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2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<sst xmlns="http://schemas.openxmlformats.org/spreadsheetml/2006/main" count="273" uniqueCount="195">
  <si>
    <t>This sheet contains 22 catalysts including training set and testing set.  
Gibbs free energy barriers for ethylene and 1-octene insertion and 45 molecular descriptors are calculated.  
The first column represents the references for the CGC structures.</t>
  </si>
  <si>
    <t>Reference</t>
  </si>
  <si>
    <t>energy barrier:  kcal/mol</t>
  </si>
  <si>
    <t>NBO charge on atoms</t>
  </si>
  <si>
    <t>Dipole moment</t>
  </si>
  <si>
    <t>Distance</t>
  </si>
  <si>
    <t>Angle</t>
  </si>
  <si>
    <t>Orbital energy</t>
  </si>
  <si>
    <t>Buried volume</t>
  </si>
  <si>
    <t>Cats</t>
  </si>
  <si>
    <r>
      <rPr>
        <b/>
        <sz val="11"/>
        <color theme="1"/>
        <rFont val="Times New Roman"/>
        <charset val="134"/>
      </rPr>
      <t>ΔG</t>
    </r>
    <r>
      <rPr>
        <b/>
        <vertAlign val="superscript"/>
        <sz val="11"/>
        <color theme="1"/>
        <rFont val="Times New Roman"/>
        <charset val="134"/>
      </rPr>
      <t>‡</t>
    </r>
    <r>
      <rPr>
        <b/>
        <sz val="11"/>
        <color theme="1"/>
        <rFont val="Times New Roman"/>
        <charset val="134"/>
      </rPr>
      <t>_e(Me)</t>
    </r>
  </si>
  <si>
    <r>
      <rPr>
        <b/>
        <sz val="11"/>
        <color theme="1"/>
        <rFont val="Times New Roman"/>
        <charset val="134"/>
      </rPr>
      <t>ΔG</t>
    </r>
    <r>
      <rPr>
        <b/>
        <vertAlign val="superscript"/>
        <sz val="11"/>
        <color theme="1"/>
        <rFont val="Times New Roman"/>
        <charset val="134"/>
      </rPr>
      <t>‡</t>
    </r>
    <r>
      <rPr>
        <b/>
        <sz val="11"/>
        <color theme="1"/>
        <rFont val="Times New Roman"/>
        <charset val="134"/>
      </rPr>
      <t>_o(Me)</t>
    </r>
  </si>
  <si>
    <r>
      <rPr>
        <b/>
        <sz val="11"/>
        <color theme="1"/>
        <rFont val="Times New Roman"/>
        <charset val="134"/>
      </rPr>
      <t>ΔG</t>
    </r>
    <r>
      <rPr>
        <b/>
        <vertAlign val="superscript"/>
        <sz val="11"/>
        <color theme="1"/>
        <rFont val="Times New Roman"/>
        <charset val="134"/>
      </rPr>
      <t>‡</t>
    </r>
    <r>
      <rPr>
        <b/>
        <sz val="11"/>
        <color theme="1"/>
        <rFont val="Times New Roman"/>
        <charset val="134"/>
      </rPr>
      <t>_e(Pr)</t>
    </r>
  </si>
  <si>
    <r>
      <rPr>
        <b/>
        <sz val="11"/>
        <color theme="1"/>
        <rFont val="Times New Roman"/>
        <charset val="134"/>
      </rPr>
      <t>ΔG</t>
    </r>
    <r>
      <rPr>
        <b/>
        <vertAlign val="superscript"/>
        <sz val="11"/>
        <color theme="1"/>
        <rFont val="Times New Roman"/>
        <charset val="134"/>
      </rPr>
      <t>‡</t>
    </r>
    <r>
      <rPr>
        <b/>
        <sz val="11"/>
        <color theme="1"/>
        <rFont val="Times New Roman"/>
        <charset val="134"/>
      </rPr>
      <t>_o(Pr)</t>
    </r>
  </si>
  <si>
    <t>Ti</t>
  </si>
  <si>
    <t>Cl_min</t>
  </si>
  <si>
    <t>Cl_max</t>
  </si>
  <si>
    <t>Cl_average</t>
  </si>
  <si>
    <t>TiCl2</t>
  </si>
  <si>
    <t>N</t>
  </si>
  <si>
    <t>dipole</t>
  </si>
  <si>
    <t>Cp-Ti</t>
  </si>
  <si>
    <t>Ti-Cl_min</t>
  </si>
  <si>
    <t>Ti-Cl_max</t>
  </si>
  <si>
    <t>Ti-Cl_average</t>
  </si>
  <si>
    <t>Cp-Ti-N</t>
  </si>
  <si>
    <t>Ti-N-Si</t>
  </si>
  <si>
    <t>C-Si-N</t>
  </si>
  <si>
    <t>Cl-Ti-Cl</t>
  </si>
  <si>
    <t>HOMO</t>
  </si>
  <si>
    <t>LUMO</t>
  </si>
  <si>
    <t>L-H</t>
  </si>
  <si>
    <r>
      <rPr>
        <b/>
        <sz val="11"/>
        <color theme="1"/>
        <rFont val="Times New Roman"/>
        <charset val="134"/>
      </rPr>
      <t>V%_3.0</t>
    </r>
    <r>
      <rPr>
        <b/>
        <sz val="11"/>
        <color theme="1"/>
        <rFont val="Arial"/>
        <charset val="134"/>
      </rPr>
      <t>Å</t>
    </r>
  </si>
  <si>
    <t>V%_3.0Å_SW</t>
  </si>
  <si>
    <t>V%_3.0Å_NW</t>
  </si>
  <si>
    <t>V%_3.0Å_NE</t>
  </si>
  <si>
    <t>V%_3.0Å_SE</t>
  </si>
  <si>
    <t>V%_3.0Å_S</t>
  </si>
  <si>
    <t>V%_3.0Å_N</t>
  </si>
  <si>
    <t>V%_3.0Å_W</t>
  </si>
  <si>
    <t>V%_3.0Å_E</t>
  </si>
  <si>
    <t>V%_3.5Å</t>
  </si>
  <si>
    <t>V%_3.5Å_SW</t>
  </si>
  <si>
    <t>V%_3.5Å_NW</t>
  </si>
  <si>
    <t>V%_3.5Å_NE</t>
  </si>
  <si>
    <t>V%_3.5Å_SE</t>
  </si>
  <si>
    <t>V%_3.5Å_S</t>
  </si>
  <si>
    <t>V%_3.5Å_N</t>
  </si>
  <si>
    <t>V%_3.5Å_W</t>
  </si>
  <si>
    <t>V%_3.5Å_E</t>
  </si>
  <si>
    <t>V%_4.0Å</t>
  </si>
  <si>
    <t>V%_4.0Å_SW</t>
  </si>
  <si>
    <t>V%_4.0Å_NW</t>
  </si>
  <si>
    <t>V%_4.0Å_NE</t>
  </si>
  <si>
    <t>V%_4.0Å_SE</t>
  </si>
  <si>
    <t>V%_4.0Å_S</t>
  </si>
  <si>
    <t>V%_4.0Å_N</t>
  </si>
  <si>
    <t>V%_4.0Å_W</t>
  </si>
  <si>
    <t>V%_4.0Å_E</t>
  </si>
  <si>
    <t>4,10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</si>
  <si>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</si>
  <si>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</si>
  <si>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</si>
  <si>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</si>
  <si>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</si>
  <si>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</si>
  <si>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</si>
  <si>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</si>
  <si>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</si>
  <si>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</si>
  <si>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</si>
  <si>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</si>
  <si>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</si>
  <si>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</si>
  <si>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</si>
  <si>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</si>
  <si>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</si>
  <si>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</si>
  <si>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</si>
  <si>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</si>
  <si>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</si>
  <si>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</si>
  <si>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r>
      <rPr>
        <b/>
        <sz val="16"/>
        <color theme="1"/>
        <rFont val="Times New Roman"/>
        <charset val="134"/>
      </rPr>
      <t>Table S1.</t>
    </r>
    <r>
      <rPr>
        <sz val="16"/>
        <color theme="1"/>
        <rFont val="Times New Roman"/>
        <charset val="134"/>
      </rPr>
      <t xml:space="preserve"> The contribution rates of electronic effect and steric effect of ethylene and 1-octene QSPR models with two, three, and four descriptors.</t>
    </r>
  </si>
  <si>
    <t>Metal-Methyl bond</t>
  </si>
  <si>
    <t>ethylene</t>
  </si>
  <si>
    <t>1-octene</t>
  </si>
  <si>
    <t>QSPR models</t>
  </si>
  <si>
    <t>binary</t>
  </si>
  <si>
    <t>ternary</t>
  </si>
  <si>
    <t>quaternary</t>
  </si>
  <si>
    <t>electronic effect</t>
  </si>
  <si>
    <t>steric effect</t>
  </si>
  <si>
    <t>Metal-Propyl bond</t>
  </si>
  <si>
    <r>
      <rPr>
        <b/>
        <sz val="16"/>
        <color theme="1"/>
        <rFont val="Times New Roman"/>
        <charset val="134"/>
      </rPr>
      <t>Table S2.</t>
    </r>
    <r>
      <rPr>
        <sz val="16"/>
        <color theme="1"/>
        <rFont val="Times New Roman"/>
        <charset val="134"/>
      </rPr>
      <t xml:space="preserve"> The contribution rate of each descriptor in the ethylene and 1-octene QSPR models.</t>
    </r>
  </si>
  <si>
    <t>descriptor</t>
  </si>
  <si>
    <r>
      <rPr>
        <sz val="14"/>
        <color rgb="FF000000"/>
        <rFont val="Times New Roman"/>
        <charset val="134"/>
      </rPr>
      <t>V</t>
    </r>
    <r>
      <rPr>
        <vertAlign val="subscript"/>
        <sz val="14"/>
        <color rgb="FF000000"/>
        <rFont val="Times New Roman"/>
        <charset val="134"/>
      </rPr>
      <t>bur3.0</t>
    </r>
    <r>
      <rPr>
        <sz val="14"/>
        <color rgb="FF000000"/>
        <rFont val="Times New Roman"/>
        <charset val="134"/>
      </rPr>
      <t>%_E</t>
    </r>
  </si>
  <si>
    <r>
      <rPr>
        <sz val="14"/>
        <color rgb="FF000000"/>
        <rFont val="Times New Roman"/>
        <charset val="134"/>
      </rPr>
      <t>V</t>
    </r>
    <r>
      <rPr>
        <vertAlign val="subscript"/>
        <sz val="14"/>
        <color rgb="FF000000"/>
        <rFont val="Times New Roman"/>
        <charset val="134"/>
      </rPr>
      <t>bur3.0</t>
    </r>
    <r>
      <rPr>
        <sz val="14"/>
        <color rgb="FF000000"/>
        <rFont val="Times New Roman"/>
        <charset val="134"/>
      </rPr>
      <t>%_N</t>
    </r>
  </si>
  <si>
    <t>contribution rate</t>
  </si>
  <si>
    <r>
      <rPr>
        <sz val="14"/>
        <color rgb="FF000000"/>
        <rFont val="Times New Roman"/>
        <charset val="134"/>
      </rPr>
      <t>V</t>
    </r>
    <r>
      <rPr>
        <vertAlign val="subscript"/>
        <sz val="14"/>
        <color rgb="FF000000"/>
        <rFont val="Times New Roman"/>
        <charset val="134"/>
      </rPr>
      <t>bur3.5</t>
    </r>
    <r>
      <rPr>
        <sz val="14"/>
        <color rgb="FF000000"/>
        <rFont val="Times New Roman"/>
        <charset val="134"/>
      </rPr>
      <t>%_E</t>
    </r>
  </si>
  <si>
    <r>
      <rPr>
        <sz val="14"/>
        <color rgb="FF000000"/>
        <rFont val="Times New Roman"/>
        <charset val="134"/>
      </rPr>
      <t>V</t>
    </r>
    <r>
      <rPr>
        <vertAlign val="subscript"/>
        <sz val="14"/>
        <color rgb="FF000000"/>
        <rFont val="Times New Roman"/>
        <charset val="134"/>
      </rPr>
      <t>bur4.0</t>
    </r>
    <r>
      <rPr>
        <sz val="14"/>
        <color rgb="FF000000"/>
        <rFont val="Times New Roman"/>
        <charset val="134"/>
      </rPr>
      <t>%_S</t>
    </r>
  </si>
  <si>
    <r>
      <rPr>
        <sz val="14"/>
        <color rgb="FF000000"/>
        <rFont val="Times New Roman"/>
        <charset val="134"/>
      </rPr>
      <t>Ti-Cl</t>
    </r>
    <r>
      <rPr>
        <vertAlign val="subscript"/>
        <sz val="14"/>
        <color rgb="FF000000"/>
        <rFont val="Times New Roman"/>
        <charset val="134"/>
      </rPr>
      <t>min</t>
    </r>
  </si>
  <si>
    <r>
      <rPr>
        <sz val="16"/>
        <color theme="1"/>
        <rFont val="Times New Roman"/>
        <charset val="134"/>
      </rPr>
      <t>L-H</t>
    </r>
    <r>
      <rPr>
        <sz val="16"/>
        <color theme="1"/>
        <rFont val="宋体"/>
        <charset val="134"/>
      </rPr>
      <t>：</t>
    </r>
    <r>
      <rPr>
        <sz val="16"/>
        <color theme="1"/>
        <rFont val="Times New Roman"/>
        <charset val="134"/>
      </rPr>
      <t xml:space="preserve"> LUMO-HOMO</t>
    </r>
  </si>
  <si>
    <t>Ti-Cl</t>
  </si>
  <si>
    <r>
      <rPr>
        <sz val="14"/>
        <color rgb="FF000000"/>
        <rFont val="Times New Roman"/>
        <charset val="134"/>
      </rPr>
      <t>V</t>
    </r>
    <r>
      <rPr>
        <vertAlign val="subscript"/>
        <sz val="14"/>
        <color rgb="FF000000"/>
        <rFont val="Times New Roman"/>
        <charset val="134"/>
      </rPr>
      <t>bur3.5</t>
    </r>
    <r>
      <rPr>
        <sz val="14"/>
        <color rgb="FF000000"/>
        <rFont val="Times New Roman"/>
        <charset val="134"/>
      </rPr>
      <t>%_SE</t>
    </r>
  </si>
  <si>
    <r>
      <rPr>
        <sz val="14"/>
        <color rgb="FF000000"/>
        <rFont val="Times New Roman"/>
        <charset val="134"/>
      </rPr>
      <t>Ti-Cl</t>
    </r>
    <r>
      <rPr>
        <vertAlign val="subscript"/>
        <sz val="14"/>
        <color rgb="FF000000"/>
        <rFont val="Times New Roman"/>
        <charset val="134"/>
      </rPr>
      <t>max</t>
    </r>
  </si>
  <si>
    <r>
      <rPr>
        <sz val="14"/>
        <color rgb="FF000000"/>
        <rFont val="Times New Roman"/>
        <charset val="134"/>
      </rPr>
      <t>V</t>
    </r>
    <r>
      <rPr>
        <vertAlign val="subscript"/>
        <sz val="14"/>
        <color rgb="FF000000"/>
        <rFont val="Times New Roman"/>
        <charset val="134"/>
      </rPr>
      <t>bur3.5</t>
    </r>
    <r>
      <rPr>
        <sz val="14"/>
        <color rgb="FF000000"/>
        <rFont val="Times New Roman"/>
        <charset val="134"/>
      </rPr>
      <t>%_S</t>
    </r>
  </si>
  <si>
    <r>
      <rPr>
        <b/>
        <sz val="16"/>
        <color rgb="FF000000"/>
        <rFont val="Times New Roman"/>
        <charset val="134"/>
      </rPr>
      <t xml:space="preserve">Figure S1. </t>
    </r>
    <r>
      <rPr>
        <sz val="16"/>
        <color rgb="FF000000"/>
        <rFont val="Times New Roman"/>
        <charset val="134"/>
      </rPr>
      <t>Heat maps displaying the Pearson correlation coefficients between variables. (a)Metal-Methyl bond; (b)Metal-Propyl bond.</t>
    </r>
  </si>
  <si>
    <t>(a)</t>
  </si>
  <si>
    <t>(b)</t>
  </si>
  <si>
    <r>
      <rPr>
        <sz val="14"/>
        <color theme="1"/>
        <rFont val="Times New Roman"/>
        <charset val="134"/>
      </rPr>
      <t>The V</t>
    </r>
    <r>
      <rPr>
        <vertAlign val="subscript"/>
        <sz val="14"/>
        <color theme="1"/>
        <rFont val="Times New Roman"/>
        <charset val="134"/>
      </rPr>
      <t>bur3.5</t>
    </r>
    <r>
      <rPr>
        <sz val="14"/>
        <color theme="1"/>
        <rFont val="Times New Roman"/>
        <charset val="134"/>
      </rPr>
      <t>%_SE was chosen as the 3D-descriptor from 27 descriptors of the buried volumes.</t>
    </r>
  </si>
  <si>
    <t>Standardized data set:</t>
  </si>
  <si>
    <t>variables</t>
  </si>
  <si>
    <t>the average of variables</t>
  </si>
  <si>
    <t>standard deviation</t>
  </si>
  <si>
    <t>standardized variables</t>
  </si>
  <si>
    <t>Leave-One-Out approach:</t>
  </si>
  <si>
    <t>actual dependent variables</t>
  </si>
  <si>
    <t>predicted dependent variables</t>
  </si>
  <si>
    <t>the average of dependent variables</t>
  </si>
  <si>
    <t>This sheet summarized CGC structures, experimental conditions and corresponding catalytic performance from literature and patents.</t>
  </si>
  <si>
    <t>structure</t>
  </si>
  <si>
    <t>experimental conditions</t>
  </si>
  <si>
    <t>catalytic performance</t>
  </si>
  <si>
    <t>patent or literature</t>
  </si>
  <si>
    <r>
      <rPr>
        <sz val="20"/>
        <color theme="1"/>
        <rFont val="Times New Roman"/>
        <charset val="134"/>
      </rPr>
      <t>temperature = 130</t>
    </r>
    <r>
      <rPr>
        <sz val="20"/>
        <color theme="1"/>
        <rFont val="Segoe UI Symbol"/>
        <charset val="134"/>
      </rPr>
      <t>℃</t>
    </r>
    <r>
      <rPr>
        <sz val="20"/>
        <color theme="1"/>
        <rFont val="Times New Roman"/>
        <charset val="134"/>
      </rPr>
      <t xml:space="preserve">
time = 10minutes
solvent = 1000mL isopar-E
octene = 200mL
cocatalyst = MAO
catalyst = 0.01 mmol</t>
    </r>
  </si>
  <si>
    <t>polymer yield = 76.4g
Mw = 56700g/mol
density = 0.8871g/mL</t>
  </si>
  <si>
    <t>Stevens, J. C.et al. Constrained geometry addition polymerization catalysts, processes for their preparation, precursors therefor, methods of use, and novel polymers formed therewith. European Patent Application 1991, 416815A2.</t>
  </si>
  <si>
    <t>polymer yield = 12.8g
Mw = 103000g/mol
density = 0.9387g/mL</t>
  </si>
  <si>
    <t>polymer yield = 14.7g</t>
  </si>
  <si>
    <t>polymer yield = 7.2g
Mw = 79800g/mol</t>
  </si>
  <si>
    <t>polymer yield = 12.1g
Mw = 62400g/mol
density = 0.9441g/mL</t>
  </si>
  <si>
    <t>polymer yield = 28.1g
Mw = 108000g/mol
density = 0.9073g/mL</t>
  </si>
  <si>
    <t>polymer yield = 14.4g
density = 0.9690g/mL</t>
  </si>
  <si>
    <t>polymer yield = 14.4g
Mw = 27700g/mol
density = 0.9690g/mL</t>
  </si>
  <si>
    <t>polymer yield = 14.8g</t>
  </si>
  <si>
    <t>polymer yield = 30.2g</t>
  </si>
  <si>
    <t>polymer yield = 64.8g
density = 0.9262g/mol</t>
  </si>
  <si>
    <r>
      <rPr>
        <sz val="20"/>
        <color theme="1"/>
        <rFont val="Times New Roman"/>
        <charset val="134"/>
      </rPr>
      <t>solvent = 50mL toluene
cocatalyst = MAO
catalyst = 20mg
temperature = 60</t>
    </r>
    <r>
      <rPr>
        <sz val="20"/>
        <color theme="1"/>
        <rFont val="Segoe UI Symbol"/>
        <charset val="134"/>
      </rPr>
      <t xml:space="preserve">℃
</t>
    </r>
    <r>
      <rPr>
        <sz val="20"/>
        <color theme="1"/>
        <rFont val="Times New Roman"/>
        <charset val="134"/>
      </rPr>
      <t>time = 20min</t>
    </r>
  </si>
  <si>
    <t>activity = 990g poly/mmol M h bar
Mw = 7900g/mol
ethene/1-octene = 3.0(molar ratio)</t>
  </si>
  <si>
    <t>Wang, C.et al.Synthesis, Structural Features, and Formation of Organometallic Derivates of C1-Bridged Cp/Amido Titanium and Zirconium “CpCN-Constrained Geometry” Systems.  Organometallics 2005, 24, (20), 4760-4773.</t>
  </si>
  <si>
    <t>time = 10min</t>
  </si>
  <si>
    <t>activity = 670g poly/mmol M h bar
Mw = 6700g/mol
ethene/1-octene = 3.4(molar ratio)</t>
  </si>
  <si>
    <t>activity = 160g poly/mmol M h bar
Mw = 5500g/mol
ethene/1-octene = 3.5(molar ratio)</t>
  </si>
  <si>
    <t>time = 5min
catalyst = 10mg</t>
  </si>
  <si>
    <t>activity = 14900g poly/mmol M h bar
Mw = 52000g/mol
ethene/1-octene = 3.4(molar ratio)</t>
  </si>
  <si>
    <r>
      <rPr>
        <sz val="20"/>
        <color theme="1"/>
        <rFont val="Times New Roman"/>
        <charset val="134"/>
      </rPr>
      <t>cocatalyst = [Ph</t>
    </r>
    <r>
      <rPr>
        <vertAlign val="subscript"/>
        <sz val="20"/>
        <color theme="1"/>
        <rFont val="Times New Roman"/>
        <charset val="134"/>
      </rPr>
      <t>3</t>
    </r>
    <r>
      <rPr>
        <sz val="20"/>
        <color theme="1"/>
        <rFont val="Times New Roman"/>
        <charset val="134"/>
      </rPr>
      <t>C</t>
    </r>
    <r>
      <rPr>
        <vertAlign val="superscript"/>
        <sz val="20"/>
        <color theme="1"/>
        <rFont val="Times New Roman"/>
        <charset val="134"/>
      </rPr>
      <t>+</t>
    </r>
    <r>
      <rPr>
        <sz val="20"/>
        <color theme="1"/>
        <rFont val="Times New Roman"/>
        <charset val="134"/>
      </rPr>
      <t>][B(C</t>
    </r>
    <r>
      <rPr>
        <vertAlign val="subscript"/>
        <sz val="20"/>
        <color theme="1"/>
        <rFont val="Times New Roman"/>
        <charset val="134"/>
      </rPr>
      <t>6</t>
    </r>
    <r>
      <rPr>
        <sz val="20"/>
        <color theme="1"/>
        <rFont val="Times New Roman"/>
        <charset val="134"/>
      </rPr>
      <t>F</t>
    </r>
    <r>
      <rPr>
        <vertAlign val="subscript"/>
        <sz val="20"/>
        <color theme="1"/>
        <rFont val="Times New Roman"/>
        <charset val="134"/>
      </rPr>
      <t>5</t>
    </r>
    <r>
      <rPr>
        <sz val="20"/>
        <color theme="1"/>
        <rFont val="Times New Roman"/>
        <charset val="134"/>
      </rPr>
      <t>)</t>
    </r>
    <r>
      <rPr>
        <vertAlign val="subscript"/>
        <sz val="20"/>
        <color theme="1"/>
        <rFont val="Times New Roman"/>
        <charset val="134"/>
      </rPr>
      <t>4</t>
    </r>
    <r>
      <rPr>
        <vertAlign val="superscript"/>
        <sz val="20"/>
        <color theme="1"/>
        <rFont val="Times New Roman"/>
        <charset val="134"/>
      </rPr>
      <t>-</t>
    </r>
    <r>
      <rPr>
        <sz val="20"/>
        <color theme="1"/>
        <rFont val="Times New Roman"/>
        <charset val="134"/>
      </rPr>
      <t xml:space="preserve">]
time = 10min
</t>
    </r>
  </si>
  <si>
    <t>activity = 145g poly/mmol M h bar
Mw = 21000g/mol
ethene/1-octene = 5.8(molar ratio)</t>
  </si>
  <si>
    <t>activity = 1000g poly/mmol M h bar
Mw = 29000g/mol
ethene/1-octene = 3.6(molar ratio)</t>
  </si>
  <si>
    <t>cocatalyst = MAO
time = 5min
catalyst = 10mg</t>
  </si>
  <si>
    <t>activity = 1420g poly/mmol M h bar
Mw = 2700g/mol
ethene/1-octene = 31(molar ratio)</t>
  </si>
  <si>
    <r>
      <rPr>
        <sz val="20"/>
        <color theme="1"/>
        <rFont val="Times New Roman"/>
        <charset val="134"/>
      </rPr>
      <t>temperature = 130</t>
    </r>
    <r>
      <rPr>
        <sz val="20"/>
        <color theme="1"/>
        <rFont val="Segoe UI Symbol"/>
        <charset val="134"/>
      </rPr>
      <t>℃</t>
    </r>
    <r>
      <rPr>
        <sz val="20"/>
        <color theme="1"/>
        <rFont val="Times New Roman"/>
        <charset val="134"/>
      </rPr>
      <t xml:space="preserve">
catalyst = 10μmol
cocatalyst = MAO
1000mL solvent</t>
    </r>
  </si>
  <si>
    <t>efficiency = 150000g poly/g Ti
density = 0.8850g/mL</t>
  </si>
  <si>
    <t>Stevens, J. C. 26. Insite TM Catalysts Structure/Activity Relationships for Olefin Polymerization. Studies in surface science and catalysis 1994, 89, 277-284.</t>
  </si>
  <si>
    <t>efficiency = 59000g poly/g Ti
density = 0.9070g/mL</t>
  </si>
  <si>
    <t>efficiency = 31000g poly/g Ti
density = 0.9179g/mL</t>
  </si>
  <si>
    <t>efficiency = 27000g poly/g Ti
density = 0.9087g/mL</t>
  </si>
  <si>
    <t>efficiency = 15000g poly/g Ti
density = 0.9400g/mL</t>
  </si>
  <si>
    <t>efficiency = 23000g poly/g Ti
density = 0.9441g/mL</t>
  </si>
  <si>
    <t>efficiency = 560000g poly/g Ti
density = 0.9190g/mL</t>
  </si>
  <si>
    <t>efficiency = 110000g poly/g Ti
density = 0.9571g/mL</t>
  </si>
  <si>
    <t>efficiency = 30500g poly/g Ti
density = 0.9427g/mL</t>
  </si>
  <si>
    <t>efficiency = 33000g poly/g Ti
density = 0.9610g/mL</t>
  </si>
  <si>
    <r>
      <rPr>
        <sz val="20"/>
        <color theme="1"/>
        <rFont val="Times New Roman"/>
        <charset val="134"/>
      </rPr>
      <t>temperature = 120-140</t>
    </r>
    <r>
      <rPr>
        <sz val="20"/>
        <color theme="1"/>
        <rFont val="Segoe UI Symbol"/>
        <charset val="134"/>
      </rPr>
      <t>℃</t>
    </r>
    <r>
      <rPr>
        <sz val="20"/>
        <color theme="1"/>
        <rFont val="Times New Roman"/>
        <charset val="134"/>
      </rPr>
      <t xml:space="preserve">
solvent = 25mL methycyclohexane
catalyst = 0.5mol
cocatalyst = [Ph</t>
    </r>
    <r>
      <rPr>
        <vertAlign val="subscript"/>
        <sz val="20"/>
        <color theme="1"/>
        <rFont val="Times New Roman"/>
        <charset val="134"/>
      </rPr>
      <t>3</t>
    </r>
    <r>
      <rPr>
        <sz val="20"/>
        <color theme="1"/>
        <rFont val="Times New Roman"/>
        <charset val="134"/>
      </rPr>
      <t>C</t>
    </r>
    <r>
      <rPr>
        <vertAlign val="superscript"/>
        <sz val="20"/>
        <color theme="1"/>
        <rFont val="Times New Roman"/>
        <charset val="134"/>
      </rPr>
      <t>+</t>
    </r>
    <r>
      <rPr>
        <sz val="20"/>
        <color theme="1"/>
        <rFont val="Times New Roman"/>
        <charset val="134"/>
      </rPr>
      <t>][B(C</t>
    </r>
    <r>
      <rPr>
        <vertAlign val="subscript"/>
        <sz val="20"/>
        <color theme="1"/>
        <rFont val="Times New Roman"/>
        <charset val="134"/>
      </rPr>
      <t>6</t>
    </r>
    <r>
      <rPr>
        <sz val="20"/>
        <color theme="1"/>
        <rFont val="Times New Roman"/>
        <charset val="134"/>
      </rPr>
      <t>F</t>
    </r>
    <r>
      <rPr>
        <vertAlign val="subscript"/>
        <sz val="20"/>
        <color theme="1"/>
        <rFont val="Times New Roman"/>
        <charset val="134"/>
      </rPr>
      <t>5</t>
    </r>
    <r>
      <rPr>
        <sz val="20"/>
        <color theme="1"/>
        <rFont val="Times New Roman"/>
        <charset val="134"/>
      </rPr>
      <t>)</t>
    </r>
    <r>
      <rPr>
        <vertAlign val="subscript"/>
        <sz val="20"/>
        <color theme="1"/>
        <rFont val="Times New Roman"/>
        <charset val="134"/>
      </rPr>
      <t>4</t>
    </r>
    <r>
      <rPr>
        <vertAlign val="superscript"/>
        <sz val="20"/>
        <color theme="1"/>
        <rFont val="Times New Roman"/>
        <charset val="134"/>
      </rPr>
      <t>-</t>
    </r>
    <r>
      <rPr>
        <sz val="20"/>
        <color theme="1"/>
        <rFont val="Times New Roman"/>
        <charset val="134"/>
      </rPr>
      <t xml:space="preserve">] </t>
    </r>
  </si>
  <si>
    <t>activity = 1820000g/mol-Ti 
octene(mol%) = 12
Mw = 140188g/mol</t>
  </si>
  <si>
    <t>Lee, S.et al. Preparation of “Constrained Geometry” Titanium Complexes of [1,2]Azasilinane Framework for Ethylene/1-Octene Copolymerization. Molecules 2017, 22, (2), 25</t>
  </si>
  <si>
    <t>activity = 1780000g/mol-Ti 
octene(mol%) = 14
Mw = 107856g/mol</t>
  </si>
  <si>
    <t>activity = 3080000g/mol-Ti 
octene(mol%) = 11
Mw = 93310g/mol</t>
  </si>
  <si>
    <t>activity = 840000g/mol-Ti 
octene(mol%) = 14
Mw = 235440g/mol</t>
  </si>
  <si>
    <t>activity = 1220000g/mol-Ti 
octene(mol%) = 15
Mw = 241500g/mol</t>
  </si>
  <si>
    <t>activity = 2380000g/mol-Ti 
octene(mol%) = 19
Mw = 142628g/mol</t>
  </si>
  <si>
    <t>activity = 4960000g/mol-Ti 
octene(mol%) = 21
Mw = 74970g/mol</t>
  </si>
  <si>
    <r>
      <rPr>
        <sz val="20"/>
        <color theme="1"/>
        <rFont val="Times New Roman"/>
        <charset val="134"/>
      </rPr>
      <t>temperature = 140</t>
    </r>
    <r>
      <rPr>
        <sz val="20"/>
        <color theme="1"/>
        <rFont val="Segoe UI Symbol"/>
        <charset val="134"/>
      </rPr>
      <t xml:space="preserve">℃
</t>
    </r>
    <r>
      <rPr>
        <sz val="20"/>
        <color theme="1"/>
        <rFont val="Times New Roman"/>
        <charset val="134"/>
      </rPr>
      <t>cocatalyst = B(C</t>
    </r>
    <r>
      <rPr>
        <vertAlign val="subscript"/>
        <sz val="20"/>
        <color theme="1"/>
        <rFont val="Times New Roman"/>
        <charset val="134"/>
      </rPr>
      <t>6</t>
    </r>
    <r>
      <rPr>
        <sz val="20"/>
        <color theme="1"/>
        <rFont val="Times New Roman"/>
        <charset val="134"/>
      </rPr>
      <t>F</t>
    </r>
    <r>
      <rPr>
        <vertAlign val="subscript"/>
        <sz val="20"/>
        <color theme="1"/>
        <rFont val="Times New Roman"/>
        <charset val="134"/>
      </rPr>
      <t>5</t>
    </r>
    <r>
      <rPr>
        <sz val="20"/>
        <color theme="1"/>
        <rFont val="Times New Roman"/>
        <charset val="134"/>
      </rPr>
      <t>)</t>
    </r>
    <r>
      <rPr>
        <vertAlign val="subscript"/>
        <sz val="20"/>
        <color theme="1"/>
        <rFont val="Times New Roman"/>
        <charset val="134"/>
      </rPr>
      <t>3</t>
    </r>
    <r>
      <rPr>
        <sz val="20"/>
        <color theme="1"/>
        <rFont val="Times New Roman"/>
        <charset val="134"/>
      </rPr>
      <t xml:space="preserve">
time = 15min
catalyst = 0.8μmol</t>
    </r>
  </si>
  <si>
    <t>activity = 73500g poly/mmol cat
density = 0.897g/mL 
Mw = 92.7kg/mol</t>
  </si>
  <si>
    <r>
      <rPr>
        <sz val="20"/>
        <color theme="1"/>
        <rFont val="Times New Roman"/>
        <charset val="134"/>
      </rPr>
      <t>Klosin, J.et al. Development of Group IV Molecular Catalysts for High Temperature Ethylene-α-Olefin Copolymerization Reactions.</t>
    </r>
    <r>
      <rPr>
        <sz val="20"/>
        <color theme="1"/>
        <rFont val="宋体"/>
        <charset val="134"/>
      </rPr>
      <t xml:space="preserve"> </t>
    </r>
    <r>
      <rPr>
        <sz val="20"/>
        <color theme="1"/>
        <rFont val="Times New Roman"/>
        <charset val="134"/>
      </rPr>
      <t>Accounts of Chemical Research 2015, 48, (7), 2004-2016.</t>
    </r>
  </si>
  <si>
    <t xml:space="preserve">catalyst = 0.8μmol
</t>
  </si>
  <si>
    <t>activity = 33750g poly/mmol cat
density = 0.894g/mL 
Mw = 148kg/mol</t>
  </si>
  <si>
    <t xml:space="preserve">catalyst = 1.2μmol
</t>
  </si>
  <si>
    <t>activity = 18750g poly/mmol cat
density = 0.928g/mL 
Mw = 98.8kg/mol</t>
  </si>
  <si>
    <t xml:space="preserve">catalyst = 0.05μmol
</t>
  </si>
  <si>
    <t>activity = 602500g poly/mmol cat
density = 0.906g/mL 
Mw = 280kg/mol</t>
  </si>
  <si>
    <t>activity = 21500g poly/mmol cat
density = 0.894g/mL 
Mw = 105kg/mol</t>
  </si>
  <si>
    <t xml:space="preserve">catalyst = 1μmol
</t>
  </si>
  <si>
    <t>activity = 87500g poly/mmol cat
density = 0.897g/mL 
Mw = 78kg/mol</t>
  </si>
  <si>
    <r>
      <rPr>
        <sz val="20"/>
        <color theme="1"/>
        <rFont val="Times New Roman"/>
        <charset val="134"/>
      </rPr>
      <t>temperature = 140</t>
    </r>
    <r>
      <rPr>
        <sz val="20"/>
        <color theme="1"/>
        <rFont val="Segoe UI Symbol"/>
        <charset val="134"/>
      </rPr>
      <t>℃</t>
    </r>
    <r>
      <rPr>
        <sz val="20"/>
        <color theme="1"/>
        <rFont val="Times New Roman"/>
        <charset val="134"/>
      </rPr>
      <t xml:space="preserve">
solvent = 1170mL cyclohexane
catalyst = 2μmol
cocatalyst = 20μmol [Ph</t>
    </r>
    <r>
      <rPr>
        <vertAlign val="subscript"/>
        <sz val="20"/>
        <color theme="1"/>
        <rFont val="Times New Roman"/>
        <charset val="134"/>
      </rPr>
      <t>3</t>
    </r>
    <r>
      <rPr>
        <sz val="20"/>
        <color theme="1"/>
        <rFont val="Times New Roman"/>
        <charset val="134"/>
      </rPr>
      <t>C</t>
    </r>
    <r>
      <rPr>
        <vertAlign val="superscript"/>
        <sz val="20"/>
        <color theme="1"/>
        <rFont val="Times New Roman"/>
        <charset val="134"/>
      </rPr>
      <t>+</t>
    </r>
    <r>
      <rPr>
        <sz val="20"/>
        <color theme="1"/>
        <rFont val="Times New Roman"/>
        <charset val="134"/>
      </rPr>
      <t>][B(C</t>
    </r>
    <r>
      <rPr>
        <vertAlign val="subscript"/>
        <sz val="20"/>
        <color theme="1"/>
        <rFont val="Times New Roman"/>
        <charset val="134"/>
      </rPr>
      <t>6</t>
    </r>
    <r>
      <rPr>
        <sz val="20"/>
        <color theme="1"/>
        <rFont val="Times New Roman"/>
        <charset val="134"/>
      </rPr>
      <t>F</t>
    </r>
    <r>
      <rPr>
        <vertAlign val="subscript"/>
        <sz val="20"/>
        <color theme="1"/>
        <rFont val="Times New Roman"/>
        <charset val="134"/>
      </rPr>
      <t>5</t>
    </r>
    <r>
      <rPr>
        <sz val="20"/>
        <color theme="1"/>
        <rFont val="Times New Roman"/>
        <charset val="134"/>
      </rPr>
      <t>)</t>
    </r>
    <r>
      <rPr>
        <vertAlign val="subscript"/>
        <sz val="20"/>
        <color theme="1"/>
        <rFont val="Times New Roman"/>
        <charset val="134"/>
      </rPr>
      <t>4</t>
    </r>
    <r>
      <rPr>
        <vertAlign val="superscript"/>
        <sz val="20"/>
        <color theme="1"/>
        <rFont val="Times New Roman"/>
        <charset val="134"/>
      </rPr>
      <t>-</t>
    </r>
    <r>
      <rPr>
        <sz val="20"/>
        <color theme="1"/>
        <rFont val="Times New Roman"/>
        <charset val="134"/>
      </rPr>
      <t>]
1.2 mmol MMAO-7
time = 10min</t>
    </r>
  </si>
  <si>
    <r>
      <rPr>
        <sz val="20"/>
        <color theme="1"/>
        <rFont val="Times New Roman"/>
        <charset val="134"/>
      </rPr>
      <t>activity = 251.9*10</t>
    </r>
    <r>
      <rPr>
        <vertAlign val="superscript"/>
        <sz val="20"/>
        <color theme="1"/>
        <rFont val="Times New Roman"/>
        <charset val="134"/>
      </rPr>
      <t>6</t>
    </r>
    <r>
      <rPr>
        <sz val="20"/>
        <color theme="1"/>
        <rFont val="Times New Roman"/>
        <charset val="134"/>
      </rPr>
      <t>g/mol M h
octene(wt%) = 4.98
density = 0.9152/mL
Mw = 109kg/mol</t>
    </r>
  </si>
  <si>
    <t>Wu, C. J.et al. Synthesis and X-ray crystal structure of [Me2Si(C5Me2H2)(tBuN)]MCl2 (M=Ti, Zr) bearing a 3,4-dimethylcyclopentadienyl ring: Investigation of the substitution effect on the cyclopentadienyl (Cp) ring for catalytic performance in ethylene/1-octene (co)polymerization. Polyhedron 2014, 67, 199-204.</t>
  </si>
  <si>
    <r>
      <rPr>
        <sz val="20"/>
        <color theme="1"/>
        <rFont val="Times New Roman"/>
        <charset val="134"/>
      </rPr>
      <t>activity = 240.2*10</t>
    </r>
    <r>
      <rPr>
        <vertAlign val="superscript"/>
        <sz val="20"/>
        <color theme="1"/>
        <rFont val="Times New Roman"/>
        <charset val="134"/>
      </rPr>
      <t>6</t>
    </r>
    <r>
      <rPr>
        <sz val="20"/>
        <color theme="1"/>
        <rFont val="Times New Roman"/>
        <charset val="134"/>
      </rPr>
      <t>g/mol M h
octene(wt%) = 6.55
density = 0.9218/mL
Mw = 101kg/mol</t>
    </r>
  </si>
  <si>
    <r>
      <rPr>
        <sz val="20"/>
        <color theme="1"/>
        <rFont val="Times New Roman"/>
        <charset val="134"/>
      </rPr>
      <t>activity = 8.4*10</t>
    </r>
    <r>
      <rPr>
        <vertAlign val="superscript"/>
        <sz val="20"/>
        <color theme="1"/>
        <rFont val="Times New Roman"/>
        <charset val="134"/>
      </rPr>
      <t>6</t>
    </r>
    <r>
      <rPr>
        <sz val="20"/>
        <color theme="1"/>
        <rFont val="Times New Roman"/>
        <charset val="134"/>
      </rPr>
      <t>g/mol M h
Mw = 68.9kg/mol</t>
    </r>
  </si>
  <si>
    <r>
      <rPr>
        <sz val="20"/>
        <color theme="1"/>
        <rFont val="Times New Roman"/>
        <charset val="134"/>
      </rPr>
      <t>activity = 76.7*10</t>
    </r>
    <r>
      <rPr>
        <vertAlign val="superscript"/>
        <sz val="20"/>
        <color theme="1"/>
        <rFont val="Times New Roman"/>
        <charset val="134"/>
      </rPr>
      <t>6</t>
    </r>
    <r>
      <rPr>
        <sz val="20"/>
        <color theme="1"/>
        <rFont val="Times New Roman"/>
        <charset val="134"/>
      </rPr>
      <t>g/mol M h
density = 0.9355/mL
Mw = 217kg/mol</t>
    </r>
  </si>
  <si>
    <r>
      <rPr>
        <sz val="20"/>
        <color theme="1"/>
        <rFont val="Times New Roman"/>
        <charset val="134"/>
      </rPr>
      <t>temperature = 80</t>
    </r>
    <r>
      <rPr>
        <sz val="20"/>
        <color theme="1"/>
        <rFont val="Segoe UI Symbol"/>
        <charset val="134"/>
      </rPr>
      <t>℃</t>
    </r>
    <r>
      <rPr>
        <sz val="20"/>
        <color theme="1"/>
        <rFont val="Times New Roman"/>
        <charset val="134"/>
      </rPr>
      <t xml:space="preserve">
time = 10min
catalyst = 10</t>
    </r>
    <r>
      <rPr>
        <sz val="20"/>
        <color theme="1"/>
        <rFont val="宋体"/>
        <charset val="134"/>
      </rPr>
      <t>0</t>
    </r>
    <r>
      <rPr>
        <sz val="20"/>
        <color theme="1"/>
        <rFont val="Times New Roman"/>
        <charset val="161"/>
      </rPr>
      <t>μmol</t>
    </r>
    <r>
      <rPr>
        <sz val="20"/>
        <color theme="1"/>
        <rFont val="Times New Roman"/>
        <charset val="134"/>
      </rPr>
      <t>/L
cocatalyst = MAO
solvent = toluene</t>
    </r>
  </si>
  <si>
    <r>
      <rPr>
        <sz val="20"/>
        <color theme="1"/>
        <rFont val="Times New Roman"/>
        <charset val="134"/>
      </rPr>
      <t>activity = 0.76*10</t>
    </r>
    <r>
      <rPr>
        <vertAlign val="superscript"/>
        <sz val="20"/>
        <color theme="1"/>
        <rFont val="Times New Roman"/>
        <charset val="134"/>
      </rPr>
      <t>7</t>
    </r>
    <r>
      <rPr>
        <sz val="20"/>
        <color theme="1"/>
        <rFont val="Times New Roman"/>
        <charset val="134"/>
      </rPr>
      <t>g poly/mol 
of Ti of total monomers
1-octene(mol%) = 29.0
Mw = 78kg/mol</t>
    </r>
  </si>
  <si>
    <t>Xu, G. et al. Ethylene copolymerization with 1-octene using a 2-methylbenz[e]indenyl-based ansa-monocyclopentadienylamido complex and methylaluminoxanes catalyst. Macromolecules, 1998(15):31.</t>
  </si>
  <si>
    <r>
      <rPr>
        <sz val="20"/>
        <color theme="1"/>
        <rFont val="Times New Roman"/>
        <charset val="134"/>
      </rPr>
      <t>activity = 2.95*10</t>
    </r>
    <r>
      <rPr>
        <vertAlign val="superscript"/>
        <sz val="20"/>
        <color theme="1"/>
        <rFont val="Times New Roman"/>
        <charset val="134"/>
      </rPr>
      <t>7</t>
    </r>
    <r>
      <rPr>
        <sz val="20"/>
        <color theme="1"/>
        <rFont val="Times New Roman"/>
        <charset val="134"/>
      </rPr>
      <t>g poly/mol 
of Ti of total monomers
1-octene(mol%) = 40.8
Mw = 225kg/mol</t>
    </r>
  </si>
  <si>
    <r>
      <rPr>
        <sz val="20"/>
        <color theme="1"/>
        <rFont val="Times New Roman"/>
        <charset val="134"/>
      </rPr>
      <t>activity = 0.93*10</t>
    </r>
    <r>
      <rPr>
        <vertAlign val="superscript"/>
        <sz val="20"/>
        <color theme="1"/>
        <rFont val="Times New Roman"/>
        <charset val="134"/>
      </rPr>
      <t>7</t>
    </r>
    <r>
      <rPr>
        <sz val="20"/>
        <color theme="1"/>
        <rFont val="Times New Roman"/>
        <charset val="134"/>
      </rPr>
      <t>g poly/mol 
of Ti of total monomers
1-octene(mol%) = 32.2
Mw = 104kg/mol</t>
    </r>
  </si>
  <si>
    <r>
      <rPr>
        <sz val="20"/>
        <color theme="1"/>
        <rFont val="Times New Roman"/>
        <charset val="134"/>
      </rPr>
      <t>activity = 3.08*10</t>
    </r>
    <r>
      <rPr>
        <vertAlign val="superscript"/>
        <sz val="20"/>
        <color theme="1"/>
        <rFont val="Times New Roman"/>
        <charset val="134"/>
      </rPr>
      <t>7</t>
    </r>
    <r>
      <rPr>
        <sz val="20"/>
        <color theme="1"/>
        <rFont val="Times New Roman"/>
        <charset val="134"/>
      </rPr>
      <t>g poly/mol 
of Ti of total monomers
1-octene(mol%) = 42.5
Mw = 327kg/mol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</si>
</sst>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sz val="20"/>
      <color theme="1"/>
      <name val="Times New Roman"/>
      <charset val="134"/>
    </font>
    <font>
      <sz val="2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4"/>
      <color theme="1"/>
      <name val="Times New Roman"/>
      <charset val="134"/>
    </font>
    <font>
      <b/>
      <sz val="12"/>
      <name val="Times New Roman"/>
      <charset val="134"/>
    </font>
    <font>
      <b/>
      <sz val="11"/>
      <name val="Times New Roman"/>
      <charset val="134"/>
    </font>
    <font>
      <b/>
      <sz val="11"/>
      <color rgb="FF000000"/>
      <name val="Times New Roman"/>
      <charset val="134"/>
    </font>
    <font>
      <b/>
      <sz val="16"/>
      <color theme="1"/>
      <name val="Times New Roman"/>
      <charset val="134"/>
    </font>
    <font>
      <b/>
      <sz val="16"/>
      <color rgb="FF000000"/>
      <name val="Times New Roman"/>
      <charset val="134"/>
    </font>
    <font>
      <sz val="16"/>
      <color rgb="FF000000"/>
      <name val="Times New Roman"/>
      <charset val="134"/>
    </font>
    <font>
      <sz val="14"/>
      <color rgb="FF000000"/>
      <name val="Times New Roman"/>
      <charset val="134"/>
    </font>
    <font>
      <sz val="16"/>
      <color theme="1"/>
      <name val="Times New Roman"/>
      <charset val="134"/>
    </font>
    <font>
      <b/>
      <sz val="18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0"/>
      <color theme="1"/>
      <name val="Segoe UI Symbol"/>
      <charset val="134"/>
    </font>
    <font>
      <vertAlign val="subscript"/>
      <sz val="20"/>
      <color theme="1"/>
      <name val="Times New Roman"/>
      <charset val="134"/>
    </font>
    <font>
      <vertAlign val="superscript"/>
      <sz val="2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61"/>
    </font>
    <font>
      <b/>
      <vertAlign val="superscript"/>
      <sz val="11"/>
      <color theme="1"/>
      <name val="Times New Roman"/>
      <charset val="134"/>
    </font>
    <font>
      <b/>
      <sz val="11"/>
      <color theme="1"/>
      <name val="Arial"/>
      <charset val="134"/>
    </font>
    <font>
      <vertAlign val="subscript"/>
      <sz val="14"/>
      <color rgb="FF000000"/>
      <name val="Times New Roman"/>
      <charset val="134"/>
    </font>
    <font>
      <sz val="16"/>
      <color theme="1"/>
      <name val="宋体"/>
      <charset val="134"/>
    </font>
    <font>
      <vertAlign val="subscript"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24" applyNumberFormat="0" applyAlignment="0" applyProtection="0">
      <alignment vertical="center"/>
    </xf>
    <xf numFmtId="0" fontId="26" fillId="4" borderId="25" applyNumberFormat="0" applyAlignment="0" applyProtection="0">
      <alignment vertical="center"/>
    </xf>
    <xf numFmtId="0" fontId="27" fillId="4" borderId="24" applyNumberFormat="0" applyAlignment="0" applyProtection="0">
      <alignment vertical="center"/>
    </xf>
    <xf numFmtId="0" fontId="28" fillId="5" borderId="26" applyNumberFormat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Border="1">
      <alignment vertical="center"/>
    </xf>
    <xf numFmtId="0" fontId="7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9" fontId="13" fillId="0" borderId="0" xfId="0" applyNumberFormat="1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9" fontId="13" fillId="0" borderId="14" xfId="0" applyNumberFormat="1" applyFont="1" applyBorder="1" applyAlignment="1">
      <alignment horizontal="center" vertical="center" wrapText="1"/>
    </xf>
    <xf numFmtId="9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9" fontId="14" fillId="0" borderId="16" xfId="0" applyNumberFormat="1" applyFont="1" applyBorder="1" applyAlignment="1">
      <alignment horizontal="center" vertical="center" wrapText="1"/>
    </xf>
    <xf numFmtId="9" fontId="14" fillId="0" borderId="0" xfId="0" applyNumberFormat="1" applyFont="1" applyBorder="1" applyAlignment="1">
      <alignment horizontal="center" vertical="center" wrapText="1"/>
    </xf>
    <xf numFmtId="9" fontId="14" fillId="0" borderId="19" xfId="0" applyNumberFormat="1" applyFont="1" applyBorder="1" applyAlignment="1">
      <alignment horizontal="center" vertical="center" wrapText="1"/>
    </xf>
    <xf numFmtId="9" fontId="13" fillId="0" borderId="17" xfId="0" applyNumberFormat="1" applyFont="1" applyBorder="1" applyAlignment="1">
      <alignment horizontal="center" vertical="center" wrapText="1"/>
    </xf>
    <xf numFmtId="9" fontId="13" fillId="0" borderId="18" xfId="0" applyNumberFormat="1" applyFont="1" applyBorder="1" applyAlignment="1">
      <alignment horizontal="center" vertical="center" wrapText="1"/>
    </xf>
    <xf numFmtId="0" fontId="15" fillId="0" borderId="0" xfId="0" applyFont="1" applyBorder="1">
      <alignment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9" fontId="15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Border="1" applyAlignment="1">
      <alignment vertical="center"/>
    </xf>
    <xf numFmtId="0" fontId="12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4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9" fillId="0" borderId="0" xfId="0" applyFont="1">
      <alignment vertical="center"/>
    </xf>
    <xf numFmtId="0" fontId="1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1.png"/><Relationship Id="rId8" Type="http://schemas.openxmlformats.org/officeDocument/2006/relationships/image" Target="../media/image10.png"/><Relationship Id="rId7" Type="http://schemas.openxmlformats.org/officeDocument/2006/relationships/image" Target="../media/image9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35" Type="http://schemas.openxmlformats.org/officeDocument/2006/relationships/image" Target="../media/image37.png"/><Relationship Id="rId34" Type="http://schemas.openxmlformats.org/officeDocument/2006/relationships/image" Target="../media/image36.png"/><Relationship Id="rId33" Type="http://schemas.openxmlformats.org/officeDocument/2006/relationships/image" Target="../media/image35.png"/><Relationship Id="rId32" Type="http://schemas.openxmlformats.org/officeDocument/2006/relationships/image" Target="../media/image34.png"/><Relationship Id="rId31" Type="http://schemas.openxmlformats.org/officeDocument/2006/relationships/image" Target="../media/image33.png"/><Relationship Id="rId30" Type="http://schemas.openxmlformats.org/officeDocument/2006/relationships/image" Target="../media/image32.png"/><Relationship Id="rId3" Type="http://schemas.openxmlformats.org/officeDocument/2006/relationships/image" Target="../media/image5.png"/><Relationship Id="rId29" Type="http://schemas.openxmlformats.org/officeDocument/2006/relationships/image" Target="../media/image31.png"/><Relationship Id="rId28" Type="http://schemas.openxmlformats.org/officeDocument/2006/relationships/image" Target="../media/image30.png"/><Relationship Id="rId27" Type="http://schemas.openxmlformats.org/officeDocument/2006/relationships/image" Target="../media/image29.png"/><Relationship Id="rId26" Type="http://schemas.openxmlformats.org/officeDocument/2006/relationships/image" Target="../media/image28.png"/><Relationship Id="rId25" Type="http://schemas.openxmlformats.org/officeDocument/2006/relationships/image" Target="../media/image27.png"/><Relationship Id="rId24" Type="http://schemas.openxmlformats.org/officeDocument/2006/relationships/image" Target="../media/image26.png"/><Relationship Id="rId23" Type="http://schemas.openxmlformats.org/officeDocument/2006/relationships/image" Target="../media/image25.png"/><Relationship Id="rId22" Type="http://schemas.openxmlformats.org/officeDocument/2006/relationships/image" Target="../media/image24.png"/><Relationship Id="rId21" Type="http://schemas.openxmlformats.org/officeDocument/2006/relationships/image" Target="../media/image23.png"/><Relationship Id="rId20" Type="http://schemas.openxmlformats.org/officeDocument/2006/relationships/image" Target="../media/image22.png"/><Relationship Id="rId2" Type="http://schemas.openxmlformats.org/officeDocument/2006/relationships/image" Target="../media/image4.png"/><Relationship Id="rId19" Type="http://schemas.openxmlformats.org/officeDocument/2006/relationships/image" Target="../media/image21.png"/><Relationship Id="rId18" Type="http://schemas.openxmlformats.org/officeDocument/2006/relationships/image" Target="../media/image20.png"/><Relationship Id="rId17" Type="http://schemas.openxmlformats.org/officeDocument/2006/relationships/image" Target="../media/image19.png"/><Relationship Id="rId16" Type="http://schemas.openxmlformats.org/officeDocument/2006/relationships/image" Target="../media/image18.png"/><Relationship Id="rId15" Type="http://schemas.openxmlformats.org/officeDocument/2006/relationships/image" Target="../media/image17.png"/><Relationship Id="rId14" Type="http://schemas.openxmlformats.org/officeDocument/2006/relationships/image" Target="../media/image16.png"/><Relationship Id="rId13" Type="http://schemas.openxmlformats.org/officeDocument/2006/relationships/image" Target="../media/image15.png"/><Relationship Id="rId12" Type="http://schemas.openxmlformats.org/officeDocument/2006/relationships/image" Target="../media/image14.png"/><Relationship Id="rId11" Type="http://schemas.openxmlformats.org/officeDocument/2006/relationships/image" Target="../media/image13.png"/><Relationship Id="rId10" Type="http://schemas.openxmlformats.org/officeDocument/2006/relationships/image" Target="../media/image1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433705</xdr:colOff>
      <xdr:row>90</xdr:row>
      <xdr:rowOff>193040</xdr:rowOff>
    </xdr:from>
    <xdr:ext cx="1682115" cy="575945"/>
    <mc:AlternateContent xmlns:mc="http://schemas.openxmlformats.org/markup-compatibility/2006">
      <mc:Choice xmlns:a14="http://schemas.microsoft.com/office/drawing/2010/main" Requires="a14">
        <xdr:sp>
          <xdr:nvSpPr>
            <xdr:cNvPr id="2" name="文本框 1"/>
            <xdr:cNvSpPr txBox="1"/>
          </xdr:nvSpPr>
          <xdr:spPr>
            <a:xfrm>
              <a:off x="433705" y="30956250"/>
              <a:ext cx="1682115" cy="575945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∗</m:t>
                        </m:r>
                      </m:sup>
                    </m:sSubSup>
                    <m:r>
                      <a:rPr lang="en-US" altLang="zh-CN" sz="1800" i="1">
                        <a:latin typeface="Cambria Math" panose="02040503050406030204" pitchFamily="18" charset="0"/>
                        <a:cs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altLang="zh-CN" sz="1800" i="1">
                                <a:latin typeface="Cambria Math" panose="02040503050406030204" pitchFamily="18" charset="0"/>
                                <a:cs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altLang="zh-CN" sz="1800" i="1">
                                <a:latin typeface="Cambria Math" panose="02040503050406030204" pitchFamily="18" charset="0"/>
                                <a:cs typeface="Cambria Math" panose="02040503050406030204" pitchFamily="18" charset="0"/>
                              </a:rPr>
                              <m:t>𝑥</m:t>
                            </m:r>
                          </m:e>
                          <m:sub>
                            <m:r>
                              <a:rPr lang="en-US" altLang="zh-CN" sz="1800" i="1">
                                <a:latin typeface="Cambria Math" panose="02040503050406030204" pitchFamily="18" charset="0"/>
                                <a:cs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−</m:t>
                        </m:r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𝜇</m:t>
                        </m:r>
                      </m:num>
                      <m:den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𝜎</m:t>
                        </m:r>
                      </m:den>
                    </m:f>
                  </m:oMath>
                </m:oMathPara>
              </a14:m>
              <a:endParaRPr lang="en-US" altLang="zh-CN" sz="1800" i="1">
                <a:latin typeface="Cambria Math" panose="02040503050406030204" pitchFamily="18" charset="0"/>
                <a:cs typeface="Cambria Math" panose="02040503050406030204" pitchFamily="18" charset="0"/>
              </a:endParaRPr>
            </a:p>
          </xdr:txBody>
        </xdr:sp>
      </mc:Choice>
      <mc:Fallback>
        <xdr:sp>
          <xdr:nvSpPr>
            <xdr:cNvPr id="2" name="文本框 1"/>
            <xdr:cNvSpPr txBox="1"/>
          </xdr:nvSpPr>
          <xdr:spPr>
            <a:xfrm>
              <a:off x="433705" y="30956250"/>
              <a:ext cx="1682115" cy="575945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l"/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𝑥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_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𝑖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^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∗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=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𝑥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_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𝑖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−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𝜇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/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𝜎</a:t>
              </a:r>
              <a:endParaRPr lang="en-US" altLang="zh-CN" sz="1800" i="1">
                <a:latin typeface="Cambria Math" panose="02040503050406030204" pitchFamily="18" charset="0"/>
                <a:cs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263525</xdr:colOff>
      <xdr:row>94</xdr:row>
      <xdr:rowOff>13970</xdr:rowOff>
    </xdr:from>
    <xdr:ext cx="393700" cy="394335"/>
    <mc:AlternateContent xmlns:mc="http://schemas.openxmlformats.org/markup-compatibility/2006">
      <mc:Choice xmlns:a14="http://schemas.microsoft.com/office/drawing/2010/main" Requires="a14">
        <xdr:sp>
          <xdr:nvSpPr>
            <xdr:cNvPr id="3" name="文本框 2"/>
            <xdr:cNvSpPr txBox="1"/>
          </xdr:nvSpPr>
          <xdr:spPr>
            <a:xfrm>
              <a:off x="263525" y="32986980"/>
              <a:ext cx="393700" cy="394335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>
              <a:defPPr>
                <a:defRPr lang="zh-CN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∗</m:t>
                        </m:r>
                      </m:sup>
                    </m:sSubSup>
                  </m:oMath>
                </m:oMathPara>
              </a14:m>
              <a:endParaRPr lang="en-US" altLang="zh-CN" sz="1800"/>
            </a:p>
          </xdr:txBody>
        </xdr:sp>
      </mc:Choice>
      <mc:Fallback>
        <xdr:sp>
          <xdr:nvSpPr>
            <xdr:cNvPr id="3" name="文本框 2"/>
            <xdr:cNvSpPr txBox="1"/>
          </xdr:nvSpPr>
          <xdr:spPr>
            <a:xfrm>
              <a:off x="263525" y="32986980"/>
              <a:ext cx="393700" cy="394335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>
              <a:defPPr>
                <a:defRPr lang="zh-CN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𝑥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_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𝑖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^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∗</a:t>
              </a:r>
              <a:endParaRPr lang="en-US" altLang="zh-CN" sz="1800"/>
            </a:p>
          </xdr:txBody>
        </xdr:sp>
      </mc:Fallback>
    </mc:AlternateContent>
    <xdr:clientData/>
  </xdr:oneCellAnchor>
  <xdr:oneCellAnchor>
    <xdr:from>
      <xdr:col>0</xdr:col>
      <xdr:colOff>266700</xdr:colOff>
      <xdr:row>91</xdr:row>
      <xdr:rowOff>14605</xdr:rowOff>
    </xdr:from>
    <xdr:ext cx="371475" cy="379730"/>
    <mc:AlternateContent xmlns:mc="http://schemas.openxmlformats.org/markup-compatibility/2006">
      <mc:Choice xmlns:a14="http://schemas.microsoft.com/office/drawing/2010/main" Requires="a14">
        <xdr:sp>
          <xdr:nvSpPr>
            <xdr:cNvPr id="4" name="文本框 3"/>
            <xdr:cNvSpPr txBox="1"/>
          </xdr:nvSpPr>
          <xdr:spPr>
            <a:xfrm>
              <a:off x="266700" y="31654115"/>
              <a:ext cx="371475" cy="37973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>
              <a:defPPr>
                <a:defRPr lang="zh-CN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en-US" altLang="zh-CN" sz="1800"/>
            </a:p>
          </xdr:txBody>
        </xdr:sp>
      </mc:Choice>
      <mc:Fallback>
        <xdr:sp>
          <xdr:nvSpPr>
            <xdr:cNvPr id="4" name="文本框 3"/>
            <xdr:cNvSpPr txBox="1"/>
          </xdr:nvSpPr>
          <xdr:spPr>
            <a:xfrm>
              <a:off x="266700" y="31654115"/>
              <a:ext cx="371475" cy="37973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>
              <a:defPPr>
                <a:defRPr lang="zh-CN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𝑥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_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𝑖</a:t>
              </a:r>
              <a:endParaRPr lang="en-US" altLang="zh-CN" sz="1800"/>
            </a:p>
          </xdr:txBody>
        </xdr:sp>
      </mc:Fallback>
    </mc:AlternateContent>
    <xdr:clientData/>
  </xdr:oneCellAnchor>
  <xdr:oneCellAnchor>
    <xdr:from>
      <xdr:col>0</xdr:col>
      <xdr:colOff>207645</xdr:colOff>
      <xdr:row>92</xdr:row>
      <xdr:rowOff>5080</xdr:rowOff>
    </xdr:from>
    <xdr:ext cx="425450" cy="379730"/>
    <mc:AlternateContent xmlns:mc="http://schemas.openxmlformats.org/markup-compatibility/2006">
      <mc:Choice xmlns:a14="http://schemas.microsoft.com/office/drawing/2010/main" Requires="a14">
        <xdr:sp>
          <xdr:nvSpPr>
            <xdr:cNvPr id="5" name="文本框 4"/>
            <xdr:cNvSpPr txBox="1"/>
          </xdr:nvSpPr>
          <xdr:spPr>
            <a:xfrm>
              <a:off x="207645" y="32089090"/>
              <a:ext cx="425450" cy="37973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800" i="1">
                        <a:latin typeface="Cambria Math" panose="02040503050406030204" pitchFamily="18" charset="0"/>
                        <a:ea typeface="MS Mincho" charset="0"/>
                        <a:cs typeface="Cambria Math" panose="02040503050406030204" pitchFamily="18" charset="0"/>
                      </a:rPr>
                      <m:t>𝜇</m:t>
                    </m:r>
                  </m:oMath>
                </m:oMathPara>
              </a14:m>
              <a:endParaRPr lang="en-US" altLang="zh-CN" sz="1800" i="1">
                <a:latin typeface="Cambria Math" panose="02040503050406030204" pitchFamily="18" charset="0"/>
                <a:cs typeface="Cambria Math" panose="02040503050406030204" pitchFamily="18" charset="0"/>
              </a:endParaRPr>
            </a:p>
          </xdr:txBody>
        </xdr:sp>
      </mc:Choice>
      <mc:Fallback>
        <xdr:sp>
          <xdr:nvSpPr>
            <xdr:cNvPr id="5" name="文本框 4"/>
            <xdr:cNvSpPr txBox="1"/>
          </xdr:nvSpPr>
          <xdr:spPr>
            <a:xfrm>
              <a:off x="207645" y="32089090"/>
              <a:ext cx="425450" cy="37973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pPr algn="l"/>
              <a:r>
                <a:rPr lang="en-US" altLang="zh-CN" sz="1800">
                  <a:latin typeface="Cambria Math" panose="02040503050406030204" pitchFamily="18" charset="0"/>
                  <a:ea typeface="MS Mincho" charset="0"/>
                  <a:cs typeface="Cambria Math" panose="02040503050406030204" pitchFamily="18" charset="0"/>
                </a:rPr>
                <a:t>𝜇</a:t>
              </a:r>
              <a:endParaRPr lang="en-US" altLang="zh-CN" sz="1800" i="1">
                <a:latin typeface="Cambria Math" panose="02040503050406030204" pitchFamily="18" charset="0"/>
                <a:cs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208280</xdr:colOff>
      <xdr:row>93</xdr:row>
      <xdr:rowOff>36830</xdr:rowOff>
    </xdr:from>
    <xdr:ext cx="433070" cy="379730"/>
    <mc:AlternateContent xmlns:mc="http://schemas.openxmlformats.org/markup-compatibility/2006">
      <mc:Choice xmlns:a14="http://schemas.microsoft.com/office/drawing/2010/main" Requires="a14">
        <xdr:sp>
          <xdr:nvSpPr>
            <xdr:cNvPr id="6" name="文本框 5"/>
            <xdr:cNvSpPr txBox="1"/>
          </xdr:nvSpPr>
          <xdr:spPr>
            <a:xfrm>
              <a:off x="208280" y="32565340"/>
              <a:ext cx="433070" cy="37973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800" i="1">
                        <a:latin typeface="Cambria Math" panose="02040503050406030204" pitchFamily="18" charset="0"/>
                        <a:ea typeface="MS Mincho" charset="0"/>
                        <a:cs typeface="Cambria Math" panose="02040503050406030204" pitchFamily="18" charset="0"/>
                      </a:rPr>
                      <m:t>𝜎</m:t>
                    </m:r>
                  </m:oMath>
                </m:oMathPara>
              </a14:m>
              <a:endParaRPr lang="en-US" altLang="zh-CN" sz="1800" i="1">
                <a:latin typeface="Cambria Math" panose="02040503050406030204" pitchFamily="18" charset="0"/>
                <a:cs typeface="Cambria Math" panose="02040503050406030204" pitchFamily="18" charset="0"/>
              </a:endParaRPr>
            </a:p>
          </xdr:txBody>
        </xdr:sp>
      </mc:Choice>
      <mc:Fallback>
        <xdr:sp>
          <xdr:nvSpPr>
            <xdr:cNvPr id="6" name="文本框 5"/>
            <xdr:cNvSpPr txBox="1"/>
          </xdr:nvSpPr>
          <xdr:spPr>
            <a:xfrm>
              <a:off x="208280" y="32565340"/>
              <a:ext cx="433070" cy="37973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pPr algn="l"/>
              <a:r>
                <a:rPr lang="en-US" altLang="zh-CN" sz="1800">
                  <a:latin typeface="Cambria Math" panose="02040503050406030204" pitchFamily="18" charset="0"/>
                  <a:ea typeface="MS Mincho" charset="0"/>
                  <a:cs typeface="Cambria Math" panose="02040503050406030204" pitchFamily="18" charset="0"/>
                </a:rPr>
                <a:t>𝜎</a:t>
              </a:r>
              <a:endParaRPr lang="en-US" altLang="zh-CN" sz="1800" i="1">
                <a:latin typeface="Cambria Math" panose="02040503050406030204" pitchFamily="18" charset="0"/>
                <a:cs typeface="Cambria Math" panose="02040503050406030204" pitchFamily="18" charset="0"/>
              </a:endParaRPr>
            </a:p>
          </xdr:txBody>
        </xdr:sp>
      </mc:Fallback>
    </mc:AlternateContent>
    <xdr:clientData/>
  </xdr:oneCellAnchor>
  <xdr:twoCellAnchor>
    <xdr:from>
      <xdr:col>0</xdr:col>
      <xdr:colOff>9525</xdr:colOff>
      <xdr:row>66</xdr:row>
      <xdr:rowOff>76835</xdr:rowOff>
    </xdr:from>
    <xdr:to>
      <xdr:col>7</xdr:col>
      <xdr:colOff>495935</xdr:colOff>
      <xdr:row>85</xdr:row>
      <xdr:rowOff>89535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23648035"/>
          <a:ext cx="6978650" cy="5586730"/>
        </a:xfrm>
        <a:prstGeom prst="rect">
          <a:avLst/>
        </a:prstGeom>
      </xdr:spPr>
    </xdr:pic>
    <xdr:clientData/>
  </xdr:twoCellAnchor>
  <xdr:twoCellAnchor>
    <xdr:from>
      <xdr:col>7</xdr:col>
      <xdr:colOff>925830</xdr:colOff>
      <xdr:row>66</xdr:row>
      <xdr:rowOff>77470</xdr:rowOff>
    </xdr:from>
    <xdr:to>
      <xdr:col>15</xdr:col>
      <xdr:colOff>637540</xdr:colOff>
      <xdr:row>85</xdr:row>
      <xdr:rowOff>91440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18070" y="23648670"/>
          <a:ext cx="6755130" cy="5588000"/>
        </a:xfrm>
        <a:prstGeom prst="rect">
          <a:avLst/>
        </a:prstGeom>
      </xdr:spPr>
    </xdr:pic>
    <xdr:clientData/>
  </xdr:twoCellAnchor>
  <xdr:oneCellAnchor>
    <xdr:from>
      <xdr:col>0</xdr:col>
      <xdr:colOff>193675</xdr:colOff>
      <xdr:row>97</xdr:row>
      <xdr:rowOff>110490</xdr:rowOff>
    </xdr:from>
    <xdr:ext cx="2959735" cy="661670"/>
    <mc:AlternateContent xmlns:mc="http://schemas.openxmlformats.org/markup-compatibility/2006">
      <mc:Choice xmlns:a14="http://schemas.microsoft.com/office/drawing/2010/main" Requires="a14">
        <xdr:sp>
          <xdr:nvSpPr>
            <xdr:cNvPr id="10" name="文本框 9"/>
            <xdr:cNvSpPr txBox="1"/>
          </xdr:nvSpPr>
          <xdr:spPr>
            <a:xfrm>
              <a:off x="193675" y="34417000"/>
              <a:ext cx="2959735" cy="66167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>
              <a:defPPr>
                <a:defRPr lang="zh-CN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14:m>
                <m:oMath xmlns:m="http://schemas.openxmlformats.org/officeDocument/2006/math">
                  <m:sSup>
                    <m:sSupPr>
                      <m:ctrlPr>
                        <a:rPr lang="en-US" altLang="zh-CN" sz="2000" i="1">
                          <a:latin typeface="Cambria Math" panose="02040503050406030204" pitchFamily="18" charset="0"/>
                          <a:cs typeface="Cambria Math" panose="02040503050406030204" pitchFamily="18" charset="0"/>
                        </a:rPr>
                      </m:ctrlPr>
                    </m:sSupPr>
                    <m:e>
                      <m:r>
                        <a:rPr lang="en-US" altLang="zh-CN" sz="2000" i="1">
                          <a:latin typeface="Cambria Math" panose="02040503050406030204" pitchFamily="18" charset="0"/>
                          <a:cs typeface="Cambria Math" panose="02040503050406030204" pitchFamily="18" charset="0"/>
                        </a:rPr>
                        <m:t>𝑄</m:t>
                      </m:r>
                    </m:e>
                    <m:sup>
                      <m:r>
                        <a:rPr lang="en-US" altLang="zh-CN" sz="2000" i="1">
                          <a:latin typeface="Cambria Math" panose="02040503050406030204" pitchFamily="18" charset="0"/>
                          <a:cs typeface="Cambria Math" panose="02040503050406030204" pitchFamily="18" charset="0"/>
                        </a:rPr>
                        <m:t>2</m:t>
                      </m:r>
                    </m:sup>
                  </m:sSup>
                </m:oMath>
              </a14:m>
              <a:r>
                <a:rPr lang="en-US" altLang="zh-CN" sz="2000" i="1">
                  <a:latin typeface="Cambria Math" panose="02040503050406030204" pitchFamily="18" charset="0"/>
                  <a:cs typeface="Cambria Math" panose="02040503050406030204" pitchFamily="18" charset="0"/>
                </a:rPr>
                <a:t>=1- </a:t>
              </a:r>
              <a14:m>
                <m:oMath xmlns:m="http://schemas.openxmlformats.org/officeDocument/2006/math">
                  <m:f>
                    <m:fPr>
                      <m:ctrlPr>
                        <a:rPr lang="en-US" altLang="zh-CN" sz="2000" i="1">
                          <a:latin typeface="Cambria Math" panose="02040503050406030204" pitchFamily="18" charset="0"/>
                          <a:cs typeface="Cambria Math" panose="02040503050406030204" pitchFamily="18" charset="0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undOvr"/>
                          <m:ctrlPr>
                            <a:rPr lang="en-US" altLang="zh-CN" sz="2000" i="1">
                              <a:latin typeface="Cambria Math" panose="02040503050406030204" pitchFamily="18" charset="0"/>
                              <a:cs typeface="Cambria Math" panose="02040503050406030204" pitchFamily="18" charset="0"/>
                            </a:rPr>
                          </m:ctrlPr>
                        </m:naryPr>
                        <m:sub>
                          <m:r>
                            <a:rPr lang="en-US" altLang="zh-CN" sz="2000" i="1">
                              <a:latin typeface="Cambria Math" panose="02040503050406030204" pitchFamily="18" charset="0"/>
                              <a:cs typeface="Cambria Math" panose="02040503050406030204" pitchFamily="18" charset="0"/>
                            </a:rPr>
                            <m:t>𝑖</m:t>
                          </m:r>
                          <m:r>
                            <a:rPr lang="en-US" altLang="zh-CN" sz="2000" i="1">
                              <a:latin typeface="Cambria Math" panose="02040503050406030204" pitchFamily="18" charset="0"/>
                              <a:cs typeface="Cambria Math" panose="02040503050406030204" pitchFamily="18" charset="0"/>
                            </a:rPr>
                            <m:t>=</m:t>
                          </m:r>
                          <m:r>
                            <a:rPr lang="en-US" altLang="zh-CN" sz="2000" i="1">
                              <a:latin typeface="Cambria Math" panose="02040503050406030204" pitchFamily="18" charset="0"/>
                              <a:cs typeface="Cambria Math" panose="02040503050406030204" pitchFamily="18" charset="0"/>
                            </a:rPr>
                            <m:t>1</m:t>
                          </m:r>
                        </m:sub>
                        <m:sup>
                          <m:r>
                            <a:rPr lang="en-US" altLang="zh-CN" sz="2000" i="1">
                              <a:latin typeface="Cambria Math" panose="02040503050406030204" pitchFamily="18" charset="0"/>
                              <a:cs typeface="Cambria Math" panose="02040503050406030204" pitchFamily="18" charset="0"/>
                            </a:rPr>
                            <m:t>𝑛</m:t>
                          </m:r>
                        </m:sup>
                        <m:e>
                          <m:sSup>
                            <m:sSupPr>
                              <m:ctrlPr>
                                <a:rPr lang="en-US" altLang="zh-CN" sz="2000" i="1">
                                  <a:latin typeface="Cambria Math" panose="02040503050406030204" pitchFamily="18" charset="0"/>
                                  <a:cs typeface="Cambria Math" panose="02040503050406030204" pitchFamily="18" charset="0"/>
                                </a:rPr>
                              </m:ctrlPr>
                            </m:sSupPr>
                            <m:e>
                              <m:r>
                                <a:rPr lang="en-US" altLang="zh-CN" sz="2000" i="1">
                                  <a:latin typeface="Cambria Math" panose="02040503050406030204" pitchFamily="18" charset="0"/>
                                  <a:cs typeface="Cambria Math" panose="02040503050406030204" pitchFamily="18" charset="0"/>
                                </a:rPr>
                                <m:t>(</m:t>
                              </m:r>
                              <m:sSub>
                                <m:sSubPr>
                                  <m:ctrlP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  <m:t>𝑦</m:t>
                                  </m:r>
                                </m:e>
                                <m:sub>
                                  <m: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  <m:t>𝑜𝑏𝑠</m:t>
                                  </m:r>
                                  <m: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  <m:t>,</m:t>
                                  </m:r>
                                  <m: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  <m:t>𝑖</m:t>
                                  </m:r>
                                </m:sub>
                              </m:sSub>
                              <m:r>
                                <a:rPr lang="en-US" altLang="zh-CN" sz="2000" i="1">
                                  <a:latin typeface="Cambria Math" panose="02040503050406030204" pitchFamily="18" charset="0"/>
                                  <a:cs typeface="Cambria Math" panose="02040503050406030204" pitchFamily="18" charset="0"/>
                                </a:rPr>
                                <m:t>−</m:t>
                              </m:r>
                              <m:sSub>
                                <m:sSubPr>
                                  <m:ctrlP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  <m:t>𝑦</m:t>
                                  </m:r>
                                </m:e>
                                <m:sub>
                                  <m: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  <m:t>𝑝𝑟𝑒𝑑</m:t>
                                  </m:r>
                                  <m: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  <m:t>,</m:t>
                                  </m:r>
                                  <m: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  <m:t>𝑖</m:t>
                                  </m:r>
                                </m:sub>
                              </m:sSub>
                              <m:r>
                                <a:rPr lang="en-US" altLang="zh-CN" sz="2000" i="1">
                                  <a:latin typeface="Cambria Math" panose="02040503050406030204" pitchFamily="18" charset="0"/>
                                  <a:cs typeface="Cambria Math" panose="02040503050406030204" pitchFamily="18" charset="0"/>
                                </a:rPr>
                                <m:t>)</m:t>
                              </m:r>
                            </m:e>
                            <m:sup>
                              <m:r>
                                <a:rPr lang="en-US" altLang="zh-CN" sz="2000" i="1">
                                  <a:latin typeface="Cambria Math" panose="02040503050406030204" pitchFamily="18" charset="0"/>
                                  <a:cs typeface="Cambria Math" panose="02040503050406030204" pitchFamily="18" charset="0"/>
                                </a:rPr>
                                <m:t>2</m:t>
                              </m:r>
                            </m:sup>
                          </m:sSup>
                        </m:e>
                      </m:nary>
                    </m:num>
                    <m:den>
                      <m:nary>
                        <m:naryPr>
                          <m:chr m:val="∑"/>
                          <m:limLoc m:val="undOvr"/>
                          <m:ctrlPr>
                            <a:rPr lang="en-US" altLang="zh-CN" sz="2000" i="1">
                              <a:latin typeface="Cambria Math" panose="02040503050406030204" pitchFamily="18" charset="0"/>
                              <a:cs typeface="Cambria Math" panose="02040503050406030204" pitchFamily="18" charset="0"/>
                            </a:rPr>
                          </m:ctrlPr>
                        </m:naryPr>
                        <m:sub>
                          <m:r>
                            <a:rPr lang="en-US" altLang="zh-CN" sz="2000" i="1">
                              <a:latin typeface="Cambria Math" panose="02040503050406030204" pitchFamily="18" charset="0"/>
                              <a:cs typeface="Cambria Math" panose="02040503050406030204" pitchFamily="18" charset="0"/>
                            </a:rPr>
                            <m:t>𝑖</m:t>
                          </m:r>
                          <m:r>
                            <a:rPr lang="en-US" altLang="zh-CN" sz="2000" i="1">
                              <a:latin typeface="Cambria Math" panose="02040503050406030204" pitchFamily="18" charset="0"/>
                              <a:cs typeface="Cambria Math" panose="02040503050406030204" pitchFamily="18" charset="0"/>
                            </a:rPr>
                            <m:t>=</m:t>
                          </m:r>
                          <m:r>
                            <a:rPr lang="en-US" altLang="zh-CN" sz="2000" i="1">
                              <a:latin typeface="Cambria Math" panose="02040503050406030204" pitchFamily="18" charset="0"/>
                              <a:cs typeface="Cambria Math" panose="02040503050406030204" pitchFamily="18" charset="0"/>
                            </a:rPr>
                            <m:t>1</m:t>
                          </m:r>
                        </m:sub>
                        <m:sup>
                          <m:r>
                            <a:rPr lang="en-US" altLang="zh-CN" sz="2000" i="1">
                              <a:latin typeface="Cambria Math" panose="02040503050406030204" pitchFamily="18" charset="0"/>
                              <a:cs typeface="Cambria Math" panose="02040503050406030204" pitchFamily="18" charset="0"/>
                            </a:rPr>
                            <m:t>𝑛</m:t>
                          </m:r>
                        </m:sup>
                        <m:e>
                          <m:sSup>
                            <m:sSupPr>
                              <m:ctrlPr>
                                <a:rPr lang="en-US" altLang="zh-CN" sz="2000" i="1">
                                  <a:latin typeface="Cambria Math" panose="02040503050406030204" pitchFamily="18" charset="0"/>
                                  <a:cs typeface="Cambria Math" panose="02040503050406030204" pitchFamily="18" charset="0"/>
                                </a:rPr>
                              </m:ctrlPr>
                            </m:sSupPr>
                            <m:e>
                              <m:r>
                                <a:rPr lang="en-US" altLang="zh-CN" sz="2000" i="1">
                                  <a:latin typeface="Cambria Math" panose="02040503050406030204" pitchFamily="18" charset="0"/>
                                  <a:cs typeface="Cambria Math" panose="02040503050406030204" pitchFamily="18" charset="0"/>
                                </a:rPr>
                                <m:t>(</m:t>
                              </m:r>
                              <m:sSub>
                                <m:sSubPr>
                                  <m:ctrlP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  <m:t>𝑦</m:t>
                                  </m:r>
                                </m:e>
                                <m:sub>
                                  <m: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  <m:t>𝑜𝑏𝑠</m:t>
                                  </m:r>
                                  <m: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  <m:t>,</m:t>
                                  </m:r>
                                  <m: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  <m:t>𝑖</m:t>
                                  </m:r>
                                </m:sub>
                              </m:sSub>
                              <m:r>
                                <a:rPr lang="en-US" altLang="zh-CN" sz="2000" i="1">
                                  <a:latin typeface="Cambria Math" panose="02040503050406030204" pitchFamily="18" charset="0"/>
                                  <a:cs typeface="Cambria Math" panose="02040503050406030204" pitchFamily="18" charset="0"/>
                                </a:rPr>
                                <m:t>−</m:t>
                              </m:r>
                              <m:bar>
                                <m:barPr>
                                  <m:pos m:val="top"/>
                                  <m:ctrlP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</m:ctrlPr>
                                </m:barPr>
                                <m:e>
                                  <m:r>
                                    <a:rPr lang="en-US" altLang="zh-CN" sz="2000" i="1">
                                      <a:latin typeface="Cambria Math" panose="02040503050406030204" pitchFamily="18" charset="0"/>
                                      <a:cs typeface="Cambria Math" panose="02040503050406030204" pitchFamily="18" charset="0"/>
                                    </a:rPr>
                                    <m:t>𝑦</m:t>
                                  </m:r>
                                </m:e>
                              </m:bar>
                              <m:r>
                                <a:rPr lang="zh-CN" altLang="en-US" sz="2000" i="1">
                                  <a:latin typeface="Cambria Math" panose="02040503050406030204" pitchFamily="18" charset="0"/>
                                </a:rPr>
                                <m:t> </m:t>
                              </m:r>
                              <m:r>
                                <a:rPr lang="en-US" altLang="zh-CN" sz="2000" i="1">
                                  <a:latin typeface="Cambria Math" panose="02040503050406030204" pitchFamily="18" charset="0"/>
                                  <a:cs typeface="Cambria Math" panose="02040503050406030204" pitchFamily="18" charset="0"/>
                                </a:rPr>
                                <m:t>)</m:t>
                              </m:r>
                            </m:e>
                            <m:sup>
                              <m:r>
                                <a:rPr lang="en-US" altLang="zh-CN" sz="2000" i="1">
                                  <a:latin typeface="Cambria Math" panose="02040503050406030204" pitchFamily="18" charset="0"/>
                                  <a:cs typeface="Cambria Math" panose="02040503050406030204" pitchFamily="18" charset="0"/>
                                </a:rPr>
                                <m:t>2</m:t>
                              </m:r>
                            </m:sup>
                          </m:sSup>
                        </m:e>
                      </m:nary>
                    </m:den>
                  </m:f>
                </m:oMath>
              </a14:m>
              <a:endParaRPr lang="en-US" altLang="zh-CN" sz="2000" i="1">
                <a:latin typeface="Cambria Math" panose="02040503050406030204" pitchFamily="18" charset="0"/>
                <a:cs typeface="Cambria Math" panose="02040503050406030204" pitchFamily="18" charset="0"/>
              </a:endParaRPr>
            </a:p>
          </xdr:txBody>
        </xdr:sp>
      </mc:Choice>
      <mc:Fallback>
        <xdr:sp>
          <xdr:nvSpPr>
            <xdr:cNvPr id="10" name="文本框 9"/>
            <xdr:cNvSpPr txBox="1"/>
          </xdr:nvSpPr>
          <xdr:spPr>
            <a:xfrm>
              <a:off x="193675" y="34417000"/>
              <a:ext cx="2959735" cy="66167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>
              <a:defPPr>
                <a:defRPr lang="zh-CN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𝑄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^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2</a:t>
              </a:r>
              <a:r>
                <a:rPr lang="en-US" altLang="zh-CN" sz="2000" i="1">
                  <a:latin typeface="Cambria Math" panose="02040503050406030204" pitchFamily="18" charset="0"/>
                  <a:cs typeface="Cambria Math" panose="02040503050406030204" pitchFamily="18" charset="0"/>
                </a:rPr>
                <a:t>=1- 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∑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_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𝑖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=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1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^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𝑛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▒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(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𝑦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_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𝑜𝑏𝑠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,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𝑖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−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𝑦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_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𝑝𝑟𝑒𝑑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,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𝑖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)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^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2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/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∑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_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𝑖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=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1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^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𝑛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▒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(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𝑦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_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𝑜𝑏𝑠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,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𝑖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−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¯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𝑦</a:t>
              </a:r>
              <a:r>
                <a:rPr lang="zh-CN" altLang="en-US" sz="2000">
                  <a:latin typeface="Cambria Math" panose="02040503050406030204" pitchFamily="18" charset="0"/>
                </a:rPr>
                <a:t> 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)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^</a:t>
              </a:r>
              <a:r>
                <a:rPr lang="en-US" altLang="zh-CN" sz="2000">
                  <a:latin typeface="Cambria Math" panose="02040503050406030204" pitchFamily="18" charset="0"/>
                  <a:cs typeface="Cambria Math" panose="02040503050406030204" pitchFamily="18" charset="0"/>
                </a:rPr>
                <a:t>2</a:t>
              </a:r>
              <a:endParaRPr lang="en-US" altLang="zh-CN" sz="2000" i="1">
                <a:latin typeface="Cambria Math" panose="02040503050406030204" pitchFamily="18" charset="0"/>
                <a:cs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99060</xdr:colOff>
      <xdr:row>98</xdr:row>
      <xdr:rowOff>10160</xdr:rowOff>
    </xdr:from>
    <xdr:ext cx="684530" cy="369570"/>
    <mc:AlternateContent xmlns:mc="http://schemas.openxmlformats.org/markup-compatibility/2006">
      <mc:Choice xmlns:a14="http://schemas.microsoft.com/office/drawing/2010/main" Requires="a14">
        <xdr:sp>
          <xdr:nvSpPr>
            <xdr:cNvPr id="14" name="文本框 13"/>
            <xdr:cNvSpPr txBox="1"/>
          </xdr:nvSpPr>
          <xdr:spPr>
            <a:xfrm>
              <a:off x="99060" y="35192970"/>
              <a:ext cx="684530" cy="36957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>
              <a:defPPr>
                <a:defRPr lang="zh-CN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𝑦</m:t>
                        </m:r>
                      </m:e>
                      <m:sub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𝑜𝑏𝑠</m:t>
                        </m:r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,</m:t>
                        </m:r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zh-CN" altLang="en-US" sz="1100"/>
            </a:p>
          </xdr:txBody>
        </xdr:sp>
      </mc:Choice>
      <mc:Fallback>
        <xdr:sp>
          <xdr:nvSpPr>
            <xdr:cNvPr id="14" name="文本框 13"/>
            <xdr:cNvSpPr txBox="1"/>
          </xdr:nvSpPr>
          <xdr:spPr>
            <a:xfrm>
              <a:off x="99060" y="35192970"/>
              <a:ext cx="684530" cy="36957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>
              <a:defPPr>
                <a:defRPr lang="zh-CN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𝑦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_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𝑜𝑏𝑠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,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𝑖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0</xdr:col>
      <xdr:colOff>46355</xdr:colOff>
      <xdr:row>98</xdr:row>
      <xdr:rowOff>379730</xdr:rowOff>
    </xdr:from>
    <xdr:ext cx="842645" cy="378460"/>
    <mc:AlternateContent xmlns:mc="http://schemas.openxmlformats.org/markup-compatibility/2006">
      <mc:Choice xmlns:a14="http://schemas.microsoft.com/office/drawing/2010/main" Requires="a14">
        <xdr:sp>
          <xdr:nvSpPr>
            <xdr:cNvPr id="15" name="文本框 14"/>
            <xdr:cNvSpPr txBox="1"/>
          </xdr:nvSpPr>
          <xdr:spPr>
            <a:xfrm>
              <a:off x="46355" y="35562540"/>
              <a:ext cx="842645" cy="37846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>
              <a:defPPr>
                <a:defRPr lang="zh-CN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𝑦</m:t>
                        </m:r>
                      </m:e>
                      <m:sub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𝑝𝑟𝑒𝑑</m:t>
                        </m:r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,</m:t>
                        </m:r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zh-CN" altLang="en-US" sz="1100"/>
            </a:p>
          </xdr:txBody>
        </xdr:sp>
      </mc:Choice>
      <mc:Fallback>
        <xdr:sp>
          <xdr:nvSpPr>
            <xdr:cNvPr id="15" name="文本框 14"/>
            <xdr:cNvSpPr txBox="1"/>
          </xdr:nvSpPr>
          <xdr:spPr>
            <a:xfrm>
              <a:off x="46355" y="35562540"/>
              <a:ext cx="842645" cy="37846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>
              <a:defPPr>
                <a:defRPr lang="zh-CN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𝑦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_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𝑝𝑟𝑒𝑑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,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𝑖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0</xdr:col>
      <xdr:colOff>268605</xdr:colOff>
      <xdr:row>100</xdr:row>
      <xdr:rowOff>3175</xdr:rowOff>
    </xdr:from>
    <xdr:ext cx="310515" cy="379730"/>
    <mc:AlternateContent xmlns:mc="http://schemas.openxmlformats.org/markup-compatibility/2006">
      <mc:Choice xmlns:a14="http://schemas.microsoft.com/office/drawing/2010/main" Requires="a14">
        <xdr:sp>
          <xdr:nvSpPr>
            <xdr:cNvPr id="16" name="文本框 15"/>
            <xdr:cNvSpPr txBox="1"/>
          </xdr:nvSpPr>
          <xdr:spPr>
            <a:xfrm>
              <a:off x="268605" y="36074985"/>
              <a:ext cx="310515" cy="37973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>
              <a:defPPr>
                <a:defRPr lang="zh-CN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bar>
                      <m:barPr>
                        <m:pos m:val="top"/>
                        <m:ctrlP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</m:ctrlPr>
                      </m:barPr>
                      <m:e>
                        <m:r>
                          <a:rPr lang="en-US" altLang="zh-CN" sz="1800" i="1">
                            <a:latin typeface="Cambria Math" panose="02040503050406030204" pitchFamily="18" charset="0"/>
                            <a:cs typeface="Cambria Math" panose="02040503050406030204" pitchFamily="18" charset="0"/>
                          </a:rPr>
                          <m:t>𝑦</m:t>
                        </m:r>
                      </m:e>
                    </m:bar>
                  </m:oMath>
                </m:oMathPara>
              </a14:m>
              <a:endParaRPr lang="zh-CN" altLang="en-US" sz="1100"/>
            </a:p>
          </xdr:txBody>
        </xdr:sp>
      </mc:Choice>
      <mc:Fallback>
        <xdr:sp>
          <xdr:nvSpPr>
            <xdr:cNvPr id="16" name="文本框 15"/>
            <xdr:cNvSpPr txBox="1"/>
          </xdr:nvSpPr>
          <xdr:spPr>
            <a:xfrm>
              <a:off x="268605" y="36074985"/>
              <a:ext cx="310515" cy="379730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>
              <a:defPPr>
                <a:defRPr lang="zh-CN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¯</a:t>
              </a:r>
              <a:r>
                <a:rPr lang="en-US" altLang="zh-CN" sz="1800">
                  <a:latin typeface="Cambria Math" panose="02040503050406030204" pitchFamily="18" charset="0"/>
                  <a:cs typeface="Cambria Math" panose="02040503050406030204" pitchFamily="18" charset="0"/>
                </a:rPr>
                <a:t>𝑦</a:t>
              </a:r>
              <a:endParaRPr lang="zh-CN" alt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254453</xdr:colOff>
      <xdr:row>11</xdr:row>
      <xdr:rowOff>23132</xdr:rowOff>
    </xdr:from>
    <xdr:to>
      <xdr:col>0</xdr:col>
      <xdr:colOff>1559718</xdr:colOff>
      <xdr:row>11</xdr:row>
      <xdr:rowOff>1785030</xdr:rowOff>
    </xdr:to>
    <xdr:pic>
      <xdr:nvPicPr>
        <xdr:cNvPr id="13" name="图片 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4000" y="19467195"/>
          <a:ext cx="1305560" cy="1762125"/>
        </a:xfrm>
        <a:prstGeom prst="rect">
          <a:avLst/>
        </a:prstGeom>
      </xdr:spPr>
    </xdr:pic>
    <xdr:clientData/>
  </xdr:twoCellAnchor>
  <xdr:twoCellAnchor editAs="oneCell">
    <xdr:from>
      <xdr:col>0</xdr:col>
      <xdr:colOff>308656</xdr:colOff>
      <xdr:row>2</xdr:row>
      <xdr:rowOff>173217</xdr:rowOff>
    </xdr:from>
    <xdr:to>
      <xdr:col>0</xdr:col>
      <xdr:colOff>1556819</xdr:colOff>
      <xdr:row>2</xdr:row>
      <xdr:rowOff>1885346</xdr:rowOff>
    </xdr:to>
    <xdr:pic>
      <xdr:nvPicPr>
        <xdr:cNvPr id="14" name="图片 1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08610" y="2268220"/>
          <a:ext cx="1247775" cy="1712595"/>
        </a:xfrm>
        <a:prstGeom prst="rect">
          <a:avLst/>
        </a:prstGeom>
      </xdr:spPr>
    </xdr:pic>
    <xdr:clientData/>
  </xdr:twoCellAnchor>
  <xdr:twoCellAnchor editAs="oneCell">
    <xdr:from>
      <xdr:col>0</xdr:col>
      <xdr:colOff>376917</xdr:colOff>
      <xdr:row>3</xdr:row>
      <xdr:rowOff>88784</xdr:rowOff>
    </xdr:from>
    <xdr:to>
      <xdr:col>0</xdr:col>
      <xdr:colOff>1476375</xdr:colOff>
      <xdr:row>3</xdr:row>
      <xdr:rowOff>2116502</xdr:rowOff>
    </xdr:to>
    <xdr:pic>
      <xdr:nvPicPr>
        <xdr:cNvPr id="15" name="图片 1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76555" y="4155440"/>
          <a:ext cx="1099820" cy="2028190"/>
        </a:xfrm>
        <a:prstGeom prst="rect">
          <a:avLst/>
        </a:prstGeom>
      </xdr:spPr>
    </xdr:pic>
    <xdr:clientData/>
  </xdr:twoCellAnchor>
  <xdr:twoCellAnchor editAs="oneCell">
    <xdr:from>
      <xdr:col>0</xdr:col>
      <xdr:colOff>341966</xdr:colOff>
      <xdr:row>4</xdr:row>
      <xdr:rowOff>71437</xdr:rowOff>
    </xdr:from>
    <xdr:to>
      <xdr:col>0</xdr:col>
      <xdr:colOff>1525697</xdr:colOff>
      <xdr:row>4</xdr:row>
      <xdr:rowOff>1741898</xdr:rowOff>
    </xdr:to>
    <xdr:pic>
      <xdr:nvPicPr>
        <xdr:cNvPr id="16" name="图片 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41630" y="6309995"/>
          <a:ext cx="1183640" cy="1670685"/>
        </a:xfrm>
        <a:prstGeom prst="rect">
          <a:avLst/>
        </a:prstGeom>
      </xdr:spPr>
    </xdr:pic>
    <xdr:clientData/>
  </xdr:twoCellAnchor>
  <xdr:twoCellAnchor editAs="oneCell">
    <xdr:from>
      <xdr:col>0</xdr:col>
      <xdr:colOff>284728</xdr:colOff>
      <xdr:row>6</xdr:row>
      <xdr:rowOff>95590</xdr:rowOff>
    </xdr:from>
    <xdr:to>
      <xdr:col>0</xdr:col>
      <xdr:colOff>1520258</xdr:colOff>
      <xdr:row>6</xdr:row>
      <xdr:rowOff>1754294</xdr:rowOff>
    </xdr:to>
    <xdr:pic>
      <xdr:nvPicPr>
        <xdr:cNvPr id="18" name="图片 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4480" y="10304145"/>
          <a:ext cx="1235710" cy="1658620"/>
        </a:xfrm>
        <a:prstGeom prst="rect">
          <a:avLst/>
        </a:prstGeom>
      </xdr:spPr>
    </xdr:pic>
    <xdr:clientData/>
  </xdr:twoCellAnchor>
  <xdr:twoCellAnchor editAs="oneCell">
    <xdr:from>
      <xdr:col>0</xdr:col>
      <xdr:colOff>236008</xdr:colOff>
      <xdr:row>7</xdr:row>
      <xdr:rowOff>90146</xdr:rowOff>
    </xdr:from>
    <xdr:to>
      <xdr:col>0</xdr:col>
      <xdr:colOff>1584055</xdr:colOff>
      <xdr:row>7</xdr:row>
      <xdr:rowOff>1763483</xdr:rowOff>
    </xdr:to>
    <xdr:pic>
      <xdr:nvPicPr>
        <xdr:cNvPr id="19" name="图片 1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5585" y="12077700"/>
          <a:ext cx="1348105" cy="1673860"/>
        </a:xfrm>
        <a:prstGeom prst="rect">
          <a:avLst/>
        </a:prstGeom>
      </xdr:spPr>
    </xdr:pic>
    <xdr:clientData/>
  </xdr:twoCellAnchor>
  <xdr:twoCellAnchor editAs="oneCell">
    <xdr:from>
      <xdr:col>0</xdr:col>
      <xdr:colOff>155124</xdr:colOff>
      <xdr:row>12</xdr:row>
      <xdr:rowOff>42184</xdr:rowOff>
    </xdr:from>
    <xdr:to>
      <xdr:col>0</xdr:col>
      <xdr:colOff>1526724</xdr:colOff>
      <xdr:row>12</xdr:row>
      <xdr:rowOff>1740190</xdr:rowOff>
    </xdr:to>
    <xdr:pic>
      <xdr:nvPicPr>
        <xdr:cNvPr id="20" name="图片 1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54940" y="21286470"/>
          <a:ext cx="1371600" cy="1697990"/>
        </a:xfrm>
        <a:prstGeom prst="rect">
          <a:avLst/>
        </a:prstGeom>
      </xdr:spPr>
    </xdr:pic>
    <xdr:clientData/>
  </xdr:twoCellAnchor>
  <xdr:twoCellAnchor editAs="oneCell">
    <xdr:from>
      <xdr:col>0</xdr:col>
      <xdr:colOff>296626</xdr:colOff>
      <xdr:row>13</xdr:row>
      <xdr:rowOff>0</xdr:rowOff>
    </xdr:from>
    <xdr:to>
      <xdr:col>0</xdr:col>
      <xdr:colOff>1585226</xdr:colOff>
      <xdr:row>14</xdr:row>
      <xdr:rowOff>22724</xdr:rowOff>
    </xdr:to>
    <xdr:pic>
      <xdr:nvPicPr>
        <xdr:cNvPr id="21" name="图片 2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96545" y="23023830"/>
          <a:ext cx="1288415" cy="1801495"/>
        </a:xfrm>
        <a:prstGeom prst="rect">
          <a:avLst/>
        </a:prstGeom>
      </xdr:spPr>
    </xdr:pic>
    <xdr:clientData/>
  </xdr:twoCellAnchor>
  <xdr:twoCellAnchor editAs="oneCell">
    <xdr:from>
      <xdr:col>0</xdr:col>
      <xdr:colOff>261937</xdr:colOff>
      <xdr:row>10</xdr:row>
      <xdr:rowOff>53982</xdr:rowOff>
    </xdr:from>
    <xdr:to>
      <xdr:col>0</xdr:col>
      <xdr:colOff>1402720</xdr:colOff>
      <xdr:row>10</xdr:row>
      <xdr:rowOff>1857375</xdr:rowOff>
    </xdr:to>
    <xdr:pic>
      <xdr:nvPicPr>
        <xdr:cNvPr id="22" name="图片 2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61620" y="17574260"/>
          <a:ext cx="1141095" cy="1803400"/>
        </a:xfrm>
        <a:prstGeom prst="rect">
          <a:avLst/>
        </a:prstGeom>
      </xdr:spPr>
    </xdr:pic>
    <xdr:clientData/>
  </xdr:twoCellAnchor>
  <xdr:twoCellAnchor editAs="oneCell">
    <xdr:from>
      <xdr:col>0</xdr:col>
      <xdr:colOff>171789</xdr:colOff>
      <xdr:row>9</xdr:row>
      <xdr:rowOff>40820</xdr:rowOff>
    </xdr:from>
    <xdr:to>
      <xdr:col>0</xdr:col>
      <xdr:colOff>1382825</xdr:colOff>
      <xdr:row>9</xdr:row>
      <xdr:rowOff>1843612</xdr:rowOff>
    </xdr:to>
    <xdr:pic>
      <xdr:nvPicPr>
        <xdr:cNvPr id="23" name="图片 2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71450" y="15703550"/>
          <a:ext cx="1210945" cy="1802765"/>
        </a:xfrm>
        <a:prstGeom prst="rect">
          <a:avLst/>
        </a:prstGeom>
      </xdr:spPr>
    </xdr:pic>
    <xdr:clientData/>
  </xdr:twoCellAnchor>
  <xdr:twoCellAnchor editAs="oneCell">
    <xdr:from>
      <xdr:col>0</xdr:col>
      <xdr:colOff>295955</xdr:colOff>
      <xdr:row>8</xdr:row>
      <xdr:rowOff>35718</xdr:rowOff>
    </xdr:from>
    <xdr:to>
      <xdr:col>0</xdr:col>
      <xdr:colOff>1466168</xdr:colOff>
      <xdr:row>8</xdr:row>
      <xdr:rowOff>1885635</xdr:rowOff>
    </xdr:to>
    <xdr:pic>
      <xdr:nvPicPr>
        <xdr:cNvPr id="24" name="图片 2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95910" y="13802995"/>
          <a:ext cx="1169670" cy="1849755"/>
        </a:xfrm>
        <a:prstGeom prst="rect">
          <a:avLst/>
        </a:prstGeom>
      </xdr:spPr>
    </xdr:pic>
    <xdr:clientData/>
  </xdr:twoCellAnchor>
  <xdr:twoCellAnchor editAs="oneCell">
    <xdr:from>
      <xdr:col>0</xdr:col>
      <xdr:colOff>81643</xdr:colOff>
      <xdr:row>15</xdr:row>
      <xdr:rowOff>40821</xdr:rowOff>
    </xdr:from>
    <xdr:to>
      <xdr:col>0</xdr:col>
      <xdr:colOff>1646465</xdr:colOff>
      <xdr:row>16</xdr:row>
      <xdr:rowOff>5884</xdr:rowOff>
    </xdr:to>
    <xdr:pic>
      <xdr:nvPicPr>
        <xdr:cNvPr id="2" name="图片 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81280" y="26805890"/>
          <a:ext cx="1564640" cy="1744345"/>
        </a:xfrm>
        <a:prstGeom prst="rect">
          <a:avLst/>
        </a:prstGeom>
      </xdr:spPr>
    </xdr:pic>
    <xdr:clientData/>
  </xdr:twoCellAnchor>
  <xdr:twoCellAnchor editAs="oneCell">
    <xdr:from>
      <xdr:col>0</xdr:col>
      <xdr:colOff>40821</xdr:colOff>
      <xdr:row>14</xdr:row>
      <xdr:rowOff>40821</xdr:rowOff>
    </xdr:from>
    <xdr:to>
      <xdr:col>0</xdr:col>
      <xdr:colOff>1531767</xdr:colOff>
      <xdr:row>14</xdr:row>
      <xdr:rowOff>1918607</xdr:rowOff>
    </xdr:to>
    <xdr:pic>
      <xdr:nvPicPr>
        <xdr:cNvPr id="3" name="图片 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0640" y="24843740"/>
          <a:ext cx="1490980" cy="1877695"/>
        </a:xfrm>
        <a:prstGeom prst="rect">
          <a:avLst/>
        </a:prstGeom>
      </xdr:spPr>
    </xdr:pic>
    <xdr:clientData/>
  </xdr:twoCellAnchor>
  <xdr:twoCellAnchor editAs="oneCell">
    <xdr:from>
      <xdr:col>0</xdr:col>
      <xdr:colOff>295955</xdr:colOff>
      <xdr:row>5</xdr:row>
      <xdr:rowOff>76540</xdr:rowOff>
    </xdr:from>
    <xdr:to>
      <xdr:col>0</xdr:col>
      <xdr:colOff>1393030</xdr:colOff>
      <xdr:row>5</xdr:row>
      <xdr:rowOff>2145873</xdr:rowOff>
    </xdr:to>
    <xdr:pic>
      <xdr:nvPicPr>
        <xdr:cNvPr id="4" name="图片 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95910" y="8094345"/>
          <a:ext cx="1096645" cy="2069465"/>
        </a:xfrm>
        <a:prstGeom prst="rect">
          <a:avLst/>
        </a:prstGeom>
      </xdr:spPr>
    </xdr:pic>
    <xdr:clientData/>
  </xdr:twoCellAnchor>
  <xdr:twoCellAnchor editAs="oneCell">
    <xdr:from>
      <xdr:col>0</xdr:col>
      <xdr:colOff>149680</xdr:colOff>
      <xdr:row>16</xdr:row>
      <xdr:rowOff>81643</xdr:rowOff>
    </xdr:from>
    <xdr:to>
      <xdr:col>0</xdr:col>
      <xdr:colOff>1660072</xdr:colOff>
      <xdr:row>17</xdr:row>
      <xdr:rowOff>5557</xdr:rowOff>
    </xdr:to>
    <xdr:pic>
      <xdr:nvPicPr>
        <xdr:cNvPr id="5" name="图片 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49225" y="28625800"/>
          <a:ext cx="1510665" cy="1847850"/>
        </a:xfrm>
        <a:prstGeom prst="rect">
          <a:avLst/>
        </a:prstGeom>
      </xdr:spPr>
    </xdr:pic>
    <xdr:clientData/>
  </xdr:twoCellAnchor>
  <xdr:twoCellAnchor editAs="oneCell">
    <xdr:from>
      <xdr:col>0</xdr:col>
      <xdr:colOff>263637</xdr:colOff>
      <xdr:row>17</xdr:row>
      <xdr:rowOff>28915</xdr:rowOff>
    </xdr:from>
    <xdr:to>
      <xdr:col>0</xdr:col>
      <xdr:colOff>1511800</xdr:colOff>
      <xdr:row>17</xdr:row>
      <xdr:rowOff>1741044</xdr:rowOff>
    </xdr:to>
    <xdr:pic>
      <xdr:nvPicPr>
        <xdr:cNvPr id="25" name="图片 2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63525" y="30497145"/>
          <a:ext cx="1247775" cy="1711960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119063</xdr:colOff>
      <xdr:row>18</xdr:row>
      <xdr:rowOff>35719</xdr:rowOff>
    </xdr:from>
    <xdr:to>
      <xdr:col>0</xdr:col>
      <xdr:colOff>1833563</xdr:colOff>
      <xdr:row>18</xdr:row>
      <xdr:rowOff>1974935</xdr:rowOff>
    </xdr:to>
    <xdr:pic>
      <xdr:nvPicPr>
        <xdr:cNvPr id="6" name="图片 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18745" y="32283400"/>
          <a:ext cx="1714500" cy="1939290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178595</xdr:colOff>
      <xdr:row>19</xdr:row>
      <xdr:rowOff>35719</xdr:rowOff>
    </xdr:from>
    <xdr:to>
      <xdr:col>0</xdr:col>
      <xdr:colOff>1773667</xdr:colOff>
      <xdr:row>19</xdr:row>
      <xdr:rowOff>1981540</xdr:rowOff>
    </xdr:to>
    <xdr:pic>
      <xdr:nvPicPr>
        <xdr:cNvPr id="7" name="图片 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78435" y="34274125"/>
          <a:ext cx="1595120" cy="1945640"/>
        </a:xfrm>
        <a:prstGeom prst="rect">
          <a:avLst/>
        </a:prstGeom>
      </xdr:spPr>
    </xdr:pic>
    <xdr:clientData/>
  </xdr:twoCellAnchor>
  <xdr:twoCellAnchor editAs="oneCell">
    <xdr:from>
      <xdr:col>0</xdr:col>
      <xdr:colOff>71438</xdr:colOff>
      <xdr:row>20</xdr:row>
      <xdr:rowOff>35719</xdr:rowOff>
    </xdr:from>
    <xdr:to>
      <xdr:col>0</xdr:col>
      <xdr:colOff>1826760</xdr:colOff>
      <xdr:row>20</xdr:row>
      <xdr:rowOff>2021108</xdr:rowOff>
    </xdr:to>
    <xdr:pic>
      <xdr:nvPicPr>
        <xdr:cNvPr id="8" name="图片 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1120" y="36274375"/>
          <a:ext cx="1755140" cy="1985010"/>
        </a:xfrm>
        <a:prstGeom prst="rect">
          <a:avLst/>
        </a:prstGeom>
      </xdr:spPr>
    </xdr:pic>
    <xdr:clientData/>
  </xdr:twoCellAnchor>
  <xdr:twoCellAnchor editAs="oneCell">
    <xdr:from>
      <xdr:col>0</xdr:col>
      <xdr:colOff>261937</xdr:colOff>
      <xdr:row>21</xdr:row>
      <xdr:rowOff>56130</xdr:rowOff>
    </xdr:from>
    <xdr:to>
      <xdr:col>0</xdr:col>
      <xdr:colOff>1510100</xdr:colOff>
      <xdr:row>22</xdr:row>
      <xdr:rowOff>1712</xdr:rowOff>
    </xdr:to>
    <xdr:pic>
      <xdr:nvPicPr>
        <xdr:cNvPr id="26" name="图片 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61620" y="38323520"/>
          <a:ext cx="1248410" cy="1724660"/>
        </a:xfrm>
        <a:prstGeom prst="rect">
          <a:avLst/>
        </a:prstGeom>
      </xdr:spPr>
    </xdr:pic>
    <xdr:clientData/>
  </xdr:twoCellAnchor>
  <xdr:twoCellAnchor editAs="oneCell">
    <xdr:from>
      <xdr:col>0</xdr:col>
      <xdr:colOff>260235</xdr:colOff>
      <xdr:row>22</xdr:row>
      <xdr:rowOff>83344</xdr:rowOff>
    </xdr:from>
    <xdr:to>
      <xdr:col>0</xdr:col>
      <xdr:colOff>1608282</xdr:colOff>
      <xdr:row>22</xdr:row>
      <xdr:rowOff>1751579</xdr:rowOff>
    </xdr:to>
    <xdr:pic>
      <xdr:nvPicPr>
        <xdr:cNvPr id="27" name="图片 2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59715" y="40130095"/>
          <a:ext cx="1348105" cy="1668145"/>
        </a:xfrm>
        <a:prstGeom prst="rect">
          <a:avLst/>
        </a:prstGeom>
      </xdr:spPr>
    </xdr:pic>
    <xdr:clientData/>
  </xdr:twoCellAnchor>
  <xdr:twoCellAnchor editAs="oneCell">
    <xdr:from>
      <xdr:col>0</xdr:col>
      <xdr:colOff>202406</xdr:colOff>
      <xdr:row>23</xdr:row>
      <xdr:rowOff>42521</xdr:rowOff>
    </xdr:from>
    <xdr:to>
      <xdr:col>0</xdr:col>
      <xdr:colOff>1563120</xdr:colOff>
      <xdr:row>24</xdr:row>
      <xdr:rowOff>3181</xdr:rowOff>
    </xdr:to>
    <xdr:pic>
      <xdr:nvPicPr>
        <xdr:cNvPr id="28" name="图片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1930" y="41868090"/>
          <a:ext cx="1360805" cy="1837690"/>
        </a:xfrm>
        <a:prstGeom prst="rect">
          <a:avLst/>
        </a:prstGeom>
      </xdr:spPr>
    </xdr:pic>
    <xdr:clientData/>
  </xdr:twoCellAnchor>
  <xdr:twoCellAnchor editAs="oneCell">
    <xdr:from>
      <xdr:col>0</xdr:col>
      <xdr:colOff>261938</xdr:colOff>
      <xdr:row>24</xdr:row>
      <xdr:rowOff>23813</xdr:rowOff>
    </xdr:from>
    <xdr:to>
      <xdr:col>0</xdr:col>
      <xdr:colOff>1488281</xdr:colOff>
      <xdr:row>25</xdr:row>
      <xdr:rowOff>312</xdr:rowOff>
    </xdr:to>
    <xdr:pic>
      <xdr:nvPicPr>
        <xdr:cNvPr id="29" name="图片 2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61620" y="43726100"/>
          <a:ext cx="1226185" cy="1938655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25</xdr:row>
      <xdr:rowOff>83344</xdr:rowOff>
    </xdr:from>
    <xdr:to>
      <xdr:col>0</xdr:col>
      <xdr:colOff>1337583</xdr:colOff>
      <xdr:row>25</xdr:row>
      <xdr:rowOff>2111062</xdr:rowOff>
    </xdr:to>
    <xdr:pic>
      <xdr:nvPicPr>
        <xdr:cNvPr id="30" name="图片 2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38125" y="45747940"/>
          <a:ext cx="1099185" cy="2027555"/>
        </a:xfrm>
        <a:prstGeom prst="rect">
          <a:avLst/>
        </a:prstGeom>
      </xdr:spPr>
    </xdr:pic>
    <xdr:clientData/>
  </xdr:twoCellAnchor>
  <xdr:twoCellAnchor editAs="oneCell">
    <xdr:from>
      <xdr:col>0</xdr:col>
      <xdr:colOff>214313</xdr:colOff>
      <xdr:row>26</xdr:row>
      <xdr:rowOff>20409</xdr:rowOff>
    </xdr:from>
    <xdr:to>
      <xdr:col>0</xdr:col>
      <xdr:colOff>1547813</xdr:colOff>
      <xdr:row>27</xdr:row>
      <xdr:rowOff>45112</xdr:rowOff>
    </xdr:to>
    <xdr:pic>
      <xdr:nvPicPr>
        <xdr:cNvPr id="31" name="图片 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3995" y="47847250"/>
          <a:ext cx="1333500" cy="1804035"/>
        </a:xfrm>
        <a:prstGeom prst="rect">
          <a:avLst/>
        </a:prstGeom>
      </xdr:spPr>
    </xdr:pic>
    <xdr:clientData/>
  </xdr:twoCellAnchor>
  <xdr:twoCellAnchor editAs="oneCell">
    <xdr:from>
      <xdr:col>0</xdr:col>
      <xdr:colOff>202406</xdr:colOff>
      <xdr:row>27</xdr:row>
      <xdr:rowOff>35719</xdr:rowOff>
    </xdr:from>
    <xdr:to>
      <xdr:col>0</xdr:col>
      <xdr:colOff>1440656</xdr:colOff>
      <xdr:row>27</xdr:row>
      <xdr:rowOff>1762268</xdr:rowOff>
    </xdr:to>
    <xdr:pic>
      <xdr:nvPicPr>
        <xdr:cNvPr id="32" name="图片 3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01930" y="49641760"/>
          <a:ext cx="1238250" cy="1726565"/>
        </a:xfrm>
        <a:prstGeom prst="rect">
          <a:avLst/>
        </a:prstGeom>
      </xdr:spPr>
    </xdr:pic>
    <xdr:clientData/>
  </xdr:twoCellAnchor>
  <xdr:twoCellAnchor editAs="oneCell">
    <xdr:from>
      <xdr:col>0</xdr:col>
      <xdr:colOff>226218</xdr:colOff>
      <xdr:row>28</xdr:row>
      <xdr:rowOff>23812</xdr:rowOff>
    </xdr:from>
    <xdr:to>
      <xdr:col>0</xdr:col>
      <xdr:colOff>1518897</xdr:colOff>
      <xdr:row>29</xdr:row>
      <xdr:rowOff>35221</xdr:rowOff>
    </xdr:to>
    <xdr:pic>
      <xdr:nvPicPr>
        <xdr:cNvPr id="9" name="图片 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26060" y="51408965"/>
          <a:ext cx="1292225" cy="17907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29</xdr:row>
      <xdr:rowOff>59531</xdr:rowOff>
    </xdr:from>
    <xdr:to>
      <xdr:col>0</xdr:col>
      <xdr:colOff>1571625</xdr:colOff>
      <xdr:row>30</xdr:row>
      <xdr:rowOff>28014</xdr:rowOff>
    </xdr:to>
    <xdr:pic>
      <xdr:nvPicPr>
        <xdr:cNvPr id="10" name="图片 9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42875" y="53223795"/>
          <a:ext cx="1428750" cy="1931035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30</xdr:row>
      <xdr:rowOff>35720</xdr:rowOff>
    </xdr:from>
    <xdr:to>
      <xdr:col>0</xdr:col>
      <xdr:colOff>1558018</xdr:colOff>
      <xdr:row>31</xdr:row>
      <xdr:rowOff>26195</xdr:rowOff>
    </xdr:to>
    <xdr:pic>
      <xdr:nvPicPr>
        <xdr:cNvPr id="11" name="图片 1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38125" y="55162450"/>
          <a:ext cx="1319530" cy="184785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317500</xdr:colOff>
      <xdr:row>37</xdr:row>
      <xdr:rowOff>19844</xdr:rowOff>
    </xdr:from>
    <xdr:to>
      <xdr:col>0</xdr:col>
      <xdr:colOff>1528536</xdr:colOff>
      <xdr:row>38</xdr:row>
      <xdr:rowOff>4744</xdr:rowOff>
    </xdr:to>
    <xdr:pic>
      <xdr:nvPicPr>
        <xdr:cNvPr id="12" name="图片 1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17500" y="67738625"/>
          <a:ext cx="1210945" cy="1764030"/>
        </a:xfrm>
        <a:prstGeom prst="rect">
          <a:avLst/>
        </a:prstGeom>
      </xdr:spPr>
    </xdr:pic>
    <xdr:clientData/>
  </xdr:twoCellAnchor>
  <xdr:twoCellAnchor editAs="oneCell">
    <xdr:from>
      <xdr:col>0</xdr:col>
      <xdr:colOff>150810</xdr:colOff>
      <xdr:row>31</xdr:row>
      <xdr:rowOff>63501</xdr:rowOff>
    </xdr:from>
    <xdr:to>
      <xdr:col>0</xdr:col>
      <xdr:colOff>1825437</xdr:colOff>
      <xdr:row>31</xdr:row>
      <xdr:rowOff>1587501</xdr:rowOff>
    </xdr:to>
    <xdr:pic>
      <xdr:nvPicPr>
        <xdr:cNvPr id="17" name="图片 1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50495" y="57047765"/>
          <a:ext cx="1674495" cy="1524000"/>
        </a:xfrm>
        <a:prstGeom prst="rect">
          <a:avLst/>
        </a:prstGeom>
      </xdr:spPr>
    </xdr:pic>
    <xdr:clientData/>
  </xdr:twoCellAnchor>
  <xdr:twoCellAnchor editAs="oneCell">
    <xdr:from>
      <xdr:col>0</xdr:col>
      <xdr:colOff>107157</xdr:colOff>
      <xdr:row>32</xdr:row>
      <xdr:rowOff>11906</xdr:rowOff>
    </xdr:from>
    <xdr:to>
      <xdr:col>0</xdr:col>
      <xdr:colOff>1907633</xdr:colOff>
      <xdr:row>32</xdr:row>
      <xdr:rowOff>1650435</xdr:rowOff>
    </xdr:to>
    <xdr:pic>
      <xdr:nvPicPr>
        <xdr:cNvPr id="35" name="图片 3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06680" y="58774965"/>
          <a:ext cx="1800860" cy="1638935"/>
        </a:xfrm>
        <a:prstGeom prst="rect">
          <a:avLst/>
        </a:prstGeom>
      </xdr:spPr>
    </xdr:pic>
    <xdr:clientData/>
  </xdr:twoCellAnchor>
  <xdr:twoCellAnchor editAs="oneCell">
    <xdr:from>
      <xdr:col>0</xdr:col>
      <xdr:colOff>107156</xdr:colOff>
      <xdr:row>33</xdr:row>
      <xdr:rowOff>11907</xdr:rowOff>
    </xdr:from>
    <xdr:to>
      <xdr:col>0</xdr:col>
      <xdr:colOff>1774031</xdr:colOff>
      <xdr:row>33</xdr:row>
      <xdr:rowOff>1802255</xdr:rowOff>
    </xdr:to>
    <xdr:pic>
      <xdr:nvPicPr>
        <xdr:cNvPr id="36" name="图片 3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06680" y="60554235"/>
          <a:ext cx="1666875" cy="1790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83345</xdr:rowOff>
    </xdr:from>
    <xdr:to>
      <xdr:col>0</xdr:col>
      <xdr:colOff>1820956</xdr:colOff>
      <xdr:row>34</xdr:row>
      <xdr:rowOff>1734345</xdr:rowOff>
    </xdr:to>
    <xdr:pic>
      <xdr:nvPicPr>
        <xdr:cNvPr id="37" name="图片 3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0" y="62464315"/>
          <a:ext cx="1820545" cy="1651000"/>
        </a:xfrm>
        <a:prstGeom prst="rect">
          <a:avLst/>
        </a:prstGeom>
      </xdr:spPr>
    </xdr:pic>
    <xdr:clientData/>
  </xdr:twoCellAnchor>
  <xdr:twoCellAnchor editAs="oneCell">
    <xdr:from>
      <xdr:col>0</xdr:col>
      <xdr:colOff>174626</xdr:colOff>
      <xdr:row>35</xdr:row>
      <xdr:rowOff>0</xdr:rowOff>
    </xdr:from>
    <xdr:to>
      <xdr:col>0</xdr:col>
      <xdr:colOff>1825626</xdr:colOff>
      <xdr:row>35</xdr:row>
      <xdr:rowOff>1763371</xdr:rowOff>
    </xdr:to>
    <xdr:pic>
      <xdr:nvPicPr>
        <xdr:cNvPr id="38" name="图片 37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74625" y="64160400"/>
          <a:ext cx="1651000" cy="176276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36</xdr:row>
      <xdr:rowOff>1</xdr:rowOff>
    </xdr:from>
    <xdr:to>
      <xdr:col>0</xdr:col>
      <xdr:colOff>1809750</xdr:colOff>
      <xdr:row>36</xdr:row>
      <xdr:rowOff>1753693</xdr:rowOff>
    </xdr:to>
    <xdr:pic>
      <xdr:nvPicPr>
        <xdr:cNvPr id="39" name="图片 38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42875" y="65939670"/>
          <a:ext cx="1666875" cy="1753235"/>
        </a:xfrm>
        <a:prstGeom prst="rect">
          <a:avLst/>
        </a:prstGeom>
      </xdr:spPr>
    </xdr:pic>
    <xdr:clientData/>
  </xdr:twoCellAnchor>
  <xdr:twoCellAnchor editAs="oneCell">
    <xdr:from>
      <xdr:col>0</xdr:col>
      <xdr:colOff>309563</xdr:colOff>
      <xdr:row>43</xdr:row>
      <xdr:rowOff>23812</xdr:rowOff>
    </xdr:from>
    <xdr:to>
      <xdr:col>0</xdr:col>
      <xdr:colOff>1520599</xdr:colOff>
      <xdr:row>44</xdr:row>
      <xdr:rowOff>8713</xdr:rowOff>
    </xdr:to>
    <xdr:pic>
      <xdr:nvPicPr>
        <xdr:cNvPr id="40" name="图片 39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09245" y="78951455"/>
          <a:ext cx="1210945" cy="1764030"/>
        </a:xfrm>
        <a:prstGeom prst="rect">
          <a:avLst/>
        </a:prstGeom>
      </xdr:spPr>
    </xdr:pic>
    <xdr:clientData/>
  </xdr:twoCellAnchor>
  <xdr:twoCellAnchor editAs="oneCell">
    <xdr:from>
      <xdr:col>0</xdr:col>
      <xdr:colOff>214312</xdr:colOff>
      <xdr:row>42</xdr:row>
      <xdr:rowOff>35719</xdr:rowOff>
    </xdr:from>
    <xdr:to>
      <xdr:col>0</xdr:col>
      <xdr:colOff>1535905</xdr:colOff>
      <xdr:row>43</xdr:row>
      <xdr:rowOff>0</xdr:rowOff>
    </xdr:to>
    <xdr:pic>
      <xdr:nvPicPr>
        <xdr:cNvPr id="41" name="图片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3995" y="77144245"/>
          <a:ext cx="1321435" cy="178371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38</xdr:row>
      <xdr:rowOff>48634</xdr:rowOff>
    </xdr:from>
    <xdr:to>
      <xdr:col>0</xdr:col>
      <xdr:colOff>1535906</xdr:colOff>
      <xdr:row>38</xdr:row>
      <xdr:rowOff>1880516</xdr:rowOff>
    </xdr:to>
    <xdr:pic>
      <xdr:nvPicPr>
        <xdr:cNvPr id="42" name="图片 41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89865" y="69546470"/>
          <a:ext cx="1345565" cy="1831975"/>
        </a:xfrm>
        <a:prstGeom prst="rect">
          <a:avLst/>
        </a:prstGeom>
      </xdr:spPr>
    </xdr:pic>
    <xdr:clientData/>
  </xdr:twoCellAnchor>
  <xdr:twoCellAnchor editAs="oneCell">
    <xdr:from>
      <xdr:col>0</xdr:col>
      <xdr:colOff>202407</xdr:colOff>
      <xdr:row>39</xdr:row>
      <xdr:rowOff>71438</xdr:rowOff>
    </xdr:from>
    <xdr:to>
      <xdr:col>0</xdr:col>
      <xdr:colOff>1607343</xdr:colOff>
      <xdr:row>39</xdr:row>
      <xdr:rowOff>1891812</xdr:rowOff>
    </xdr:to>
    <xdr:pic>
      <xdr:nvPicPr>
        <xdr:cNvPr id="43" name="图片 42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01930" y="71464805"/>
          <a:ext cx="1405255" cy="1820545"/>
        </a:xfrm>
        <a:prstGeom prst="rect">
          <a:avLst/>
        </a:prstGeom>
      </xdr:spPr>
    </xdr:pic>
    <xdr:clientData/>
  </xdr:twoCellAnchor>
  <xdr:twoCellAnchor editAs="oneCell">
    <xdr:from>
      <xdr:col>0</xdr:col>
      <xdr:colOff>166687</xdr:colOff>
      <xdr:row>40</xdr:row>
      <xdr:rowOff>23812</xdr:rowOff>
    </xdr:from>
    <xdr:to>
      <xdr:col>0</xdr:col>
      <xdr:colOff>1631008</xdr:colOff>
      <xdr:row>40</xdr:row>
      <xdr:rowOff>1881187</xdr:rowOff>
    </xdr:to>
    <xdr:pic>
      <xdr:nvPicPr>
        <xdr:cNvPr id="44" name="图片 43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66370" y="73331705"/>
          <a:ext cx="1464310" cy="1857375"/>
        </a:xfrm>
        <a:prstGeom prst="rect">
          <a:avLst/>
        </a:prstGeom>
      </xdr:spPr>
    </xdr:pic>
    <xdr:clientData/>
  </xdr:twoCellAnchor>
  <xdr:twoCellAnchor editAs="oneCell">
    <xdr:from>
      <xdr:col>0</xdr:col>
      <xdr:colOff>59531</xdr:colOff>
      <xdr:row>41</xdr:row>
      <xdr:rowOff>0</xdr:rowOff>
    </xdr:from>
    <xdr:to>
      <xdr:col>0</xdr:col>
      <xdr:colOff>1833562</xdr:colOff>
      <xdr:row>41</xdr:row>
      <xdr:rowOff>1902365</xdr:rowOff>
    </xdr:to>
    <xdr:pic>
      <xdr:nvPicPr>
        <xdr:cNvPr id="45" name="图片 44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9055" y="75203685"/>
          <a:ext cx="1774190" cy="1901825"/>
        </a:xfrm>
        <a:prstGeom prst="rect">
          <a:avLst/>
        </a:prstGeom>
      </xdr:spPr>
    </xdr:pic>
    <xdr:clientData/>
  </xdr:twoCellAnchor>
  <xdr:twoCellAnchor editAs="oneCell">
    <xdr:from>
      <xdr:col>0</xdr:col>
      <xdr:colOff>214312</xdr:colOff>
      <xdr:row>44</xdr:row>
      <xdr:rowOff>154781</xdr:rowOff>
    </xdr:from>
    <xdr:to>
      <xdr:col>0</xdr:col>
      <xdr:colOff>1619249</xdr:colOff>
      <xdr:row>44</xdr:row>
      <xdr:rowOff>2101380</xdr:rowOff>
    </xdr:to>
    <xdr:pic>
      <xdr:nvPicPr>
        <xdr:cNvPr id="46" name="图片 45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13995" y="80861535"/>
          <a:ext cx="1404620" cy="1946910"/>
        </a:xfrm>
        <a:prstGeom prst="rect">
          <a:avLst/>
        </a:prstGeom>
      </xdr:spPr>
    </xdr:pic>
    <xdr:clientData/>
  </xdr:twoCellAnchor>
  <xdr:twoCellAnchor editAs="oneCell">
    <xdr:from>
      <xdr:col>0</xdr:col>
      <xdr:colOff>273844</xdr:colOff>
      <xdr:row>45</xdr:row>
      <xdr:rowOff>47625</xdr:rowOff>
    </xdr:from>
    <xdr:to>
      <xdr:col>0</xdr:col>
      <xdr:colOff>1512093</xdr:colOff>
      <xdr:row>45</xdr:row>
      <xdr:rowOff>1752998</xdr:rowOff>
    </xdr:to>
    <xdr:pic>
      <xdr:nvPicPr>
        <xdr:cNvPr id="47" name="图片 4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73685" y="83069430"/>
          <a:ext cx="1238250" cy="1704975"/>
        </a:xfrm>
        <a:prstGeom prst="rect">
          <a:avLst/>
        </a:prstGeom>
      </xdr:spPr>
    </xdr:pic>
    <xdr:clientData/>
  </xdr:twoCellAnchor>
  <xdr:twoCellAnchor editAs="oneCell">
    <xdr:from>
      <xdr:col>0</xdr:col>
      <xdr:colOff>250029</xdr:colOff>
      <xdr:row>46</xdr:row>
      <xdr:rowOff>16494</xdr:rowOff>
    </xdr:from>
    <xdr:to>
      <xdr:col>0</xdr:col>
      <xdr:colOff>1512092</xdr:colOff>
      <xdr:row>46</xdr:row>
      <xdr:rowOff>1765135</xdr:rowOff>
    </xdr:to>
    <xdr:pic>
      <xdr:nvPicPr>
        <xdr:cNvPr id="48" name="图片 47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249555" y="84816950"/>
          <a:ext cx="1262380" cy="1748790"/>
        </a:xfrm>
        <a:prstGeom prst="rect">
          <a:avLst/>
        </a:prstGeom>
      </xdr:spPr>
    </xdr:pic>
    <xdr:clientData/>
  </xdr:twoCellAnchor>
  <xdr:twoCellAnchor editAs="oneCell">
    <xdr:from>
      <xdr:col>0</xdr:col>
      <xdr:colOff>321470</xdr:colOff>
      <xdr:row>47</xdr:row>
      <xdr:rowOff>35719</xdr:rowOff>
    </xdr:from>
    <xdr:to>
      <xdr:col>0</xdr:col>
      <xdr:colOff>1595438</xdr:colOff>
      <xdr:row>48</xdr:row>
      <xdr:rowOff>16255</xdr:rowOff>
    </xdr:to>
    <xdr:pic>
      <xdr:nvPicPr>
        <xdr:cNvPr id="49" name="图片 4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21310" y="86615905"/>
          <a:ext cx="1273810" cy="1759585"/>
        </a:xfrm>
        <a:prstGeom prst="rect">
          <a:avLst/>
        </a:prstGeom>
      </xdr:spPr>
    </xdr:pic>
    <xdr:clientData/>
  </xdr:twoCellAnchor>
  <xdr:twoCellAnchor editAs="oneCell">
    <xdr:from>
      <xdr:col>0</xdr:col>
      <xdr:colOff>321469</xdr:colOff>
      <xdr:row>48</xdr:row>
      <xdr:rowOff>83344</xdr:rowOff>
    </xdr:from>
    <xdr:to>
      <xdr:col>0</xdr:col>
      <xdr:colOff>1669516</xdr:colOff>
      <xdr:row>48</xdr:row>
      <xdr:rowOff>1756681</xdr:rowOff>
    </xdr:to>
    <xdr:pic>
      <xdr:nvPicPr>
        <xdr:cNvPr id="50" name="图片 4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21310" y="88442800"/>
          <a:ext cx="1348105" cy="167322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285751</xdr:colOff>
      <xdr:row>49</xdr:row>
      <xdr:rowOff>23813</xdr:rowOff>
    </xdr:from>
    <xdr:to>
      <xdr:col>0</xdr:col>
      <xdr:colOff>1607344</xdr:colOff>
      <xdr:row>49</xdr:row>
      <xdr:rowOff>1843971</xdr:rowOff>
    </xdr:to>
    <xdr:pic>
      <xdr:nvPicPr>
        <xdr:cNvPr id="51" name="图片 5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5750" y="90162380"/>
          <a:ext cx="1321435" cy="1819910"/>
        </a:xfrm>
        <a:prstGeom prst="rect">
          <a:avLst/>
        </a:prstGeom>
      </xdr:spPr>
    </xdr:pic>
    <xdr:clientData/>
  </xdr:twoCellAnchor>
  <xdr:twoCellAnchor editAs="oneCell">
    <xdr:from>
      <xdr:col>0</xdr:col>
      <xdr:colOff>273843</xdr:colOff>
      <xdr:row>50</xdr:row>
      <xdr:rowOff>35717</xdr:rowOff>
    </xdr:from>
    <xdr:to>
      <xdr:col>0</xdr:col>
      <xdr:colOff>1623379</xdr:colOff>
      <xdr:row>50</xdr:row>
      <xdr:rowOff>1857374</xdr:rowOff>
    </xdr:to>
    <xdr:pic>
      <xdr:nvPicPr>
        <xdr:cNvPr id="52" name="图片 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3685" y="92031820"/>
          <a:ext cx="1349375" cy="1821180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119064</xdr:colOff>
      <xdr:row>51</xdr:row>
      <xdr:rowOff>47625</xdr:rowOff>
    </xdr:from>
    <xdr:to>
      <xdr:col>0</xdr:col>
      <xdr:colOff>1571626</xdr:colOff>
      <xdr:row>51</xdr:row>
      <xdr:rowOff>2417594</xdr:rowOff>
    </xdr:to>
    <xdr:pic>
      <xdr:nvPicPr>
        <xdr:cNvPr id="53" name="图片 52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18745" y="93910785"/>
          <a:ext cx="1452880" cy="2369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102"/>
  <sheetViews>
    <sheetView tabSelected="1" topLeftCell="A6" workbookViewId="0">
      <selection activeCell="AY3" sqref="A3:AY25"/>
    </sheetView>
  </sheetViews>
  <sheetFormatPr defaultColWidth="9" defaultRowHeight="23.1" customHeight="1"/>
  <cols>
    <col min="1" max="1" width="11.625" style="19" customWidth="1"/>
    <col min="2" max="2" width="12.625" style="20" customWidth="1"/>
    <col min="3" max="3" width="12.625" style="19"/>
    <col min="4" max="4" width="12.225" style="19" customWidth="1"/>
    <col min="5" max="5" width="12.3583333333333" style="19" customWidth="1"/>
    <col min="6" max="6" width="11.525" style="19" customWidth="1"/>
    <col min="7" max="7" width="12.2166666666667" style="19" customWidth="1"/>
    <col min="8" max="8" width="12.275" style="19" customWidth="1"/>
    <col min="9" max="9" width="9.58333333333333" style="19" customWidth="1"/>
    <col min="10" max="10" width="10.275" style="19" customWidth="1"/>
    <col min="11" max="11" width="13.175" style="19" customWidth="1"/>
    <col min="12" max="12" width="9" style="19"/>
    <col min="13" max="13" width="14.5" style="17" customWidth="1"/>
    <col min="14" max="14" width="10" style="17" customWidth="1"/>
    <col min="15" max="15" width="13.625" style="17" customWidth="1"/>
    <col min="16" max="19" width="10.375" style="19"/>
    <col min="20" max="20" width="9.375" style="19"/>
    <col min="21" max="21" width="10.375" style="19"/>
    <col min="22" max="22" width="9.375" style="21"/>
    <col min="23" max="23" width="9.5" style="19" customWidth="1"/>
    <col min="24" max="24" width="13.625" style="19" customWidth="1"/>
    <col min="25" max="25" width="14" style="19" customWidth="1"/>
    <col min="26" max="26" width="13.5" style="19" customWidth="1"/>
    <col min="27" max="27" width="13" style="19" customWidth="1"/>
    <col min="28" max="28" width="11.625" style="19" customWidth="1"/>
    <col min="29" max="29" width="12.125" style="19" customWidth="1"/>
    <col min="30" max="30" width="12.5" style="19" customWidth="1"/>
    <col min="31" max="31" width="11.875" style="19" customWidth="1"/>
    <col min="32" max="32" width="9.5" style="19" customWidth="1"/>
    <col min="33" max="33" width="13.625" style="19" customWidth="1"/>
    <col min="34" max="34" width="14" style="19" customWidth="1"/>
    <col min="35" max="35" width="13.5" style="19" customWidth="1"/>
    <col min="36" max="36" width="13" style="19" customWidth="1"/>
    <col min="37" max="37" width="11.625" style="19" customWidth="1"/>
    <col min="38" max="38" width="12.125" style="19" customWidth="1"/>
    <col min="39" max="39" width="12.5" style="19" customWidth="1"/>
    <col min="40" max="40" width="11.875" style="19" customWidth="1"/>
    <col min="41" max="41" width="9.5" style="19" customWidth="1"/>
    <col min="42" max="42" width="13.625" style="19" customWidth="1"/>
    <col min="43" max="43" width="14" style="19" customWidth="1"/>
    <col min="44" max="44" width="13.5" style="19" customWidth="1"/>
    <col min="45" max="45" width="13" style="19" customWidth="1"/>
    <col min="46" max="46" width="11.625" style="19" customWidth="1"/>
    <col min="47" max="47" width="12.125" style="19" customWidth="1"/>
    <col min="48" max="48" width="12.5" style="19" customWidth="1"/>
    <col min="49" max="49" width="11.875" style="19" customWidth="1"/>
    <col min="50" max="51" width="10.375" style="19"/>
    <col min="52" max="16384" width="9" style="19"/>
  </cols>
  <sheetData>
    <row r="1" ht="74" customHeight="1" spans="1:2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="16" customFormat="1" ht="34.5" customHeight="1" spans="1:51">
      <c r="A2" s="23" t="s">
        <v>1</v>
      </c>
      <c r="B2" s="24"/>
      <c r="C2" s="25" t="s">
        <v>2</v>
      </c>
      <c r="D2" s="26"/>
      <c r="E2" s="26"/>
      <c r="F2" s="27"/>
      <c r="G2" s="25" t="s">
        <v>3</v>
      </c>
      <c r="H2" s="26"/>
      <c r="I2" s="26"/>
      <c r="J2" s="26"/>
      <c r="K2" s="26"/>
      <c r="L2" s="27"/>
      <c r="M2" s="23" t="s">
        <v>4</v>
      </c>
      <c r="N2" s="25" t="s">
        <v>5</v>
      </c>
      <c r="O2" s="26"/>
      <c r="P2" s="26"/>
      <c r="Q2" s="27"/>
      <c r="R2" s="25" t="s">
        <v>6</v>
      </c>
      <c r="S2" s="26"/>
      <c r="T2" s="26"/>
      <c r="U2" s="27"/>
      <c r="V2" s="25" t="s">
        <v>7</v>
      </c>
      <c r="W2" s="26"/>
      <c r="X2" s="26"/>
      <c r="Y2" s="25" t="s">
        <v>8</v>
      </c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7"/>
    </row>
    <row r="3" s="17" customFormat="1" customHeight="1" spans="1:51">
      <c r="A3" s="28"/>
      <c r="B3" s="29" t="s">
        <v>9</v>
      </c>
      <c r="C3" s="30" t="s">
        <v>10</v>
      </c>
      <c r="D3" s="30" t="s">
        <v>11</v>
      </c>
      <c r="E3" s="30" t="s">
        <v>12</v>
      </c>
      <c r="F3" s="30" t="s">
        <v>13</v>
      </c>
      <c r="G3" s="30" t="s">
        <v>14</v>
      </c>
      <c r="H3" s="30" t="s">
        <v>15</v>
      </c>
      <c r="I3" s="30" t="s">
        <v>16</v>
      </c>
      <c r="J3" s="30" t="s">
        <v>17</v>
      </c>
      <c r="K3" s="30" t="s">
        <v>18</v>
      </c>
      <c r="L3" s="29" t="s">
        <v>19</v>
      </c>
      <c r="M3" s="30" t="s">
        <v>20</v>
      </c>
      <c r="N3" s="30" t="s">
        <v>21</v>
      </c>
      <c r="O3" s="29" t="s">
        <v>22</v>
      </c>
      <c r="P3" s="29" t="s">
        <v>23</v>
      </c>
      <c r="Q3" s="29" t="s">
        <v>24</v>
      </c>
      <c r="R3" s="30" t="s">
        <v>25</v>
      </c>
      <c r="S3" s="30" t="s">
        <v>26</v>
      </c>
      <c r="T3" s="30" t="s">
        <v>27</v>
      </c>
      <c r="U3" s="30" t="s">
        <v>28</v>
      </c>
      <c r="V3" s="30" t="s">
        <v>29</v>
      </c>
      <c r="W3" s="29" t="s">
        <v>30</v>
      </c>
      <c r="X3" s="30" t="s">
        <v>31</v>
      </c>
      <c r="Y3" s="30" t="s">
        <v>32</v>
      </c>
      <c r="Z3" s="30" t="s">
        <v>33</v>
      </c>
      <c r="AA3" s="30" t="s">
        <v>34</v>
      </c>
      <c r="AB3" s="30" t="s">
        <v>35</v>
      </c>
      <c r="AC3" s="30" t="s">
        <v>36</v>
      </c>
      <c r="AD3" s="30" t="s">
        <v>37</v>
      </c>
      <c r="AE3" s="30" t="s">
        <v>38</v>
      </c>
      <c r="AF3" s="30" t="s">
        <v>39</v>
      </c>
      <c r="AG3" s="30" t="s">
        <v>40</v>
      </c>
      <c r="AH3" s="30" t="s">
        <v>41</v>
      </c>
      <c r="AI3" s="30" t="s">
        <v>42</v>
      </c>
      <c r="AJ3" s="30" t="s">
        <v>43</v>
      </c>
      <c r="AK3" s="30" t="s">
        <v>44</v>
      </c>
      <c r="AL3" s="30" t="s">
        <v>45</v>
      </c>
      <c r="AM3" s="30" t="s">
        <v>46</v>
      </c>
      <c r="AN3" s="30" t="s">
        <v>47</v>
      </c>
      <c r="AO3" s="30" t="s">
        <v>48</v>
      </c>
      <c r="AP3" s="30" t="s">
        <v>49</v>
      </c>
      <c r="AQ3" s="30" t="s">
        <v>50</v>
      </c>
      <c r="AR3" s="30" t="s">
        <v>51</v>
      </c>
      <c r="AS3" s="30" t="s">
        <v>52</v>
      </c>
      <c r="AT3" s="30" t="s">
        <v>53</v>
      </c>
      <c r="AU3" s="30" t="s">
        <v>54</v>
      </c>
      <c r="AV3" s="30" t="s">
        <v>55</v>
      </c>
      <c r="AW3" s="30" t="s">
        <v>56</v>
      </c>
      <c r="AX3" s="30" t="s">
        <v>57</v>
      </c>
      <c r="AY3" s="66" t="s">
        <v>58</v>
      </c>
    </row>
    <row r="4" s="17" customFormat="1" customHeight="1" spans="1:51">
      <c r="A4" s="31" t="s">
        <v>59</v>
      </c>
      <c r="B4" s="32" t="s">
        <v>60</v>
      </c>
      <c r="C4" s="18">
        <v>11.2230163499864</v>
      </c>
      <c r="D4" s="18">
        <v>13.6157119800093</v>
      </c>
      <c r="E4" s="18">
        <v>8.1639051</v>
      </c>
      <c r="F4" s="18">
        <v>11.08057</v>
      </c>
      <c r="G4" s="18">
        <v>0.269</v>
      </c>
      <c r="H4" s="18">
        <v>-0.144</v>
      </c>
      <c r="I4" s="18">
        <v>-0.149</v>
      </c>
      <c r="J4" s="18">
        <f t="shared" ref="J4:J24" si="0">(H4+I4)/2</f>
        <v>-0.1465</v>
      </c>
      <c r="K4" s="18">
        <f t="shared" ref="K4:K14" si="1">G4+H4+I4</f>
        <v>-0.024</v>
      </c>
      <c r="L4" s="18">
        <v>-0.977</v>
      </c>
      <c r="M4" s="18">
        <v>4.701193</v>
      </c>
      <c r="N4" s="18">
        <v>2.0427</v>
      </c>
      <c r="O4" s="18">
        <v>2.26684</v>
      </c>
      <c r="P4" s="18">
        <v>2.26981</v>
      </c>
      <c r="Q4" s="18">
        <f t="shared" ref="Q4:Q24" si="2">(O4+P4)/2</f>
        <v>2.268325</v>
      </c>
      <c r="R4" s="18">
        <v>107.83654</v>
      </c>
      <c r="S4" s="18">
        <v>105.08707</v>
      </c>
      <c r="T4" s="18">
        <v>90.74888</v>
      </c>
      <c r="U4" s="18">
        <v>104.58083</v>
      </c>
      <c r="V4" s="18">
        <v>-0.23647</v>
      </c>
      <c r="W4" s="18">
        <v>-0.07638</v>
      </c>
      <c r="X4" s="18">
        <f t="shared" ref="X4:X24" si="3">W4-V4</f>
        <v>0.16009</v>
      </c>
      <c r="Y4" s="18">
        <v>63.60414</v>
      </c>
      <c r="Z4" s="18">
        <v>84.37915</v>
      </c>
      <c r="AA4" s="18">
        <v>75.66634</v>
      </c>
      <c r="AB4" s="18">
        <v>47.79083</v>
      </c>
      <c r="AC4" s="18">
        <v>46.58027</v>
      </c>
      <c r="AD4" s="18">
        <f t="shared" ref="AD4:AD24" si="4">(Z4+AC4)/2</f>
        <v>65.47971</v>
      </c>
      <c r="AE4" s="18">
        <f t="shared" ref="AE4:AE24" si="5">(AA4+AB4)/2</f>
        <v>61.728585</v>
      </c>
      <c r="AF4" s="18">
        <f t="shared" ref="AF4:AF24" si="6">(Z4+AA4)/2</f>
        <v>80.022745</v>
      </c>
      <c r="AG4" s="18">
        <f t="shared" ref="AG4:AG24" si="7">(AB4+AC4)/2</f>
        <v>47.18555</v>
      </c>
      <c r="AH4" s="18">
        <v>63.05895</v>
      </c>
      <c r="AI4" s="18">
        <v>84.03708</v>
      </c>
      <c r="AJ4" s="18">
        <v>75.43217</v>
      </c>
      <c r="AK4" s="18">
        <v>46.18015</v>
      </c>
      <c r="AL4" s="18">
        <v>46.5864</v>
      </c>
      <c r="AM4" s="18">
        <f t="shared" ref="AM4:AM24" si="8">(AI4+AL4)/2</f>
        <v>65.31174</v>
      </c>
      <c r="AN4" s="18">
        <f t="shared" ref="AN4:AN24" si="9">(AJ4+AK4)/2</f>
        <v>60.80616</v>
      </c>
      <c r="AO4" s="18">
        <f t="shared" ref="AO4:AO24" si="10">(AI4+AJ4)/2</f>
        <v>79.734625</v>
      </c>
      <c r="AP4" s="18">
        <f t="shared" ref="AP4:AP24" si="11">(AK4+AL4)/2</f>
        <v>46.383275</v>
      </c>
      <c r="AQ4" s="18">
        <v>61.67879</v>
      </c>
      <c r="AR4" s="18">
        <v>82.66958</v>
      </c>
      <c r="AS4" s="18">
        <v>74.1365</v>
      </c>
      <c r="AT4" s="18">
        <v>44.45127</v>
      </c>
      <c r="AU4" s="18">
        <v>45.45782</v>
      </c>
      <c r="AV4" s="18">
        <f t="shared" ref="AV4:AV24" si="12">(AR4+AU4)/2</f>
        <v>64.0637</v>
      </c>
      <c r="AW4" s="18">
        <f t="shared" ref="AW4:AW24" si="13">(AS4+AT4)/2</f>
        <v>59.293885</v>
      </c>
      <c r="AX4" s="18">
        <f t="shared" ref="AX4:AX24" si="14">(AR4+AS4)/2</f>
        <v>78.40304</v>
      </c>
      <c r="AY4" s="67">
        <f t="shared" ref="AY4:AY24" si="15">(AT4+AU4)/2</f>
        <v>44.954545</v>
      </c>
    </row>
    <row r="5" s="17" customFormat="1" ht="22.5" customHeight="1" spans="1:51">
      <c r="A5" s="31"/>
      <c r="B5" s="32" t="s">
        <v>61</v>
      </c>
      <c r="C5" s="18">
        <v>9.66302648993002</v>
      </c>
      <c r="D5" s="18">
        <v>13.2636788701134</v>
      </c>
      <c r="E5" s="18">
        <v>9.32291607</v>
      </c>
      <c r="F5" s="18">
        <v>10.48632</v>
      </c>
      <c r="G5" s="18">
        <v>0.274</v>
      </c>
      <c r="H5" s="18">
        <v>-0.141</v>
      </c>
      <c r="I5" s="18">
        <v>-0.14</v>
      </c>
      <c r="J5" s="18">
        <f t="shared" si="0"/>
        <v>-0.1405</v>
      </c>
      <c r="K5" s="18">
        <f t="shared" si="1"/>
        <v>-0.00699999999999998</v>
      </c>
      <c r="L5" s="18">
        <v>-0.954</v>
      </c>
      <c r="M5" s="18">
        <v>3.865925</v>
      </c>
      <c r="N5" s="18">
        <v>2.04474</v>
      </c>
      <c r="O5" s="18">
        <v>2.26401</v>
      </c>
      <c r="P5" s="18">
        <v>2.26457</v>
      </c>
      <c r="Q5" s="18">
        <f t="shared" si="2"/>
        <v>2.26429</v>
      </c>
      <c r="R5" s="18">
        <v>107.64395</v>
      </c>
      <c r="S5" s="18">
        <v>104.64733</v>
      </c>
      <c r="T5" s="18">
        <v>91.99605</v>
      </c>
      <c r="U5" s="18">
        <v>104.63282</v>
      </c>
      <c r="V5" s="18">
        <v>-0.2411</v>
      </c>
      <c r="W5" s="18">
        <v>-0.08156</v>
      </c>
      <c r="X5" s="18">
        <f t="shared" si="3"/>
        <v>0.15954</v>
      </c>
      <c r="Y5" s="18">
        <v>63.28381</v>
      </c>
      <c r="Z5" s="18">
        <v>83.18629</v>
      </c>
      <c r="AA5" s="18">
        <v>77.43173</v>
      </c>
      <c r="AB5" s="18">
        <v>47.24838</v>
      </c>
      <c r="AC5" s="18">
        <v>45.26884</v>
      </c>
      <c r="AD5" s="18">
        <f t="shared" si="4"/>
        <v>64.227565</v>
      </c>
      <c r="AE5" s="18">
        <f t="shared" si="5"/>
        <v>62.340055</v>
      </c>
      <c r="AF5" s="18">
        <f t="shared" si="6"/>
        <v>80.30901</v>
      </c>
      <c r="AG5" s="18">
        <f t="shared" si="7"/>
        <v>46.25861</v>
      </c>
      <c r="AH5" s="18">
        <v>62.68279</v>
      </c>
      <c r="AI5" s="18">
        <v>82.84785</v>
      </c>
      <c r="AJ5" s="18">
        <v>77.1809</v>
      </c>
      <c r="AK5" s="18">
        <v>45.51253</v>
      </c>
      <c r="AL5" s="18">
        <v>45.18986</v>
      </c>
      <c r="AM5" s="18">
        <f t="shared" si="8"/>
        <v>64.018855</v>
      </c>
      <c r="AN5" s="18">
        <f t="shared" si="9"/>
        <v>61.346715</v>
      </c>
      <c r="AO5" s="18">
        <f t="shared" si="10"/>
        <v>80.014375</v>
      </c>
      <c r="AP5" s="18">
        <f t="shared" si="11"/>
        <v>45.351195</v>
      </c>
      <c r="AQ5" s="18">
        <v>61.05637</v>
      </c>
      <c r="AR5" s="18">
        <v>81.46396</v>
      </c>
      <c r="AS5" s="18">
        <v>75.67078</v>
      </c>
      <c r="AT5" s="18">
        <v>43.32632</v>
      </c>
      <c r="AU5" s="18">
        <v>43.76443</v>
      </c>
      <c r="AV5" s="18">
        <f t="shared" si="12"/>
        <v>62.614195</v>
      </c>
      <c r="AW5" s="18">
        <f t="shared" si="13"/>
        <v>59.49855</v>
      </c>
      <c r="AX5" s="18">
        <f t="shared" si="14"/>
        <v>78.56737</v>
      </c>
      <c r="AY5" s="67">
        <f t="shared" si="15"/>
        <v>43.545375</v>
      </c>
    </row>
    <row r="6" s="17" customFormat="1" customHeight="1" spans="1:51">
      <c r="A6" s="31"/>
      <c r="B6" s="32" t="s">
        <v>62</v>
      </c>
      <c r="C6" s="18">
        <v>9.57643010986329</v>
      </c>
      <c r="D6" s="18">
        <v>12.801831510138</v>
      </c>
      <c r="E6" s="18">
        <v>8.61132</v>
      </c>
      <c r="F6" s="18">
        <v>11.17031</v>
      </c>
      <c r="G6" s="18">
        <v>0.272</v>
      </c>
      <c r="H6" s="18">
        <v>-0.141</v>
      </c>
      <c r="I6" s="18">
        <v>-0.148</v>
      </c>
      <c r="J6" s="18">
        <f t="shared" si="0"/>
        <v>-0.1445</v>
      </c>
      <c r="K6" s="18">
        <f t="shared" si="1"/>
        <v>-0.017</v>
      </c>
      <c r="L6" s="18">
        <v>-0.963</v>
      </c>
      <c r="M6" s="18">
        <v>4.295135</v>
      </c>
      <c r="N6" s="18">
        <v>2.04302</v>
      </c>
      <c r="O6" s="18">
        <v>2.26458</v>
      </c>
      <c r="P6" s="18">
        <v>2.26836</v>
      </c>
      <c r="Q6" s="18">
        <f t="shared" si="2"/>
        <v>2.26647</v>
      </c>
      <c r="R6" s="18">
        <v>107.76627</v>
      </c>
      <c r="S6" s="18">
        <v>104.82862</v>
      </c>
      <c r="T6" s="18">
        <v>91.39343</v>
      </c>
      <c r="U6" s="18">
        <v>104.48868</v>
      </c>
      <c r="V6" s="18">
        <v>-0.23847</v>
      </c>
      <c r="W6" s="18">
        <v>-0.07893</v>
      </c>
      <c r="X6" s="18">
        <f t="shared" si="3"/>
        <v>0.15954</v>
      </c>
      <c r="Y6" s="18">
        <v>63.4807</v>
      </c>
      <c r="Z6" s="18">
        <v>84.13403</v>
      </c>
      <c r="AA6" s="18">
        <v>75.90969</v>
      </c>
      <c r="AB6" s="18">
        <v>47.60676</v>
      </c>
      <c r="AC6" s="18">
        <v>46.27232</v>
      </c>
      <c r="AD6" s="18">
        <f t="shared" si="4"/>
        <v>65.203175</v>
      </c>
      <c r="AE6" s="18">
        <f t="shared" si="5"/>
        <v>61.758225</v>
      </c>
      <c r="AF6" s="18">
        <f t="shared" si="6"/>
        <v>80.02186</v>
      </c>
      <c r="AG6" s="18">
        <f t="shared" si="7"/>
        <v>46.93954</v>
      </c>
      <c r="AH6" s="18">
        <v>62.90152</v>
      </c>
      <c r="AI6" s="18">
        <v>83.78742</v>
      </c>
      <c r="AJ6" s="18">
        <v>75.66288</v>
      </c>
      <c r="AK6" s="18">
        <v>45.87699</v>
      </c>
      <c r="AL6" s="18">
        <v>46.27878</v>
      </c>
      <c r="AM6" s="18">
        <f t="shared" si="8"/>
        <v>65.0331</v>
      </c>
      <c r="AN6" s="18">
        <f t="shared" si="9"/>
        <v>60.769935</v>
      </c>
      <c r="AO6" s="18">
        <f t="shared" si="10"/>
        <v>79.72515</v>
      </c>
      <c r="AP6" s="18">
        <f t="shared" si="11"/>
        <v>46.077885</v>
      </c>
      <c r="AQ6" s="18">
        <v>61.41007</v>
      </c>
      <c r="AR6" s="18">
        <v>82.41935</v>
      </c>
      <c r="AS6" s="18">
        <v>74.33146</v>
      </c>
      <c r="AT6" s="18">
        <v>44.04043</v>
      </c>
      <c r="AU6" s="18">
        <v>44.84904</v>
      </c>
      <c r="AV6" s="18">
        <f t="shared" si="12"/>
        <v>63.634195</v>
      </c>
      <c r="AW6" s="18">
        <f t="shared" si="13"/>
        <v>59.185945</v>
      </c>
      <c r="AX6" s="18">
        <f t="shared" si="14"/>
        <v>78.375405</v>
      </c>
      <c r="AY6" s="67">
        <f t="shared" si="15"/>
        <v>44.444735</v>
      </c>
    </row>
    <row r="7" s="17" customFormat="1" customHeight="1" spans="1:51">
      <c r="A7" s="31"/>
      <c r="B7" s="32" t="s">
        <v>63</v>
      </c>
      <c r="C7" s="18">
        <v>9.93034575011118</v>
      </c>
      <c r="D7" s="18">
        <v>13.1124489602812</v>
      </c>
      <c r="E7" s="18">
        <v>9.545055</v>
      </c>
      <c r="F7" s="18">
        <v>11.65537</v>
      </c>
      <c r="G7" s="18">
        <v>0.269</v>
      </c>
      <c r="H7" s="18">
        <v>-0.145</v>
      </c>
      <c r="I7" s="18">
        <v>-0.148</v>
      </c>
      <c r="J7" s="18">
        <f t="shared" si="0"/>
        <v>-0.1465</v>
      </c>
      <c r="K7" s="18">
        <f t="shared" si="1"/>
        <v>-0.024</v>
      </c>
      <c r="L7" s="18">
        <v>-0.983</v>
      </c>
      <c r="M7" s="18">
        <v>4.760779</v>
      </c>
      <c r="N7" s="18">
        <v>2.04177</v>
      </c>
      <c r="O7" s="18">
        <v>2.2677</v>
      </c>
      <c r="P7" s="18">
        <v>2.26995</v>
      </c>
      <c r="Q7" s="18">
        <f t="shared" si="2"/>
        <v>2.268825</v>
      </c>
      <c r="R7" s="18">
        <v>107.9537</v>
      </c>
      <c r="S7" s="18">
        <v>105.11877</v>
      </c>
      <c r="T7" s="18">
        <v>90.29823</v>
      </c>
      <c r="U7" s="18">
        <v>104.64811</v>
      </c>
      <c r="V7" s="18">
        <v>-0.23533</v>
      </c>
      <c r="W7" s="18">
        <v>-0.07603</v>
      </c>
      <c r="X7" s="18">
        <f t="shared" si="3"/>
        <v>0.1593</v>
      </c>
      <c r="Y7" s="18">
        <v>63.76608</v>
      </c>
      <c r="Z7" s="18">
        <v>84.65966</v>
      </c>
      <c r="AA7" s="18">
        <v>75.1522</v>
      </c>
      <c r="AB7" s="18">
        <v>48.097</v>
      </c>
      <c r="AC7" s="18">
        <v>47.15546</v>
      </c>
      <c r="AD7" s="18">
        <f t="shared" si="4"/>
        <v>65.90756</v>
      </c>
      <c r="AE7" s="18">
        <f t="shared" si="5"/>
        <v>61.6246</v>
      </c>
      <c r="AF7" s="18">
        <f t="shared" si="6"/>
        <v>79.90593</v>
      </c>
      <c r="AG7" s="18">
        <f t="shared" si="7"/>
        <v>47.62623</v>
      </c>
      <c r="AH7" s="18">
        <v>63.20969</v>
      </c>
      <c r="AI7" s="18">
        <v>84.34748</v>
      </c>
      <c r="AJ7" s="18">
        <v>74.87043</v>
      </c>
      <c r="AK7" s="18">
        <v>46.46101</v>
      </c>
      <c r="AL7" s="18">
        <v>47.15984</v>
      </c>
      <c r="AM7" s="18">
        <f t="shared" si="8"/>
        <v>65.75366</v>
      </c>
      <c r="AN7" s="18">
        <f t="shared" si="9"/>
        <v>60.66572</v>
      </c>
      <c r="AO7" s="18">
        <f t="shared" si="10"/>
        <v>79.608955</v>
      </c>
      <c r="AP7" s="18">
        <f t="shared" si="11"/>
        <v>46.810425</v>
      </c>
      <c r="AQ7" s="18">
        <v>61.80018</v>
      </c>
      <c r="AR7" s="18">
        <v>82.99825</v>
      </c>
      <c r="AS7" s="18">
        <v>73.53742</v>
      </c>
      <c r="AT7" s="18">
        <v>44.64847</v>
      </c>
      <c r="AU7" s="18">
        <v>46.01656</v>
      </c>
      <c r="AV7" s="18">
        <f t="shared" si="12"/>
        <v>64.507405</v>
      </c>
      <c r="AW7" s="18">
        <f t="shared" si="13"/>
        <v>59.092945</v>
      </c>
      <c r="AX7" s="18">
        <f t="shared" si="14"/>
        <v>78.267835</v>
      </c>
      <c r="AY7" s="67">
        <f t="shared" si="15"/>
        <v>45.332515</v>
      </c>
    </row>
    <row r="8" s="17" customFormat="1" customHeight="1" spans="1:51">
      <c r="A8" s="31">
        <v>4</v>
      </c>
      <c r="B8" s="32" t="s">
        <v>64</v>
      </c>
      <c r="C8" s="18">
        <v>12.4610935799282</v>
      </c>
      <c r="D8" s="18">
        <v>14.117719980026</v>
      </c>
      <c r="E8" s="18">
        <v>8.40737898</v>
      </c>
      <c r="F8" s="18">
        <v>10.57292</v>
      </c>
      <c r="G8" s="18">
        <v>0.299</v>
      </c>
      <c r="H8" s="18">
        <v>-0.148</v>
      </c>
      <c r="I8" s="18">
        <v>-0.148</v>
      </c>
      <c r="J8" s="18">
        <f t="shared" si="0"/>
        <v>-0.148</v>
      </c>
      <c r="K8" s="18">
        <f t="shared" si="1"/>
        <v>0.003</v>
      </c>
      <c r="L8" s="18">
        <v>-0.971</v>
      </c>
      <c r="M8" s="18">
        <v>5.056411</v>
      </c>
      <c r="N8" s="18">
        <v>2.0356</v>
      </c>
      <c r="O8" s="18">
        <v>2.26314</v>
      </c>
      <c r="P8" s="18">
        <v>2.26318</v>
      </c>
      <c r="Q8" s="18">
        <f t="shared" si="2"/>
        <v>2.26316</v>
      </c>
      <c r="R8" s="18">
        <v>106.30509</v>
      </c>
      <c r="S8" s="18">
        <v>107.61289</v>
      </c>
      <c r="T8" s="18">
        <v>89.66381</v>
      </c>
      <c r="U8" s="18">
        <v>104.87911</v>
      </c>
      <c r="V8" s="18">
        <v>-0.23837</v>
      </c>
      <c r="W8" s="18">
        <v>-0.07443</v>
      </c>
      <c r="X8" s="18">
        <f t="shared" si="3"/>
        <v>0.16394</v>
      </c>
      <c r="Y8" s="18">
        <v>60.61979</v>
      </c>
      <c r="Z8" s="18">
        <v>81.33595</v>
      </c>
      <c r="AA8" s="18">
        <v>81.31117</v>
      </c>
      <c r="AB8" s="18">
        <v>39.90186</v>
      </c>
      <c r="AC8" s="18">
        <v>39.93018</v>
      </c>
      <c r="AD8" s="18">
        <f t="shared" si="4"/>
        <v>60.633065</v>
      </c>
      <c r="AE8" s="18">
        <f t="shared" si="5"/>
        <v>60.606515</v>
      </c>
      <c r="AF8" s="18">
        <f t="shared" si="6"/>
        <v>81.32356</v>
      </c>
      <c r="AG8" s="18">
        <f t="shared" si="7"/>
        <v>39.91602</v>
      </c>
      <c r="AH8" s="18">
        <v>59.01841</v>
      </c>
      <c r="AI8" s="18">
        <v>81.03001</v>
      </c>
      <c r="AJ8" s="18">
        <v>81.00549</v>
      </c>
      <c r="AK8" s="18">
        <v>37.00792</v>
      </c>
      <c r="AL8" s="18">
        <v>37.03022</v>
      </c>
      <c r="AM8" s="18">
        <f t="shared" si="8"/>
        <v>59.030115</v>
      </c>
      <c r="AN8" s="18">
        <f t="shared" si="9"/>
        <v>59.006705</v>
      </c>
      <c r="AO8" s="18">
        <f t="shared" si="10"/>
        <v>81.01775</v>
      </c>
      <c r="AP8" s="18">
        <f t="shared" si="11"/>
        <v>37.01907</v>
      </c>
      <c r="AQ8" s="18">
        <v>56.69384</v>
      </c>
      <c r="AR8" s="18">
        <v>79.64321</v>
      </c>
      <c r="AS8" s="18">
        <v>79.6193</v>
      </c>
      <c r="AT8" s="18">
        <v>33.74971</v>
      </c>
      <c r="AU8" s="18">
        <v>33.76316</v>
      </c>
      <c r="AV8" s="18">
        <f t="shared" si="12"/>
        <v>56.703185</v>
      </c>
      <c r="AW8" s="18">
        <f t="shared" si="13"/>
        <v>56.684505</v>
      </c>
      <c r="AX8" s="18">
        <f t="shared" si="14"/>
        <v>79.631255</v>
      </c>
      <c r="AY8" s="67">
        <f t="shared" si="15"/>
        <v>33.756435</v>
      </c>
    </row>
    <row r="9" s="17" customFormat="1" customHeight="1" spans="1:51">
      <c r="A9" s="31">
        <v>29</v>
      </c>
      <c r="B9" s="32" t="s">
        <v>65</v>
      </c>
      <c r="C9" s="18">
        <v>10.9619721899321</v>
      </c>
      <c r="D9" s="18">
        <v>13.75062662974</v>
      </c>
      <c r="E9" s="18">
        <v>7.781752</v>
      </c>
      <c r="F9" s="18">
        <v>10.1255</v>
      </c>
      <c r="G9" s="18">
        <v>0.28</v>
      </c>
      <c r="H9" s="18">
        <v>-0.141</v>
      </c>
      <c r="I9" s="18">
        <v>-0.142</v>
      </c>
      <c r="J9" s="18">
        <f t="shared" si="0"/>
        <v>-0.1415</v>
      </c>
      <c r="K9" s="18">
        <f t="shared" si="1"/>
        <v>-0.00299999999999995</v>
      </c>
      <c r="L9" s="18">
        <v>-1.377</v>
      </c>
      <c r="M9" s="18">
        <v>4.661139</v>
      </c>
      <c r="N9" s="18">
        <v>2.03974</v>
      </c>
      <c r="O9" s="18">
        <v>2.26538</v>
      </c>
      <c r="P9" s="18">
        <v>2.26601</v>
      </c>
      <c r="Q9" s="18">
        <f t="shared" si="2"/>
        <v>2.265695</v>
      </c>
      <c r="R9" s="18">
        <v>108.67378</v>
      </c>
      <c r="S9" s="18">
        <v>104.58474</v>
      </c>
      <c r="T9" s="18">
        <v>91.72937</v>
      </c>
      <c r="U9" s="18">
        <v>104.4848</v>
      </c>
      <c r="V9" s="18">
        <v>-0.24007</v>
      </c>
      <c r="W9" s="18">
        <v>-0.07843</v>
      </c>
      <c r="X9" s="18">
        <f t="shared" si="3"/>
        <v>0.16164</v>
      </c>
      <c r="Y9" s="18">
        <v>63.97005</v>
      </c>
      <c r="Z9" s="18">
        <v>85.38529</v>
      </c>
      <c r="AA9" s="18">
        <v>75.10796</v>
      </c>
      <c r="AB9" s="18">
        <v>47.65455</v>
      </c>
      <c r="AC9" s="18">
        <v>47.73242</v>
      </c>
      <c r="AD9" s="18">
        <f t="shared" si="4"/>
        <v>66.558855</v>
      </c>
      <c r="AE9" s="18">
        <f t="shared" si="5"/>
        <v>61.381255</v>
      </c>
      <c r="AF9" s="18">
        <f t="shared" si="6"/>
        <v>80.246625</v>
      </c>
      <c r="AG9" s="18">
        <f t="shared" si="7"/>
        <v>47.693485</v>
      </c>
      <c r="AH9" s="18">
        <v>63.51982</v>
      </c>
      <c r="AI9" s="18">
        <v>85.02736</v>
      </c>
      <c r="AJ9" s="18">
        <v>74.82028</v>
      </c>
      <c r="AK9" s="18">
        <v>46.89457</v>
      </c>
      <c r="AL9" s="18">
        <v>47.33705</v>
      </c>
      <c r="AM9" s="18">
        <f t="shared" si="8"/>
        <v>66.182205</v>
      </c>
      <c r="AN9" s="18">
        <f t="shared" si="9"/>
        <v>60.857425</v>
      </c>
      <c r="AO9" s="18">
        <f t="shared" si="10"/>
        <v>79.92382</v>
      </c>
      <c r="AP9" s="18">
        <f t="shared" si="11"/>
        <v>47.11581</v>
      </c>
      <c r="AQ9" s="18">
        <v>62.30999</v>
      </c>
      <c r="AR9" s="18">
        <v>83.6287</v>
      </c>
      <c r="AS9" s="18">
        <v>73.53667</v>
      </c>
      <c r="AT9" s="18">
        <v>45.62104</v>
      </c>
      <c r="AU9" s="18">
        <v>46.45354</v>
      </c>
      <c r="AV9" s="18">
        <f t="shared" si="12"/>
        <v>65.04112</v>
      </c>
      <c r="AW9" s="18">
        <f t="shared" si="13"/>
        <v>59.578855</v>
      </c>
      <c r="AX9" s="18">
        <f t="shared" si="14"/>
        <v>78.582685</v>
      </c>
      <c r="AY9" s="67">
        <f t="shared" si="15"/>
        <v>46.03729</v>
      </c>
    </row>
    <row r="10" s="17" customFormat="1" customHeight="1" spans="1:51">
      <c r="A10" s="31">
        <v>12</v>
      </c>
      <c r="B10" s="32" t="s">
        <v>66</v>
      </c>
      <c r="C10" s="18">
        <v>11.0046428699671</v>
      </c>
      <c r="D10" s="18">
        <v>12.8633274898401</v>
      </c>
      <c r="E10" s="18">
        <v>8.110567</v>
      </c>
      <c r="F10" s="18">
        <v>10.25916</v>
      </c>
      <c r="G10" s="18">
        <v>0.262</v>
      </c>
      <c r="H10" s="18">
        <v>-0.139</v>
      </c>
      <c r="I10" s="18">
        <v>-0.14</v>
      </c>
      <c r="J10" s="18">
        <f t="shared" si="0"/>
        <v>-0.1395</v>
      </c>
      <c r="K10" s="18">
        <f t="shared" si="1"/>
        <v>-0.017</v>
      </c>
      <c r="L10" s="18">
        <v>-0.963</v>
      </c>
      <c r="M10" s="18">
        <v>4.297774</v>
      </c>
      <c r="N10" s="18">
        <v>2.04934</v>
      </c>
      <c r="O10" s="18">
        <v>2.2623</v>
      </c>
      <c r="P10" s="18">
        <v>2.26378</v>
      </c>
      <c r="Q10" s="18">
        <f t="shared" si="2"/>
        <v>2.26304</v>
      </c>
      <c r="R10" s="18">
        <v>108.33412</v>
      </c>
      <c r="S10" s="18">
        <v>104.59794</v>
      </c>
      <c r="T10" s="18">
        <v>91.36569</v>
      </c>
      <c r="U10" s="18">
        <v>104.9102</v>
      </c>
      <c r="V10" s="18">
        <v>-0.24108</v>
      </c>
      <c r="W10" s="18">
        <v>-0.08065</v>
      </c>
      <c r="X10" s="18">
        <f t="shared" si="3"/>
        <v>0.16043</v>
      </c>
      <c r="Y10" s="18">
        <v>61.86353</v>
      </c>
      <c r="Z10" s="18">
        <v>82.08016</v>
      </c>
      <c r="AA10" s="18">
        <v>73.36203</v>
      </c>
      <c r="AB10" s="18">
        <v>47.94657</v>
      </c>
      <c r="AC10" s="18">
        <v>44.06536</v>
      </c>
      <c r="AD10" s="18">
        <f t="shared" si="4"/>
        <v>63.07276</v>
      </c>
      <c r="AE10" s="18">
        <f t="shared" si="5"/>
        <v>60.6543</v>
      </c>
      <c r="AF10" s="18">
        <f t="shared" si="6"/>
        <v>77.721095</v>
      </c>
      <c r="AG10" s="18">
        <f t="shared" si="7"/>
        <v>46.005965</v>
      </c>
      <c r="AH10" s="18">
        <v>60.10928</v>
      </c>
      <c r="AI10" s="18">
        <v>79.80456</v>
      </c>
      <c r="AJ10" s="18">
        <v>70.78448</v>
      </c>
      <c r="AK10" s="18">
        <v>46.31946</v>
      </c>
      <c r="AL10" s="18">
        <v>43.52862</v>
      </c>
      <c r="AM10" s="18">
        <f t="shared" si="8"/>
        <v>61.66659</v>
      </c>
      <c r="AN10" s="18">
        <f t="shared" si="9"/>
        <v>58.55197</v>
      </c>
      <c r="AO10" s="18">
        <f t="shared" si="10"/>
        <v>75.29452</v>
      </c>
      <c r="AP10" s="18">
        <f t="shared" si="11"/>
        <v>44.92404</v>
      </c>
      <c r="AQ10" s="18">
        <v>57.50469</v>
      </c>
      <c r="AR10" s="18">
        <v>75.80524</v>
      </c>
      <c r="AS10" s="18">
        <v>67.0193</v>
      </c>
      <c r="AT10" s="18">
        <v>44.5678</v>
      </c>
      <c r="AU10" s="18">
        <v>42.62641</v>
      </c>
      <c r="AV10" s="18">
        <f t="shared" si="12"/>
        <v>59.215825</v>
      </c>
      <c r="AW10" s="18">
        <f t="shared" si="13"/>
        <v>55.79355</v>
      </c>
      <c r="AX10" s="18">
        <f t="shared" si="14"/>
        <v>71.41227</v>
      </c>
      <c r="AY10" s="67">
        <f t="shared" si="15"/>
        <v>43.597105</v>
      </c>
    </row>
    <row r="11" s="17" customFormat="1" customHeight="1" spans="1:51">
      <c r="A11" s="31"/>
      <c r="B11" s="32" t="s">
        <v>67</v>
      </c>
      <c r="C11" s="18">
        <v>11.5668918299743</v>
      </c>
      <c r="D11" s="18">
        <v>13.5134278501962</v>
      </c>
      <c r="E11" s="18">
        <v>7.31802162</v>
      </c>
      <c r="F11" s="18">
        <v>10.05773028</v>
      </c>
      <c r="G11" s="18">
        <v>0.278</v>
      </c>
      <c r="H11" s="18">
        <v>-0.149</v>
      </c>
      <c r="I11" s="18">
        <v>-0.149</v>
      </c>
      <c r="J11" s="18">
        <f t="shared" si="0"/>
        <v>-0.149</v>
      </c>
      <c r="K11" s="18">
        <f t="shared" si="1"/>
        <v>-0.02</v>
      </c>
      <c r="L11" s="18">
        <v>-0.972</v>
      </c>
      <c r="M11" s="18">
        <v>4.815773</v>
      </c>
      <c r="N11" s="18">
        <v>2.03078</v>
      </c>
      <c r="O11" s="18">
        <v>2.26624</v>
      </c>
      <c r="P11" s="18">
        <v>2.26624</v>
      </c>
      <c r="Q11" s="18">
        <f t="shared" si="2"/>
        <v>2.26624</v>
      </c>
      <c r="R11" s="18">
        <v>106.44014</v>
      </c>
      <c r="S11" s="18">
        <v>107.6162</v>
      </c>
      <c r="T11" s="18">
        <v>89.39539</v>
      </c>
      <c r="U11" s="18">
        <v>105.28082</v>
      </c>
      <c r="V11" s="18">
        <v>-0.23818</v>
      </c>
      <c r="W11" s="18">
        <v>-0.07359</v>
      </c>
      <c r="X11" s="18">
        <f t="shared" si="3"/>
        <v>0.16459</v>
      </c>
      <c r="Y11" s="18">
        <v>61.44276</v>
      </c>
      <c r="Z11" s="18">
        <v>81.52001</v>
      </c>
      <c r="AA11" s="18">
        <v>81.51647</v>
      </c>
      <c r="AB11" s="18">
        <v>41.36727</v>
      </c>
      <c r="AC11" s="18">
        <v>41.36727</v>
      </c>
      <c r="AD11" s="18">
        <f t="shared" si="4"/>
        <v>61.44364</v>
      </c>
      <c r="AE11" s="18">
        <f t="shared" si="5"/>
        <v>61.44187</v>
      </c>
      <c r="AF11" s="18">
        <f t="shared" si="6"/>
        <v>81.51824</v>
      </c>
      <c r="AG11" s="18">
        <f t="shared" si="7"/>
        <v>41.36727</v>
      </c>
      <c r="AH11" s="18">
        <v>60.54089</v>
      </c>
      <c r="AI11" s="18">
        <v>81.18159</v>
      </c>
      <c r="AJ11" s="18">
        <v>81.17937</v>
      </c>
      <c r="AK11" s="18">
        <v>39.90242</v>
      </c>
      <c r="AL11" s="18">
        <v>39.90019</v>
      </c>
      <c r="AM11" s="18">
        <f t="shared" si="8"/>
        <v>60.54089</v>
      </c>
      <c r="AN11" s="18">
        <f t="shared" si="9"/>
        <v>60.540895</v>
      </c>
      <c r="AO11" s="18">
        <f t="shared" si="10"/>
        <v>81.18048</v>
      </c>
      <c r="AP11" s="18">
        <f t="shared" si="11"/>
        <v>39.901305</v>
      </c>
      <c r="AQ11" s="18">
        <v>59.03748</v>
      </c>
      <c r="AR11" s="18">
        <v>79.76496</v>
      </c>
      <c r="AS11" s="18">
        <v>79.76347</v>
      </c>
      <c r="AT11" s="18">
        <v>38.3115</v>
      </c>
      <c r="AU11" s="18">
        <v>38.31</v>
      </c>
      <c r="AV11" s="18">
        <f t="shared" si="12"/>
        <v>59.03748</v>
      </c>
      <c r="AW11" s="18">
        <f t="shared" si="13"/>
        <v>59.037485</v>
      </c>
      <c r="AX11" s="18">
        <f t="shared" si="14"/>
        <v>79.764215</v>
      </c>
      <c r="AY11" s="67">
        <f t="shared" si="15"/>
        <v>38.31075</v>
      </c>
    </row>
    <row r="12" s="17" customFormat="1" customHeight="1" spans="1:51">
      <c r="A12" s="31"/>
      <c r="B12" s="32" t="s">
        <v>68</v>
      </c>
      <c r="C12" s="18">
        <v>10.7756017199033</v>
      </c>
      <c r="D12" s="18">
        <v>13.9991205899687</v>
      </c>
      <c r="E12" s="18">
        <v>9.214984</v>
      </c>
      <c r="F12" s="18">
        <v>11.56375</v>
      </c>
      <c r="G12" s="18">
        <v>0.25</v>
      </c>
      <c r="H12" s="18">
        <v>-0.131</v>
      </c>
      <c r="I12" s="18">
        <v>-0.134</v>
      </c>
      <c r="J12" s="18">
        <f t="shared" si="0"/>
        <v>-0.1325</v>
      </c>
      <c r="K12" s="18">
        <f t="shared" si="1"/>
        <v>-0.015</v>
      </c>
      <c r="L12" s="18">
        <v>-0.973</v>
      </c>
      <c r="M12" s="18">
        <v>4.994691</v>
      </c>
      <c r="N12" s="18">
        <v>2.03414</v>
      </c>
      <c r="O12" s="18">
        <v>2.26167</v>
      </c>
      <c r="P12" s="18">
        <v>2.26347</v>
      </c>
      <c r="Q12" s="18">
        <f t="shared" si="2"/>
        <v>2.26257</v>
      </c>
      <c r="R12" s="18">
        <v>106.72353</v>
      </c>
      <c r="S12" s="18">
        <v>105.97649</v>
      </c>
      <c r="T12" s="18">
        <v>90.33234</v>
      </c>
      <c r="U12" s="18">
        <v>104.86294</v>
      </c>
      <c r="V12" s="18">
        <v>-0.24146</v>
      </c>
      <c r="W12" s="18">
        <v>-0.08063</v>
      </c>
      <c r="X12" s="18">
        <f t="shared" si="3"/>
        <v>0.16083</v>
      </c>
      <c r="Y12" s="18">
        <v>62.5511</v>
      </c>
      <c r="Z12" s="18">
        <v>81.85716</v>
      </c>
      <c r="AA12" s="18">
        <v>74.43985</v>
      </c>
      <c r="AB12" s="18">
        <v>47.63685</v>
      </c>
      <c r="AC12" s="18">
        <v>46.27055</v>
      </c>
      <c r="AD12" s="18">
        <f t="shared" si="4"/>
        <v>64.063855</v>
      </c>
      <c r="AE12" s="18">
        <f t="shared" si="5"/>
        <v>61.03835</v>
      </c>
      <c r="AF12" s="18">
        <f t="shared" si="6"/>
        <v>78.148505</v>
      </c>
      <c r="AG12" s="18">
        <f t="shared" si="7"/>
        <v>46.9537</v>
      </c>
      <c r="AH12" s="18">
        <v>60.72953</v>
      </c>
      <c r="AI12" s="18">
        <v>78.85998</v>
      </c>
      <c r="AJ12" s="18">
        <v>71.78312</v>
      </c>
      <c r="AK12" s="18">
        <v>46.02522</v>
      </c>
      <c r="AL12" s="18">
        <v>46.2498</v>
      </c>
      <c r="AM12" s="18">
        <f t="shared" si="8"/>
        <v>62.55489</v>
      </c>
      <c r="AN12" s="18">
        <f t="shared" si="9"/>
        <v>58.90417</v>
      </c>
      <c r="AO12" s="18">
        <f t="shared" si="10"/>
        <v>75.32155</v>
      </c>
      <c r="AP12" s="18">
        <f t="shared" si="11"/>
        <v>46.13751</v>
      </c>
      <c r="AQ12" s="18">
        <v>57.95661</v>
      </c>
      <c r="AR12" s="18">
        <v>74.52492</v>
      </c>
      <c r="AS12" s="18">
        <v>67.88841</v>
      </c>
      <c r="AT12" s="18">
        <v>44.26527</v>
      </c>
      <c r="AU12" s="18">
        <v>45.14783</v>
      </c>
      <c r="AV12" s="18">
        <f t="shared" si="12"/>
        <v>59.836375</v>
      </c>
      <c r="AW12" s="18">
        <f t="shared" si="13"/>
        <v>56.07684</v>
      </c>
      <c r="AX12" s="18">
        <f t="shared" si="14"/>
        <v>71.206665</v>
      </c>
      <c r="AY12" s="67">
        <f t="shared" si="15"/>
        <v>44.70655</v>
      </c>
    </row>
    <row r="13" s="17" customFormat="1" customHeight="1" spans="1:51">
      <c r="A13" s="31"/>
      <c r="B13" s="32" t="s">
        <v>69</v>
      </c>
      <c r="C13" s="18">
        <v>12.175576530007</v>
      </c>
      <c r="D13" s="18">
        <v>13.945154730105</v>
      </c>
      <c r="E13" s="18">
        <v>7.50564711</v>
      </c>
      <c r="F13" s="18">
        <v>9.02861388</v>
      </c>
      <c r="G13" s="18">
        <v>0.251</v>
      </c>
      <c r="H13" s="18">
        <v>-0.128</v>
      </c>
      <c r="I13" s="18">
        <v>-0.128</v>
      </c>
      <c r="J13" s="18">
        <f t="shared" si="0"/>
        <v>-0.128</v>
      </c>
      <c r="K13" s="18">
        <f t="shared" si="1"/>
        <v>-0.005</v>
      </c>
      <c r="L13" s="18">
        <v>-0.954</v>
      </c>
      <c r="M13" s="18">
        <v>4.742414</v>
      </c>
      <c r="N13" s="18">
        <v>2.03805</v>
      </c>
      <c r="O13" s="18">
        <v>2.25497</v>
      </c>
      <c r="P13" s="18">
        <v>2.25499</v>
      </c>
      <c r="Q13" s="18">
        <f t="shared" si="2"/>
        <v>2.25498</v>
      </c>
      <c r="R13" s="18">
        <v>105.84415</v>
      </c>
      <c r="S13" s="18">
        <v>107.94253</v>
      </c>
      <c r="T13" s="18">
        <v>89.58717</v>
      </c>
      <c r="U13" s="18">
        <v>105.82752</v>
      </c>
      <c r="V13" s="18">
        <v>-0.24846</v>
      </c>
      <c r="W13" s="18">
        <v>-0.08341</v>
      </c>
      <c r="X13" s="18">
        <f t="shared" si="3"/>
        <v>0.16505</v>
      </c>
      <c r="Y13" s="18">
        <v>58.24823</v>
      </c>
      <c r="Z13" s="18">
        <v>75.9734</v>
      </c>
      <c r="AA13" s="18">
        <v>75.97694</v>
      </c>
      <c r="AB13" s="18">
        <v>40.51953</v>
      </c>
      <c r="AC13" s="18">
        <v>40.52307</v>
      </c>
      <c r="AD13" s="18">
        <f t="shared" si="4"/>
        <v>58.248235</v>
      </c>
      <c r="AE13" s="18">
        <f t="shared" si="5"/>
        <v>58.248235</v>
      </c>
      <c r="AF13" s="18">
        <f t="shared" si="6"/>
        <v>75.97517</v>
      </c>
      <c r="AG13" s="18">
        <f t="shared" si="7"/>
        <v>40.5213</v>
      </c>
      <c r="AH13" s="18">
        <v>54.79983</v>
      </c>
      <c r="AI13" s="18">
        <v>70.6864</v>
      </c>
      <c r="AJ13" s="18">
        <v>70.69086</v>
      </c>
      <c r="AK13" s="18">
        <v>38.91493</v>
      </c>
      <c r="AL13" s="18">
        <v>38.90712</v>
      </c>
      <c r="AM13" s="18">
        <f t="shared" si="8"/>
        <v>54.79676</v>
      </c>
      <c r="AN13" s="18">
        <f t="shared" si="9"/>
        <v>54.802895</v>
      </c>
      <c r="AO13" s="18">
        <f t="shared" si="10"/>
        <v>70.68863</v>
      </c>
      <c r="AP13" s="18">
        <f t="shared" si="11"/>
        <v>38.911025</v>
      </c>
      <c r="AQ13" s="18">
        <v>50.66593</v>
      </c>
      <c r="AR13" s="18">
        <v>63.758</v>
      </c>
      <c r="AS13" s="18">
        <v>63.758</v>
      </c>
      <c r="AT13" s="18">
        <v>37.57909</v>
      </c>
      <c r="AU13" s="18">
        <v>37.56863</v>
      </c>
      <c r="AV13" s="18">
        <f t="shared" si="12"/>
        <v>50.663315</v>
      </c>
      <c r="AW13" s="18">
        <f t="shared" si="13"/>
        <v>50.668545</v>
      </c>
      <c r="AX13" s="18">
        <f t="shared" si="14"/>
        <v>63.758</v>
      </c>
      <c r="AY13" s="67">
        <f t="shared" si="15"/>
        <v>37.57386</v>
      </c>
    </row>
    <row r="14" s="17" customFormat="1" customHeight="1" spans="1:51">
      <c r="A14" s="31" t="s">
        <v>59</v>
      </c>
      <c r="B14" s="32" t="s">
        <v>70</v>
      </c>
      <c r="C14" s="18">
        <v>11.5217111100884</v>
      </c>
      <c r="D14" s="18">
        <v>13.5303706200821</v>
      </c>
      <c r="E14" s="18">
        <v>8.84349843</v>
      </c>
      <c r="F14" s="18">
        <v>10.72352</v>
      </c>
      <c r="G14" s="18">
        <v>0.243</v>
      </c>
      <c r="H14" s="18">
        <v>-0.125</v>
      </c>
      <c r="I14" s="18">
        <v>-0.127</v>
      </c>
      <c r="J14" s="18">
        <f t="shared" si="0"/>
        <v>-0.126</v>
      </c>
      <c r="K14" s="18">
        <f t="shared" si="1"/>
        <v>-0.00900000000000001</v>
      </c>
      <c r="L14" s="18">
        <v>-0.958</v>
      </c>
      <c r="M14" s="18">
        <v>4.670681</v>
      </c>
      <c r="N14" s="18">
        <v>2.04501</v>
      </c>
      <c r="O14" s="18">
        <v>2.25631</v>
      </c>
      <c r="P14" s="18">
        <v>2.25806</v>
      </c>
      <c r="Q14" s="18">
        <f t="shared" si="2"/>
        <v>2.257185</v>
      </c>
      <c r="R14" s="18">
        <v>107.2375</v>
      </c>
      <c r="S14" s="18">
        <v>105.47374</v>
      </c>
      <c r="T14" s="18">
        <v>91.04675</v>
      </c>
      <c r="U14" s="18">
        <v>105.17855</v>
      </c>
      <c r="V14" s="18">
        <v>-0.24551</v>
      </c>
      <c r="W14" s="18">
        <v>-0.08583</v>
      </c>
      <c r="X14" s="18">
        <f t="shared" si="3"/>
        <v>0.15968</v>
      </c>
      <c r="Y14" s="18">
        <v>60.66271</v>
      </c>
      <c r="Z14" s="18">
        <v>79.7263</v>
      </c>
      <c r="AA14" s="18">
        <v>71.22763</v>
      </c>
      <c r="AB14" s="18">
        <v>47.82091</v>
      </c>
      <c r="AC14" s="18">
        <v>43.87599</v>
      </c>
      <c r="AD14" s="18">
        <f t="shared" si="4"/>
        <v>61.801145</v>
      </c>
      <c r="AE14" s="18">
        <f t="shared" si="5"/>
        <v>59.52427</v>
      </c>
      <c r="AF14" s="18">
        <f t="shared" si="6"/>
        <v>75.476965</v>
      </c>
      <c r="AG14" s="18">
        <f t="shared" si="7"/>
        <v>45.84845</v>
      </c>
      <c r="AH14" s="18">
        <v>57.5929</v>
      </c>
      <c r="AI14" s="18">
        <v>74.68542</v>
      </c>
      <c r="AJ14" s="18">
        <v>66.13233</v>
      </c>
      <c r="AK14" s="18">
        <v>46.19909</v>
      </c>
      <c r="AL14" s="18">
        <v>43.35475</v>
      </c>
      <c r="AM14" s="18">
        <f t="shared" si="8"/>
        <v>59.020085</v>
      </c>
      <c r="AN14" s="18">
        <f t="shared" si="9"/>
        <v>56.16571</v>
      </c>
      <c r="AO14" s="18">
        <f t="shared" si="10"/>
        <v>70.408875</v>
      </c>
      <c r="AP14" s="18">
        <f t="shared" si="11"/>
        <v>44.77692</v>
      </c>
      <c r="AQ14" s="18">
        <v>53.57951</v>
      </c>
      <c r="AR14" s="18">
        <v>67.64564</v>
      </c>
      <c r="AS14" s="18">
        <v>59.71947</v>
      </c>
      <c r="AT14" s="18">
        <v>44.47517</v>
      </c>
      <c r="AU14" s="18">
        <v>42.47776</v>
      </c>
      <c r="AV14" s="18">
        <f t="shared" si="12"/>
        <v>55.0617</v>
      </c>
      <c r="AW14" s="18">
        <f t="shared" si="13"/>
        <v>52.09732</v>
      </c>
      <c r="AX14" s="18">
        <f t="shared" si="14"/>
        <v>63.682555</v>
      </c>
      <c r="AY14" s="67">
        <f t="shared" si="15"/>
        <v>43.476465</v>
      </c>
    </row>
    <row r="15" s="17" customFormat="1" customHeight="1" spans="1:51">
      <c r="A15" s="31">
        <v>9</v>
      </c>
      <c r="B15" s="32" t="s">
        <v>71</v>
      </c>
      <c r="C15" s="33">
        <v>12.3186488100738</v>
      </c>
      <c r="D15" s="33">
        <v>13.9382521199084</v>
      </c>
      <c r="E15" s="18">
        <v>7.82818725</v>
      </c>
      <c r="F15" s="18">
        <v>11.11069206</v>
      </c>
      <c r="G15" s="33">
        <v>0.298</v>
      </c>
      <c r="H15" s="33">
        <v>-0.139</v>
      </c>
      <c r="I15" s="33">
        <v>-0.15</v>
      </c>
      <c r="J15" s="18">
        <f t="shared" si="0"/>
        <v>-0.1445</v>
      </c>
      <c r="K15" s="33">
        <v>0.009</v>
      </c>
      <c r="L15" s="33">
        <v>-0.557</v>
      </c>
      <c r="M15" s="33">
        <v>5.006451</v>
      </c>
      <c r="N15" s="33">
        <v>2.0002</v>
      </c>
      <c r="O15" s="33">
        <v>2.2616</v>
      </c>
      <c r="P15" s="33">
        <v>2.27113</v>
      </c>
      <c r="Q15" s="18">
        <f t="shared" si="2"/>
        <v>2.266365</v>
      </c>
      <c r="R15" s="33">
        <v>97.07649</v>
      </c>
      <c r="S15" s="33">
        <v>107.13365</v>
      </c>
      <c r="T15" s="33">
        <v>96.0199</v>
      </c>
      <c r="U15" s="33">
        <v>106.79518</v>
      </c>
      <c r="V15" s="33">
        <v>-0.23602</v>
      </c>
      <c r="W15" s="33">
        <v>-0.08297</v>
      </c>
      <c r="X15" s="18">
        <f t="shared" si="3"/>
        <v>0.15305</v>
      </c>
      <c r="Y15" s="18">
        <v>59.24287</v>
      </c>
      <c r="Z15" s="18">
        <v>73.16116</v>
      </c>
      <c r="AA15" s="18">
        <v>74.79913</v>
      </c>
      <c r="AB15" s="18">
        <v>45.21928</v>
      </c>
      <c r="AC15" s="18">
        <v>43.79192</v>
      </c>
      <c r="AD15" s="18">
        <f t="shared" si="4"/>
        <v>58.47654</v>
      </c>
      <c r="AE15" s="18">
        <f t="shared" si="5"/>
        <v>60.009205</v>
      </c>
      <c r="AF15" s="18">
        <f t="shared" si="6"/>
        <v>73.980145</v>
      </c>
      <c r="AG15" s="18">
        <f t="shared" si="7"/>
        <v>44.5056</v>
      </c>
      <c r="AH15" s="18">
        <v>56.14704</v>
      </c>
      <c r="AI15" s="18">
        <v>68.25667</v>
      </c>
      <c r="AJ15" s="18">
        <v>69.48157</v>
      </c>
      <c r="AK15" s="18">
        <v>43.62503</v>
      </c>
      <c r="AL15" s="18">
        <v>43.22491</v>
      </c>
      <c r="AM15" s="18">
        <f t="shared" si="8"/>
        <v>55.74079</v>
      </c>
      <c r="AN15" s="18">
        <f t="shared" si="9"/>
        <v>56.5533</v>
      </c>
      <c r="AO15" s="18">
        <f t="shared" si="10"/>
        <v>68.86912</v>
      </c>
      <c r="AP15" s="18">
        <f t="shared" si="11"/>
        <v>43.42497</v>
      </c>
      <c r="AQ15" s="18">
        <v>51.97594</v>
      </c>
      <c r="AR15" s="18">
        <v>62.05826</v>
      </c>
      <c r="AS15" s="18">
        <v>61.79831</v>
      </c>
      <c r="AT15" s="18">
        <v>41.56383</v>
      </c>
      <c r="AU15" s="18">
        <v>42.48336</v>
      </c>
      <c r="AV15" s="18">
        <f t="shared" si="12"/>
        <v>52.27081</v>
      </c>
      <c r="AW15" s="18">
        <f t="shared" si="13"/>
        <v>51.68107</v>
      </c>
      <c r="AX15" s="18">
        <f t="shared" si="14"/>
        <v>61.928285</v>
      </c>
      <c r="AY15" s="67">
        <f t="shared" si="15"/>
        <v>42.023595</v>
      </c>
    </row>
    <row r="16" s="17" customFormat="1" customHeight="1" spans="1:51">
      <c r="A16" s="31" t="s">
        <v>59</v>
      </c>
      <c r="B16" s="32" t="s">
        <v>72</v>
      </c>
      <c r="C16" s="18">
        <v>12.439130730055</v>
      </c>
      <c r="D16" s="18">
        <v>15.0269819700845</v>
      </c>
      <c r="E16" s="18">
        <v>8.20594827</v>
      </c>
      <c r="F16" s="18">
        <v>9.833709</v>
      </c>
      <c r="G16" s="18">
        <v>0.306</v>
      </c>
      <c r="H16" s="18">
        <v>-0.12</v>
      </c>
      <c r="I16" s="18">
        <v>-0.154</v>
      </c>
      <c r="J16" s="18">
        <f t="shared" si="0"/>
        <v>-0.137</v>
      </c>
      <c r="K16" s="18">
        <f>G16+H16+I16</f>
        <v>0.032</v>
      </c>
      <c r="L16" s="18">
        <v>-0.963</v>
      </c>
      <c r="M16" s="18">
        <v>5.113187</v>
      </c>
      <c r="N16" s="18">
        <v>2.03842</v>
      </c>
      <c r="O16" s="18">
        <v>2.24914</v>
      </c>
      <c r="P16" s="18">
        <v>2.26836</v>
      </c>
      <c r="Q16" s="18">
        <f t="shared" si="2"/>
        <v>2.25875</v>
      </c>
      <c r="R16" s="18">
        <v>106.17319</v>
      </c>
      <c r="S16" s="18">
        <v>106.87703</v>
      </c>
      <c r="T16" s="18">
        <v>89.7231</v>
      </c>
      <c r="U16" s="18">
        <v>105.21089</v>
      </c>
      <c r="V16" s="18">
        <v>-0.22028</v>
      </c>
      <c r="W16" s="18">
        <v>-0.07815</v>
      </c>
      <c r="X16" s="18">
        <f t="shared" si="3"/>
        <v>0.14213</v>
      </c>
      <c r="Y16" s="18">
        <v>61.47019</v>
      </c>
      <c r="Z16" s="18">
        <v>84.38623</v>
      </c>
      <c r="AA16" s="18">
        <v>76.4132</v>
      </c>
      <c r="AB16" s="18">
        <v>43.43353</v>
      </c>
      <c r="AC16" s="18">
        <v>41.64779</v>
      </c>
      <c r="AD16" s="18">
        <f t="shared" si="4"/>
        <v>63.01701</v>
      </c>
      <c r="AE16" s="18">
        <f t="shared" si="5"/>
        <v>59.923365</v>
      </c>
      <c r="AF16" s="18">
        <f t="shared" si="6"/>
        <v>80.399715</v>
      </c>
      <c r="AG16" s="18">
        <f t="shared" si="7"/>
        <v>42.54066</v>
      </c>
      <c r="AH16" s="18">
        <v>60.73928</v>
      </c>
      <c r="AI16" s="18">
        <v>84.00142</v>
      </c>
      <c r="AJ16" s="18">
        <v>76.17669</v>
      </c>
      <c r="AK16" s="18">
        <v>42.71054</v>
      </c>
      <c r="AL16" s="18">
        <v>40.06849</v>
      </c>
      <c r="AM16" s="18">
        <f t="shared" si="8"/>
        <v>62.034955</v>
      </c>
      <c r="AN16" s="18">
        <f t="shared" si="9"/>
        <v>59.443615</v>
      </c>
      <c r="AO16" s="18">
        <f t="shared" si="10"/>
        <v>80.089055</v>
      </c>
      <c r="AP16" s="18">
        <f t="shared" si="11"/>
        <v>41.389515</v>
      </c>
      <c r="AQ16" s="18">
        <v>59.29351</v>
      </c>
      <c r="AR16" s="18">
        <v>82.53064</v>
      </c>
      <c r="AS16" s="18">
        <v>74.8633</v>
      </c>
      <c r="AT16" s="18">
        <v>41.45216</v>
      </c>
      <c r="AU16" s="18">
        <v>38.32793</v>
      </c>
      <c r="AV16" s="18">
        <f t="shared" si="12"/>
        <v>60.429285</v>
      </c>
      <c r="AW16" s="18">
        <f t="shared" si="13"/>
        <v>58.15773</v>
      </c>
      <c r="AX16" s="18">
        <f t="shared" si="14"/>
        <v>78.69697</v>
      </c>
      <c r="AY16" s="67">
        <f t="shared" si="15"/>
        <v>39.890045</v>
      </c>
    </row>
    <row r="17" s="17" customFormat="1" customHeight="1" spans="1:51">
      <c r="A17" s="31" t="s">
        <v>59</v>
      </c>
      <c r="B17" s="32" t="s">
        <v>73</v>
      </c>
      <c r="C17" s="18">
        <v>11.805345629943</v>
      </c>
      <c r="D17" s="18">
        <v>13.3094870999264</v>
      </c>
      <c r="E17" s="18">
        <v>7.797439</v>
      </c>
      <c r="F17" s="18">
        <v>9.34738896</v>
      </c>
      <c r="G17" s="18">
        <v>0.279</v>
      </c>
      <c r="H17" s="18">
        <v>-0.148</v>
      </c>
      <c r="I17" s="18">
        <v>-0.154</v>
      </c>
      <c r="J17" s="18">
        <f t="shared" si="0"/>
        <v>-0.151</v>
      </c>
      <c r="K17" s="18">
        <f>G17+H17+I17</f>
        <v>-0.023</v>
      </c>
      <c r="L17" s="18">
        <v>-0.962</v>
      </c>
      <c r="M17" s="18">
        <v>4.660814</v>
      </c>
      <c r="N17" s="18">
        <v>2.03084</v>
      </c>
      <c r="O17" s="18">
        <v>2.26564</v>
      </c>
      <c r="P17" s="18">
        <v>2.26945</v>
      </c>
      <c r="Q17" s="18">
        <f t="shared" si="2"/>
        <v>2.267545</v>
      </c>
      <c r="R17" s="18">
        <v>106.27462</v>
      </c>
      <c r="S17" s="18">
        <v>107.77042</v>
      </c>
      <c r="T17" s="18">
        <v>89.27021</v>
      </c>
      <c r="U17" s="18">
        <v>105.17487</v>
      </c>
      <c r="V17" s="18">
        <v>-0.23624</v>
      </c>
      <c r="W17" s="18">
        <v>-0.07268</v>
      </c>
      <c r="X17" s="18">
        <f t="shared" si="3"/>
        <v>0.16356</v>
      </c>
      <c r="Y17" s="18">
        <v>61.4693</v>
      </c>
      <c r="Z17" s="18">
        <v>82.83852</v>
      </c>
      <c r="AA17" s="18">
        <v>79.97496</v>
      </c>
      <c r="AB17" s="18">
        <v>40.28237</v>
      </c>
      <c r="AC17" s="18">
        <v>42.78136</v>
      </c>
      <c r="AD17" s="18">
        <f t="shared" si="4"/>
        <v>62.80994</v>
      </c>
      <c r="AE17" s="18">
        <f t="shared" si="5"/>
        <v>60.128665</v>
      </c>
      <c r="AF17" s="18">
        <f t="shared" si="6"/>
        <v>81.40674</v>
      </c>
      <c r="AG17" s="18">
        <f t="shared" si="7"/>
        <v>41.531865</v>
      </c>
      <c r="AH17" s="18">
        <v>60.54061</v>
      </c>
      <c r="AI17" s="18">
        <v>82.4533</v>
      </c>
      <c r="AJ17" s="18">
        <v>79.70815</v>
      </c>
      <c r="AK17" s="18">
        <v>38.53263</v>
      </c>
      <c r="AL17" s="18">
        <v>41.46837</v>
      </c>
      <c r="AM17" s="18">
        <f t="shared" si="8"/>
        <v>61.960835</v>
      </c>
      <c r="AN17" s="18">
        <f t="shared" si="9"/>
        <v>59.12039</v>
      </c>
      <c r="AO17" s="18">
        <f t="shared" si="10"/>
        <v>81.080725</v>
      </c>
      <c r="AP17" s="18">
        <f t="shared" si="11"/>
        <v>40.0005</v>
      </c>
      <c r="AQ17" s="18">
        <v>59.05354</v>
      </c>
      <c r="AR17" s="18">
        <v>80.99785</v>
      </c>
      <c r="AS17" s="18">
        <v>78.33002</v>
      </c>
      <c r="AT17" s="18">
        <v>37.03603</v>
      </c>
      <c r="AU17" s="18">
        <v>39.85027</v>
      </c>
      <c r="AV17" s="18">
        <f t="shared" si="12"/>
        <v>60.42406</v>
      </c>
      <c r="AW17" s="18">
        <f t="shared" si="13"/>
        <v>57.683025</v>
      </c>
      <c r="AX17" s="18">
        <f t="shared" si="14"/>
        <v>79.663935</v>
      </c>
      <c r="AY17" s="67">
        <f t="shared" si="15"/>
        <v>38.44315</v>
      </c>
    </row>
    <row r="18" s="17" customFormat="1" customHeight="1" spans="1:51">
      <c r="A18" s="31"/>
      <c r="B18" s="32" t="s">
        <v>74</v>
      </c>
      <c r="C18" s="18">
        <v>12.36131949</v>
      </c>
      <c r="D18" s="18">
        <v>13.97339268</v>
      </c>
      <c r="E18" s="18">
        <v>16.55685135</v>
      </c>
      <c r="F18" s="18">
        <v>18.52661</v>
      </c>
      <c r="G18" s="18">
        <v>0.29</v>
      </c>
      <c r="H18" s="18">
        <v>-0.12</v>
      </c>
      <c r="I18" s="18">
        <v>-0.127</v>
      </c>
      <c r="J18" s="18">
        <f t="shared" si="0"/>
        <v>-0.1235</v>
      </c>
      <c r="K18" s="18">
        <f>G18+H18+I18</f>
        <v>0.043</v>
      </c>
      <c r="L18" s="18">
        <v>-0.971</v>
      </c>
      <c r="M18" s="18">
        <v>5.321374</v>
      </c>
      <c r="N18" s="18">
        <v>2.0299</v>
      </c>
      <c r="O18" s="18">
        <v>2.24937</v>
      </c>
      <c r="P18" s="18">
        <v>2.25409</v>
      </c>
      <c r="Q18" s="18">
        <f t="shared" si="2"/>
        <v>2.25173</v>
      </c>
      <c r="R18" s="18">
        <v>105.19911</v>
      </c>
      <c r="S18" s="18">
        <v>107.93141</v>
      </c>
      <c r="T18" s="18">
        <v>88.82577</v>
      </c>
      <c r="U18" s="18">
        <v>104.42527</v>
      </c>
      <c r="V18" s="18">
        <v>-0.23211</v>
      </c>
      <c r="W18" s="18">
        <v>-0.08043</v>
      </c>
      <c r="X18" s="18">
        <f t="shared" si="3"/>
        <v>0.15168</v>
      </c>
      <c r="Y18" s="18">
        <v>62.60066</v>
      </c>
      <c r="Z18" s="18">
        <v>84.43755</v>
      </c>
      <c r="AA18" s="18">
        <v>77.14236</v>
      </c>
      <c r="AB18" s="18">
        <v>42.67251</v>
      </c>
      <c r="AC18" s="18">
        <v>46.1502</v>
      </c>
      <c r="AD18" s="18">
        <f t="shared" si="4"/>
        <v>65.293875</v>
      </c>
      <c r="AE18" s="18">
        <f t="shared" si="5"/>
        <v>59.907435</v>
      </c>
      <c r="AF18" s="18">
        <f t="shared" si="6"/>
        <v>80.789955</v>
      </c>
      <c r="AG18" s="18">
        <f t="shared" si="7"/>
        <v>44.411355</v>
      </c>
      <c r="AH18" s="18">
        <v>62.78867</v>
      </c>
      <c r="AI18" s="18">
        <v>84.00476</v>
      </c>
      <c r="AJ18" s="18">
        <v>76.851</v>
      </c>
      <c r="AK18" s="18">
        <v>43.32131</v>
      </c>
      <c r="AL18" s="18">
        <v>46.97761</v>
      </c>
      <c r="AM18" s="18">
        <f t="shared" si="8"/>
        <v>65.491185</v>
      </c>
      <c r="AN18" s="18">
        <f t="shared" si="9"/>
        <v>60.086155</v>
      </c>
      <c r="AO18" s="18">
        <f t="shared" si="10"/>
        <v>80.42788</v>
      </c>
      <c r="AP18" s="18">
        <f t="shared" si="11"/>
        <v>45.14946</v>
      </c>
      <c r="AQ18" s="18">
        <v>62.01194</v>
      </c>
      <c r="AR18" s="18">
        <v>82.47836</v>
      </c>
      <c r="AS18" s="18">
        <v>75.44669</v>
      </c>
      <c r="AT18" s="18">
        <v>43.47348</v>
      </c>
      <c r="AU18" s="18">
        <v>46.64925</v>
      </c>
      <c r="AV18" s="18">
        <f t="shared" si="12"/>
        <v>64.563805</v>
      </c>
      <c r="AW18" s="18">
        <f t="shared" si="13"/>
        <v>59.460085</v>
      </c>
      <c r="AX18" s="18">
        <f t="shared" si="14"/>
        <v>78.962525</v>
      </c>
      <c r="AY18" s="67">
        <f t="shared" si="15"/>
        <v>45.061365</v>
      </c>
    </row>
    <row r="19" s="17" customFormat="1" customHeight="1" spans="1:51">
      <c r="A19" s="31"/>
      <c r="B19" s="32" t="s">
        <v>75</v>
      </c>
      <c r="C19" s="18">
        <v>13.8265553397624</v>
      </c>
      <c r="D19" s="18">
        <v>14.7872731499763</v>
      </c>
      <c r="E19" s="18">
        <v>7.89282078</v>
      </c>
      <c r="F19" s="18">
        <v>9.608433</v>
      </c>
      <c r="G19" s="18">
        <v>0.305</v>
      </c>
      <c r="H19" s="18">
        <v>-0.12</v>
      </c>
      <c r="I19" s="18">
        <v>-0.154</v>
      </c>
      <c r="J19" s="18">
        <f t="shared" si="0"/>
        <v>-0.137</v>
      </c>
      <c r="K19" s="18">
        <f>G19+H19+I19</f>
        <v>0.031</v>
      </c>
      <c r="L19" s="18">
        <v>-0.964</v>
      </c>
      <c r="M19" s="18">
        <v>6.139554</v>
      </c>
      <c r="N19" s="18">
        <v>2.03739</v>
      </c>
      <c r="O19" s="18">
        <v>2.24902</v>
      </c>
      <c r="P19" s="18">
        <v>2.26828</v>
      </c>
      <c r="Q19" s="18">
        <f t="shared" si="2"/>
        <v>2.25865</v>
      </c>
      <c r="R19" s="18">
        <v>106.10953</v>
      </c>
      <c r="S19" s="18">
        <v>106.94227</v>
      </c>
      <c r="T19" s="18">
        <v>89.67544</v>
      </c>
      <c r="U19" s="18">
        <v>105.2979</v>
      </c>
      <c r="V19" s="18">
        <v>-0.21918</v>
      </c>
      <c r="W19" s="18">
        <v>-0.08065</v>
      </c>
      <c r="X19" s="18">
        <f t="shared" si="3"/>
        <v>0.13853</v>
      </c>
      <c r="Y19" s="18">
        <v>61.49939</v>
      </c>
      <c r="Z19" s="18">
        <v>84.42339</v>
      </c>
      <c r="AA19" s="18">
        <v>76.45567</v>
      </c>
      <c r="AB19" s="18">
        <v>43.42469</v>
      </c>
      <c r="AC19" s="18">
        <v>41.6938</v>
      </c>
      <c r="AD19" s="18">
        <f t="shared" si="4"/>
        <v>63.058595</v>
      </c>
      <c r="AE19" s="18">
        <f t="shared" si="5"/>
        <v>59.94018</v>
      </c>
      <c r="AF19" s="18">
        <f t="shared" si="6"/>
        <v>80.43953</v>
      </c>
      <c r="AG19" s="18">
        <f t="shared" si="7"/>
        <v>42.559245</v>
      </c>
      <c r="AH19" s="18">
        <v>60.77718</v>
      </c>
      <c r="AI19" s="18">
        <v>84.03151</v>
      </c>
      <c r="AJ19" s="18">
        <v>76.21013</v>
      </c>
      <c r="AK19" s="18">
        <v>42.7072</v>
      </c>
      <c r="AL19" s="18">
        <v>40.15988</v>
      </c>
      <c r="AM19" s="18">
        <f t="shared" si="8"/>
        <v>62.095695</v>
      </c>
      <c r="AN19" s="18">
        <f t="shared" si="9"/>
        <v>59.458665</v>
      </c>
      <c r="AO19" s="18">
        <f t="shared" si="10"/>
        <v>80.12082</v>
      </c>
      <c r="AP19" s="18">
        <f t="shared" si="11"/>
        <v>41.43354</v>
      </c>
      <c r="AQ19" s="18">
        <v>59.34281</v>
      </c>
      <c r="AR19" s="18">
        <v>82.56575</v>
      </c>
      <c r="AS19" s="18">
        <v>74.89169</v>
      </c>
      <c r="AT19" s="18">
        <v>41.45739</v>
      </c>
      <c r="AU19" s="18">
        <v>38.45641</v>
      </c>
      <c r="AV19" s="18">
        <f t="shared" si="12"/>
        <v>60.51108</v>
      </c>
      <c r="AW19" s="18">
        <f t="shared" si="13"/>
        <v>58.17454</v>
      </c>
      <c r="AX19" s="18">
        <f t="shared" si="14"/>
        <v>78.72872</v>
      </c>
      <c r="AY19" s="67">
        <f t="shared" si="15"/>
        <v>39.9569</v>
      </c>
    </row>
    <row r="20" s="17" customFormat="1" customHeight="1" spans="1:51">
      <c r="A20" s="31"/>
      <c r="B20" s="32" t="s">
        <v>76</v>
      </c>
      <c r="C20" s="18">
        <v>12.053839590029</v>
      </c>
      <c r="D20" s="18">
        <v>15.4398835500408</v>
      </c>
      <c r="E20" s="18">
        <v>8.45067717</v>
      </c>
      <c r="F20" s="18">
        <v>9.118348</v>
      </c>
      <c r="G20" s="18">
        <v>0.281</v>
      </c>
      <c r="H20" s="18">
        <v>-0.106</v>
      </c>
      <c r="I20" s="18">
        <v>-0.125</v>
      </c>
      <c r="J20" s="18">
        <f t="shared" si="0"/>
        <v>-0.1155</v>
      </c>
      <c r="K20" s="18">
        <f t="shared" ref="K20:K21" si="16">G20+H20+I20</f>
        <v>0.05</v>
      </c>
      <c r="L20" s="18">
        <v>-0.948</v>
      </c>
      <c r="M20" s="18">
        <v>4.833458</v>
      </c>
      <c r="N20" s="18">
        <v>2.04345</v>
      </c>
      <c r="O20" s="18">
        <v>2.2422</v>
      </c>
      <c r="P20" s="18">
        <v>2.25253</v>
      </c>
      <c r="Q20" s="18">
        <f t="shared" si="2"/>
        <v>2.247365</v>
      </c>
      <c r="R20" s="18">
        <v>105.38677</v>
      </c>
      <c r="S20" s="18">
        <v>107.69427</v>
      </c>
      <c r="T20" s="18">
        <v>89.82416</v>
      </c>
      <c r="U20" s="18">
        <v>105.88412</v>
      </c>
      <c r="V20" s="18">
        <v>-0.22848</v>
      </c>
      <c r="W20" s="18">
        <v>-0.08723</v>
      </c>
      <c r="X20" s="18">
        <f t="shared" si="3"/>
        <v>0.14125</v>
      </c>
      <c r="Y20" s="18">
        <v>58.33805</v>
      </c>
      <c r="Z20" s="18">
        <v>77.08219</v>
      </c>
      <c r="AA20" s="18">
        <v>74.28234</v>
      </c>
      <c r="AB20" s="18">
        <v>43.0424</v>
      </c>
      <c r="AC20" s="18">
        <v>38.94528</v>
      </c>
      <c r="AD20" s="18">
        <f t="shared" si="4"/>
        <v>58.013735</v>
      </c>
      <c r="AE20" s="18">
        <f t="shared" si="5"/>
        <v>58.66237</v>
      </c>
      <c r="AF20" s="18">
        <f t="shared" si="6"/>
        <v>75.682265</v>
      </c>
      <c r="AG20" s="18">
        <f t="shared" si="7"/>
        <v>40.99384</v>
      </c>
      <c r="AH20" s="18">
        <v>55.11051</v>
      </c>
      <c r="AI20" s="18">
        <v>71.8394</v>
      </c>
      <c r="AJ20" s="18">
        <v>68.99952</v>
      </c>
      <c r="AK20" s="18">
        <v>42.18224</v>
      </c>
      <c r="AL20" s="18">
        <v>37.42087</v>
      </c>
      <c r="AM20" s="18">
        <f t="shared" si="8"/>
        <v>54.630135</v>
      </c>
      <c r="AN20" s="18">
        <f t="shared" si="9"/>
        <v>55.59088</v>
      </c>
      <c r="AO20" s="18">
        <f t="shared" si="10"/>
        <v>70.41946</v>
      </c>
      <c r="AP20" s="18">
        <f t="shared" si="11"/>
        <v>39.801555</v>
      </c>
      <c r="AQ20" s="18">
        <v>51.07621</v>
      </c>
      <c r="AR20" s="18">
        <v>64.83552</v>
      </c>
      <c r="AS20" s="18">
        <v>62.20765</v>
      </c>
      <c r="AT20" s="18">
        <v>40.94422</v>
      </c>
      <c r="AU20" s="18">
        <v>36.31744</v>
      </c>
      <c r="AV20" s="18">
        <f t="shared" si="12"/>
        <v>50.57648</v>
      </c>
      <c r="AW20" s="18">
        <f t="shared" si="13"/>
        <v>51.575935</v>
      </c>
      <c r="AX20" s="18">
        <f t="shared" si="14"/>
        <v>63.521585</v>
      </c>
      <c r="AY20" s="67">
        <f t="shared" si="15"/>
        <v>38.63083</v>
      </c>
    </row>
    <row r="21" s="17" customFormat="1" customHeight="1" spans="1:51">
      <c r="A21" s="31"/>
      <c r="B21" s="32" t="s">
        <v>77</v>
      </c>
      <c r="C21" s="18">
        <v>11.9760283502255</v>
      </c>
      <c r="D21" s="18">
        <v>14.0217109499117</v>
      </c>
      <c r="E21" s="18">
        <v>14.63039565</v>
      </c>
      <c r="F21" s="18">
        <v>17.00364</v>
      </c>
      <c r="G21" s="18">
        <v>0.266</v>
      </c>
      <c r="H21" s="18">
        <v>-0.101</v>
      </c>
      <c r="I21" s="18">
        <v>-0.101</v>
      </c>
      <c r="J21" s="18">
        <f t="shared" si="0"/>
        <v>-0.101</v>
      </c>
      <c r="K21" s="18">
        <f t="shared" si="16"/>
        <v>0.064</v>
      </c>
      <c r="L21" s="18">
        <v>-0.955</v>
      </c>
      <c r="M21" s="18">
        <v>4.912606</v>
      </c>
      <c r="N21" s="18">
        <v>2.0387</v>
      </c>
      <c r="O21" s="18">
        <v>2.23997</v>
      </c>
      <c r="P21" s="18">
        <v>2.24012</v>
      </c>
      <c r="Q21" s="18">
        <f t="shared" si="2"/>
        <v>2.240045</v>
      </c>
      <c r="R21" s="18">
        <v>104.5913</v>
      </c>
      <c r="S21" s="18">
        <v>108.48252</v>
      </c>
      <c r="T21" s="18">
        <v>89.11942</v>
      </c>
      <c r="U21" s="18">
        <v>105.14801</v>
      </c>
      <c r="V21" s="18">
        <v>-0.23876</v>
      </c>
      <c r="W21" s="18">
        <v>-0.09049</v>
      </c>
      <c r="X21" s="18">
        <f t="shared" si="3"/>
        <v>0.14827</v>
      </c>
      <c r="Y21" s="18">
        <v>59.36233</v>
      </c>
      <c r="Z21" s="18">
        <v>75.75306</v>
      </c>
      <c r="AA21" s="18">
        <v>75.73536</v>
      </c>
      <c r="AB21" s="18">
        <v>43.04594</v>
      </c>
      <c r="AC21" s="18">
        <v>42.91498</v>
      </c>
      <c r="AD21" s="18">
        <f t="shared" si="4"/>
        <v>59.33402</v>
      </c>
      <c r="AE21" s="18">
        <f t="shared" si="5"/>
        <v>59.39065</v>
      </c>
      <c r="AF21" s="18">
        <f t="shared" si="6"/>
        <v>75.74421</v>
      </c>
      <c r="AG21" s="18">
        <f t="shared" si="7"/>
        <v>42.98046</v>
      </c>
      <c r="AH21" s="18">
        <v>56.97627</v>
      </c>
      <c r="AI21" s="18">
        <v>70.45401</v>
      </c>
      <c r="AJ21" s="18">
        <v>70.42726</v>
      </c>
      <c r="AK21" s="18">
        <v>43.57432</v>
      </c>
      <c r="AL21" s="18">
        <v>43.44949</v>
      </c>
      <c r="AM21" s="18">
        <f t="shared" si="8"/>
        <v>56.95175</v>
      </c>
      <c r="AN21" s="18">
        <f t="shared" si="9"/>
        <v>57.00079</v>
      </c>
      <c r="AO21" s="18">
        <f t="shared" si="10"/>
        <v>70.440635</v>
      </c>
      <c r="AP21" s="18">
        <f t="shared" si="11"/>
        <v>43.511905</v>
      </c>
      <c r="AQ21" s="18">
        <v>53.53115</v>
      </c>
      <c r="AR21" s="18">
        <v>63.50739</v>
      </c>
      <c r="AS21" s="18">
        <v>63.4805</v>
      </c>
      <c r="AT21" s="18">
        <v>43.62885</v>
      </c>
      <c r="AU21" s="18">
        <v>43.50784</v>
      </c>
      <c r="AV21" s="18">
        <f t="shared" si="12"/>
        <v>53.507615</v>
      </c>
      <c r="AW21" s="18">
        <f t="shared" si="13"/>
        <v>53.554675</v>
      </c>
      <c r="AX21" s="18">
        <f t="shared" si="14"/>
        <v>63.493945</v>
      </c>
      <c r="AY21" s="67">
        <f t="shared" si="15"/>
        <v>43.568345</v>
      </c>
    </row>
    <row r="22" s="18" customFormat="1" customHeight="1" spans="1:51">
      <c r="A22" s="31"/>
      <c r="B22" s="32" t="s">
        <v>78</v>
      </c>
      <c r="C22" s="18">
        <v>11.91453236981</v>
      </c>
      <c r="D22" s="18">
        <v>13.4255764498473</v>
      </c>
      <c r="E22" s="18">
        <v>7.34375</v>
      </c>
      <c r="F22" s="18">
        <v>8.836596</v>
      </c>
      <c r="G22" s="18">
        <v>0.277</v>
      </c>
      <c r="H22" s="18">
        <v>-0.15</v>
      </c>
      <c r="I22" s="18">
        <v>-0.153</v>
      </c>
      <c r="J22" s="18">
        <f t="shared" si="0"/>
        <v>-0.1515</v>
      </c>
      <c r="K22" s="18">
        <v>-0.026</v>
      </c>
      <c r="L22" s="18">
        <v>-0.965</v>
      </c>
      <c r="M22" s="18">
        <v>4.7338</v>
      </c>
      <c r="N22" s="18">
        <v>2.03085</v>
      </c>
      <c r="O22" s="18">
        <v>2.26693</v>
      </c>
      <c r="P22" s="18">
        <v>2.26862</v>
      </c>
      <c r="Q22" s="18">
        <f t="shared" si="2"/>
        <v>2.267775</v>
      </c>
      <c r="R22" s="18">
        <v>106.35099</v>
      </c>
      <c r="S22" s="18">
        <v>107.81738</v>
      </c>
      <c r="T22" s="18">
        <v>89.29903</v>
      </c>
      <c r="U22" s="18">
        <v>105.36515</v>
      </c>
      <c r="V22" s="18">
        <v>-0.23724</v>
      </c>
      <c r="W22" s="18">
        <v>-0.0729</v>
      </c>
      <c r="X22" s="18">
        <f t="shared" si="3"/>
        <v>0.16434</v>
      </c>
      <c r="Y22" s="18">
        <v>61.56885</v>
      </c>
      <c r="Z22" s="18">
        <v>81.85096</v>
      </c>
      <c r="AA22" s="18">
        <v>81.12888</v>
      </c>
      <c r="AB22" s="18">
        <v>41.28232</v>
      </c>
      <c r="AC22" s="18">
        <v>42.01326</v>
      </c>
      <c r="AD22" s="18">
        <f t="shared" si="4"/>
        <v>61.93211</v>
      </c>
      <c r="AE22" s="18">
        <f t="shared" si="5"/>
        <v>61.2056</v>
      </c>
      <c r="AF22" s="18">
        <f t="shared" si="6"/>
        <v>81.48992</v>
      </c>
      <c r="AG22" s="18">
        <f t="shared" si="7"/>
        <v>41.64779</v>
      </c>
      <c r="AH22" s="18">
        <v>60.75099</v>
      </c>
      <c r="AI22" s="18">
        <v>81.52153</v>
      </c>
      <c r="AJ22" s="18">
        <v>80.80042</v>
      </c>
      <c r="AK22" s="18">
        <v>39.43319</v>
      </c>
      <c r="AL22" s="18">
        <v>41.2488</v>
      </c>
      <c r="AM22" s="18">
        <f t="shared" si="8"/>
        <v>61.385165</v>
      </c>
      <c r="AN22" s="18">
        <f t="shared" si="9"/>
        <v>60.116805</v>
      </c>
      <c r="AO22" s="18">
        <f t="shared" si="10"/>
        <v>81.160975</v>
      </c>
      <c r="AP22" s="18">
        <f t="shared" si="11"/>
        <v>40.340995</v>
      </c>
      <c r="AQ22" s="18">
        <v>59.48063</v>
      </c>
      <c r="AR22" s="18">
        <v>80.13322</v>
      </c>
      <c r="AS22" s="18">
        <v>79.41762</v>
      </c>
      <c r="AT22" s="18">
        <v>37.63175</v>
      </c>
      <c r="AU22" s="18">
        <v>40.73992</v>
      </c>
      <c r="AV22" s="18">
        <f t="shared" si="12"/>
        <v>60.43657</v>
      </c>
      <c r="AW22" s="18">
        <f t="shared" si="13"/>
        <v>58.524685</v>
      </c>
      <c r="AX22" s="18">
        <f t="shared" si="14"/>
        <v>79.77542</v>
      </c>
      <c r="AY22" s="67">
        <f t="shared" si="15"/>
        <v>39.185835</v>
      </c>
    </row>
    <row r="23" s="18" customFormat="1" customHeight="1" spans="1:51">
      <c r="A23" s="31"/>
      <c r="B23" s="32" t="s">
        <v>79</v>
      </c>
      <c r="C23" s="18">
        <v>12.0293667000194</v>
      </c>
      <c r="D23" s="18">
        <v>14.0737942798515</v>
      </c>
      <c r="E23" s="18">
        <v>6.651606</v>
      </c>
      <c r="F23" s="18">
        <v>8.406751</v>
      </c>
      <c r="G23" s="18">
        <v>0.258</v>
      </c>
      <c r="H23" s="18">
        <v>-0.135</v>
      </c>
      <c r="I23" s="18">
        <v>-0.135</v>
      </c>
      <c r="J23" s="18">
        <f t="shared" si="0"/>
        <v>-0.135</v>
      </c>
      <c r="K23" s="18">
        <v>-0.012</v>
      </c>
      <c r="L23" s="18">
        <v>-0.968</v>
      </c>
      <c r="M23" s="18">
        <v>5.0989</v>
      </c>
      <c r="N23" s="18">
        <v>2.02889</v>
      </c>
      <c r="O23" s="18">
        <v>2.2598</v>
      </c>
      <c r="P23" s="18">
        <v>2.25981</v>
      </c>
      <c r="Q23" s="18">
        <f t="shared" si="2"/>
        <v>2.259805</v>
      </c>
      <c r="R23" s="18">
        <v>105.42857</v>
      </c>
      <c r="S23" s="18">
        <v>108.40695</v>
      </c>
      <c r="T23" s="18">
        <v>88.97042</v>
      </c>
      <c r="U23" s="18">
        <v>105.49836</v>
      </c>
      <c r="V23" s="18">
        <v>-0.24405</v>
      </c>
      <c r="W23" s="18">
        <v>-0.07829</v>
      </c>
      <c r="X23" s="18">
        <f t="shared" si="3"/>
        <v>0.16576</v>
      </c>
      <c r="Y23" s="18">
        <v>60.07734</v>
      </c>
      <c r="Z23" s="18">
        <v>78.8175</v>
      </c>
      <c r="AA23" s="18">
        <v>78.81042</v>
      </c>
      <c r="AB23" s="18">
        <v>41.33896</v>
      </c>
      <c r="AC23" s="18">
        <v>41.3425</v>
      </c>
      <c r="AD23" s="18">
        <f t="shared" si="4"/>
        <v>60.08</v>
      </c>
      <c r="AE23" s="18">
        <f t="shared" si="5"/>
        <v>60.07469</v>
      </c>
      <c r="AF23" s="18">
        <f t="shared" si="6"/>
        <v>78.81396</v>
      </c>
      <c r="AG23" s="18">
        <f t="shared" si="7"/>
        <v>41.34073</v>
      </c>
      <c r="AH23" s="18">
        <v>57.88352</v>
      </c>
      <c r="AI23" s="18">
        <v>75.88245</v>
      </c>
      <c r="AJ23" s="18">
        <v>75.87576</v>
      </c>
      <c r="AK23" s="18">
        <v>39.88347</v>
      </c>
      <c r="AL23" s="18">
        <v>39.89239</v>
      </c>
      <c r="AM23" s="18">
        <f t="shared" si="8"/>
        <v>57.88742</v>
      </c>
      <c r="AN23" s="18">
        <f t="shared" si="9"/>
        <v>57.879615</v>
      </c>
      <c r="AO23" s="18">
        <f t="shared" si="10"/>
        <v>75.879105</v>
      </c>
      <c r="AP23" s="18">
        <f t="shared" si="11"/>
        <v>39.88793</v>
      </c>
      <c r="AQ23" s="18">
        <v>55.00101</v>
      </c>
      <c r="AR23" s="18">
        <v>71.72189</v>
      </c>
      <c r="AS23" s="18">
        <v>71.71592</v>
      </c>
      <c r="AT23" s="18">
        <v>38.28012</v>
      </c>
      <c r="AU23" s="18">
        <v>38.2861</v>
      </c>
      <c r="AV23" s="18">
        <f t="shared" si="12"/>
        <v>55.003995</v>
      </c>
      <c r="AW23" s="18">
        <f t="shared" si="13"/>
        <v>54.99802</v>
      </c>
      <c r="AX23" s="18">
        <f t="shared" si="14"/>
        <v>71.718905</v>
      </c>
      <c r="AY23" s="67">
        <f t="shared" si="15"/>
        <v>38.28311</v>
      </c>
    </row>
    <row r="24" s="18" customFormat="1" customHeight="1" spans="1:51">
      <c r="A24" s="31"/>
      <c r="B24" s="32" t="s">
        <v>80</v>
      </c>
      <c r="C24" s="18">
        <v>11.8931970300065</v>
      </c>
      <c r="D24" s="18">
        <v>14.3084830199724</v>
      </c>
      <c r="E24" s="18">
        <v>7.53263</v>
      </c>
      <c r="F24" s="18">
        <v>9.362449</v>
      </c>
      <c r="G24" s="18">
        <v>0.291</v>
      </c>
      <c r="H24" s="18">
        <v>-0.149</v>
      </c>
      <c r="I24" s="18">
        <v>-0.148</v>
      </c>
      <c r="J24" s="18">
        <f t="shared" si="0"/>
        <v>-0.1485</v>
      </c>
      <c r="K24" s="18">
        <v>-0.00600000000000001</v>
      </c>
      <c r="L24" s="18">
        <v>-0.969</v>
      </c>
      <c r="M24" s="18">
        <v>4.914378</v>
      </c>
      <c r="N24" s="18">
        <v>2.03354</v>
      </c>
      <c r="O24" s="18">
        <v>2.2644</v>
      </c>
      <c r="P24" s="18">
        <v>2.26511</v>
      </c>
      <c r="Q24" s="18">
        <f t="shared" si="2"/>
        <v>2.264755</v>
      </c>
      <c r="R24" s="18">
        <v>106.33256</v>
      </c>
      <c r="S24" s="18">
        <v>107.62874</v>
      </c>
      <c r="T24" s="18">
        <v>89.5672</v>
      </c>
      <c r="U24" s="18">
        <v>104.86072</v>
      </c>
      <c r="V24" s="18">
        <v>-0.23797</v>
      </c>
      <c r="W24" s="18">
        <v>-0.07409</v>
      </c>
      <c r="X24" s="18">
        <f t="shared" si="3"/>
        <v>0.16388</v>
      </c>
      <c r="Y24" s="18">
        <v>61.12861</v>
      </c>
      <c r="Z24" s="18">
        <v>82.57659</v>
      </c>
      <c r="AA24" s="18">
        <v>80.11654</v>
      </c>
      <c r="AB24" s="18">
        <v>39.61692</v>
      </c>
      <c r="AC24" s="18">
        <v>42.2044</v>
      </c>
      <c r="AD24" s="18">
        <f t="shared" si="4"/>
        <v>62.390495</v>
      </c>
      <c r="AE24" s="18">
        <f t="shared" si="5"/>
        <v>59.86673</v>
      </c>
      <c r="AF24" s="18">
        <f t="shared" si="6"/>
        <v>81.346565</v>
      </c>
      <c r="AG24" s="18">
        <f t="shared" si="7"/>
        <v>40.91066</v>
      </c>
      <c r="AH24" s="18">
        <v>59.98919</v>
      </c>
      <c r="AI24" s="18">
        <v>82.21367</v>
      </c>
      <c r="AJ24" s="18">
        <v>79.83967</v>
      </c>
      <c r="AK24" s="18">
        <v>36.68916</v>
      </c>
      <c r="AL24" s="18">
        <v>41.21425</v>
      </c>
      <c r="AM24" s="18">
        <f t="shared" si="8"/>
        <v>61.71396</v>
      </c>
      <c r="AN24" s="18">
        <f t="shared" si="9"/>
        <v>58.264415</v>
      </c>
      <c r="AO24" s="18">
        <f t="shared" si="10"/>
        <v>81.02667</v>
      </c>
      <c r="AP24" s="18">
        <f t="shared" si="11"/>
        <v>38.951705</v>
      </c>
      <c r="AQ24" s="18">
        <v>58.16408</v>
      </c>
      <c r="AR24" s="18">
        <v>80.7745</v>
      </c>
      <c r="AS24" s="18">
        <v>78.48315</v>
      </c>
      <c r="AT24" s="18">
        <v>33.51591</v>
      </c>
      <c r="AU24" s="18">
        <v>39.88276</v>
      </c>
      <c r="AV24" s="18">
        <f t="shared" si="12"/>
        <v>60.32863</v>
      </c>
      <c r="AW24" s="18">
        <f t="shared" si="13"/>
        <v>55.99953</v>
      </c>
      <c r="AX24" s="18">
        <f t="shared" si="14"/>
        <v>79.628825</v>
      </c>
      <c r="AY24" s="67">
        <f t="shared" si="15"/>
        <v>36.699335</v>
      </c>
    </row>
    <row r="25" s="18" customFormat="1" customHeight="1" spans="1:51">
      <c r="A25" s="34">
        <v>4</v>
      </c>
      <c r="B25" s="35" t="s">
        <v>81</v>
      </c>
      <c r="C25" s="36">
        <v>11.5430464500345</v>
      </c>
      <c r="D25" s="36">
        <v>13.3283124000216</v>
      </c>
      <c r="E25" s="36">
        <v>8.6721882</v>
      </c>
      <c r="F25" s="36">
        <v>10.24221822</v>
      </c>
      <c r="G25" s="36">
        <v>0.295</v>
      </c>
      <c r="H25" s="36">
        <v>-0.146</v>
      </c>
      <c r="I25" s="36">
        <v>-0.158</v>
      </c>
      <c r="J25" s="36">
        <f t="shared" ref="J25" si="17">(H25+I25)/2</f>
        <v>-0.152</v>
      </c>
      <c r="K25" s="36">
        <v>-0.00900000000000001</v>
      </c>
      <c r="L25" s="36">
        <v>-0.967</v>
      </c>
      <c r="M25" s="36">
        <v>5.008973</v>
      </c>
      <c r="N25" s="36">
        <v>2.03026</v>
      </c>
      <c r="O25" s="36">
        <v>2.26389</v>
      </c>
      <c r="P25" s="36">
        <v>2.26946</v>
      </c>
      <c r="Q25" s="36">
        <f t="shared" ref="Q25" si="18">(O25+P25)/2</f>
        <v>2.266675</v>
      </c>
      <c r="R25" s="36">
        <v>106.12367</v>
      </c>
      <c r="S25" s="36">
        <v>108.0421</v>
      </c>
      <c r="T25" s="36">
        <v>88.93755</v>
      </c>
      <c r="U25" s="36">
        <v>104.852</v>
      </c>
      <c r="V25" s="36">
        <v>-0.23635</v>
      </c>
      <c r="W25" s="36">
        <v>-0.07482</v>
      </c>
      <c r="X25" s="36">
        <f t="shared" ref="X25" si="19">W25-V25</f>
        <v>0.16153</v>
      </c>
      <c r="Y25" s="36">
        <v>61.20073</v>
      </c>
      <c r="Z25" s="36">
        <v>82.36775</v>
      </c>
      <c r="AA25" s="36">
        <v>80.4882</v>
      </c>
      <c r="AB25" s="36">
        <v>39.47357</v>
      </c>
      <c r="AC25" s="36">
        <v>42.47341</v>
      </c>
      <c r="AD25" s="36">
        <v>62.42058</v>
      </c>
      <c r="AE25" s="36">
        <v>59.98089</v>
      </c>
      <c r="AF25" s="36">
        <v>81.42798</v>
      </c>
      <c r="AG25" s="36">
        <v>40.97349</v>
      </c>
      <c r="AH25" s="36">
        <v>60.3308</v>
      </c>
      <c r="AI25" s="36">
        <v>82.00636</v>
      </c>
      <c r="AJ25" s="36">
        <v>80.21528</v>
      </c>
      <c r="AK25" s="36">
        <v>36.57548</v>
      </c>
      <c r="AL25" s="36">
        <v>42.52608</v>
      </c>
      <c r="AM25" s="36">
        <v>62.26622</v>
      </c>
      <c r="AN25" s="36">
        <v>58.39538</v>
      </c>
      <c r="AO25" s="36">
        <v>81.11082</v>
      </c>
      <c r="AP25" s="36">
        <v>39.55078</v>
      </c>
      <c r="AQ25" s="36">
        <v>58.74803</v>
      </c>
      <c r="AR25" s="36">
        <v>80.5646</v>
      </c>
      <c r="AS25" s="36">
        <v>78.84992</v>
      </c>
      <c r="AT25" s="36">
        <v>33.44494</v>
      </c>
      <c r="AU25" s="36">
        <v>42.13266</v>
      </c>
      <c r="AV25" s="36">
        <v>61.34863</v>
      </c>
      <c r="AW25" s="36">
        <v>56.14743</v>
      </c>
      <c r="AX25" s="36">
        <v>79.70726</v>
      </c>
      <c r="AY25" s="68">
        <v>37.7888</v>
      </c>
    </row>
    <row r="28" ht="40" customHeight="1" spans="1:15">
      <c r="A28" s="37" t="s">
        <v>82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</row>
    <row r="30" ht="35" customHeight="1" spans="1:8">
      <c r="A30" s="38" t="s">
        <v>83</v>
      </c>
      <c r="B30" s="38"/>
      <c r="C30" s="38" t="s">
        <v>84</v>
      </c>
      <c r="D30" s="38"/>
      <c r="E30" s="38"/>
      <c r="F30" s="38" t="s">
        <v>85</v>
      </c>
      <c r="G30" s="38"/>
      <c r="H30" s="38"/>
    </row>
    <row r="31" ht="35" customHeight="1" spans="1:8">
      <c r="A31" s="39" t="s">
        <v>86</v>
      </c>
      <c r="B31" s="39"/>
      <c r="C31" s="40" t="s">
        <v>87</v>
      </c>
      <c r="D31" s="40" t="s">
        <v>88</v>
      </c>
      <c r="E31" s="40" t="s">
        <v>89</v>
      </c>
      <c r="F31" s="40" t="s">
        <v>87</v>
      </c>
      <c r="G31" s="40" t="s">
        <v>88</v>
      </c>
      <c r="H31" s="40" t="s">
        <v>89</v>
      </c>
    </row>
    <row r="32" ht="35" customHeight="1" spans="1:8">
      <c r="A32" s="39" t="s">
        <v>90</v>
      </c>
      <c r="B32" s="39"/>
      <c r="C32" s="41">
        <v>0.59</v>
      </c>
      <c r="D32" s="41">
        <v>0.6</v>
      </c>
      <c r="E32" s="41">
        <v>0.66</v>
      </c>
      <c r="F32" s="41">
        <v>0.64</v>
      </c>
      <c r="G32" s="41">
        <v>0.61</v>
      </c>
      <c r="H32" s="41">
        <v>0.58</v>
      </c>
    </row>
    <row r="33" ht="35" customHeight="1" spans="1:8">
      <c r="A33" s="42" t="s">
        <v>91</v>
      </c>
      <c r="B33" s="42"/>
      <c r="C33" s="43">
        <v>0.41</v>
      </c>
      <c r="D33" s="43">
        <v>0.4</v>
      </c>
      <c r="E33" s="43">
        <v>0.34</v>
      </c>
      <c r="F33" s="43">
        <v>0.36</v>
      </c>
      <c r="G33" s="43">
        <v>0.39</v>
      </c>
      <c r="H33" s="43">
        <v>0.42</v>
      </c>
    </row>
    <row r="34" ht="24" customHeight="1" spans="1:8">
      <c r="A34" s="39"/>
      <c r="B34" s="39"/>
      <c r="C34" s="44"/>
      <c r="D34" s="44"/>
      <c r="E34" s="44"/>
      <c r="F34" s="44"/>
      <c r="G34" s="44"/>
      <c r="H34" s="44"/>
    </row>
    <row r="35" ht="35" customHeight="1" spans="1:8">
      <c r="A35" s="38" t="s">
        <v>92</v>
      </c>
      <c r="B35" s="38"/>
      <c r="C35" s="38" t="s">
        <v>84</v>
      </c>
      <c r="D35" s="38"/>
      <c r="E35" s="38"/>
      <c r="F35" s="38" t="s">
        <v>85</v>
      </c>
      <c r="G35" s="38"/>
      <c r="H35" s="38"/>
    </row>
    <row r="36" ht="35" customHeight="1" spans="1:8">
      <c r="A36" s="39" t="s">
        <v>86</v>
      </c>
      <c r="B36" s="39"/>
      <c r="C36" s="40" t="s">
        <v>87</v>
      </c>
      <c r="D36" s="40" t="s">
        <v>88</v>
      </c>
      <c r="E36" s="40" t="s">
        <v>89</v>
      </c>
      <c r="F36" s="40" t="s">
        <v>87</v>
      </c>
      <c r="G36" s="40" t="s">
        <v>88</v>
      </c>
      <c r="H36" s="40" t="s">
        <v>89</v>
      </c>
    </row>
    <row r="37" ht="35" customHeight="1" spans="1:8">
      <c r="A37" s="39" t="s">
        <v>90</v>
      </c>
      <c r="B37" s="39"/>
      <c r="C37" s="41">
        <v>0</v>
      </c>
      <c r="D37" s="41">
        <v>0</v>
      </c>
      <c r="E37" s="41">
        <v>0.14</v>
      </c>
      <c r="F37" s="41">
        <v>0</v>
      </c>
      <c r="G37" s="41">
        <v>0</v>
      </c>
      <c r="H37" s="41">
        <v>0.13</v>
      </c>
    </row>
    <row r="38" ht="35" customHeight="1" spans="1:8">
      <c r="A38" s="42" t="s">
        <v>91</v>
      </c>
      <c r="B38" s="42"/>
      <c r="C38" s="43">
        <v>1</v>
      </c>
      <c r="D38" s="43">
        <v>1</v>
      </c>
      <c r="E38" s="43">
        <v>0.86</v>
      </c>
      <c r="F38" s="43">
        <v>1</v>
      </c>
      <c r="G38" s="43">
        <v>1</v>
      </c>
      <c r="H38" s="43">
        <v>0.87</v>
      </c>
    </row>
    <row r="39" ht="24" customHeight="1" spans="1:8">
      <c r="A39" s="39"/>
      <c r="B39" s="39"/>
      <c r="C39" s="44"/>
      <c r="D39" s="44"/>
      <c r="E39" s="44"/>
      <c r="F39" s="44"/>
      <c r="G39" s="44"/>
      <c r="H39" s="44"/>
    </row>
    <row r="40" ht="24" customHeight="1" spans="1:8">
      <c r="A40" s="39"/>
      <c r="B40" s="39"/>
      <c r="C40" s="44"/>
      <c r="D40" s="44"/>
      <c r="E40" s="44"/>
      <c r="F40" s="44"/>
      <c r="G40" s="44"/>
      <c r="H40" s="44"/>
    </row>
    <row r="41" ht="40" customHeight="1" spans="1:15">
      <c r="A41" s="45" t="s">
        <v>93</v>
      </c>
      <c r="B41" s="45"/>
      <c r="C41" s="45"/>
      <c r="D41" s="45"/>
      <c r="E41" s="45"/>
      <c r="F41" s="45"/>
      <c r="G41" s="45"/>
      <c r="H41" s="45"/>
      <c r="I41" s="45"/>
      <c r="J41" s="62"/>
      <c r="K41" s="62"/>
      <c r="L41" s="62"/>
      <c r="M41" s="62"/>
      <c r="N41" s="62"/>
      <c r="O41" s="62"/>
    </row>
    <row r="43" ht="30" customHeight="1" spans="1:11">
      <c r="A43" s="38" t="s">
        <v>83</v>
      </c>
      <c r="B43" s="38"/>
      <c r="C43" s="46" t="s">
        <v>84</v>
      </c>
      <c r="D43" s="38"/>
      <c r="E43" s="38"/>
      <c r="F43" s="38"/>
      <c r="G43" s="38"/>
      <c r="H43" s="38"/>
      <c r="I43" s="38"/>
      <c r="J43" s="38"/>
      <c r="K43" s="63"/>
    </row>
    <row r="44" ht="30" customHeight="1" spans="1:11">
      <c r="A44" s="47" t="s">
        <v>86</v>
      </c>
      <c r="B44" s="40"/>
      <c r="C44" s="48" t="s">
        <v>87</v>
      </c>
      <c r="D44" s="42"/>
      <c r="E44" s="48" t="s">
        <v>88</v>
      </c>
      <c r="F44" s="42"/>
      <c r="G44" s="49"/>
      <c r="H44" s="42" t="s">
        <v>89</v>
      </c>
      <c r="I44" s="42"/>
      <c r="J44" s="42"/>
      <c r="K44" s="49"/>
    </row>
    <row r="45" ht="30" customHeight="1" spans="1:11">
      <c r="A45" s="47" t="s">
        <v>94</v>
      </c>
      <c r="B45" s="40"/>
      <c r="C45" s="50" t="s">
        <v>20</v>
      </c>
      <c r="D45" s="51" t="s">
        <v>95</v>
      </c>
      <c r="E45" s="50" t="s">
        <v>14</v>
      </c>
      <c r="F45" s="51" t="s">
        <v>20</v>
      </c>
      <c r="G45" s="52" t="s">
        <v>96</v>
      </c>
      <c r="H45" s="51" t="s">
        <v>14</v>
      </c>
      <c r="I45" s="51" t="s">
        <v>20</v>
      </c>
      <c r="J45" s="51" t="s">
        <v>31</v>
      </c>
      <c r="K45" s="52" t="s">
        <v>96</v>
      </c>
    </row>
    <row r="46" ht="30" customHeight="1" spans="1:11">
      <c r="A46" s="48" t="s">
        <v>97</v>
      </c>
      <c r="B46" s="42"/>
      <c r="C46" s="53">
        <v>0.59</v>
      </c>
      <c r="D46" s="43">
        <v>0.41</v>
      </c>
      <c r="E46" s="53">
        <v>0.22</v>
      </c>
      <c r="F46" s="43">
        <v>0.38</v>
      </c>
      <c r="G46" s="54">
        <v>0.4</v>
      </c>
      <c r="H46" s="43">
        <v>0.22</v>
      </c>
      <c r="I46" s="43">
        <v>0.32</v>
      </c>
      <c r="J46" s="43">
        <v>0.12</v>
      </c>
      <c r="K46" s="54">
        <v>0.34</v>
      </c>
    </row>
    <row r="47" ht="30" customHeight="1" spans="1:8">
      <c r="A47" s="39"/>
      <c r="B47" s="39"/>
      <c r="C47" s="41"/>
      <c r="D47" s="41"/>
      <c r="E47" s="41"/>
      <c r="F47" s="41"/>
      <c r="G47" s="41"/>
      <c r="H47" s="41"/>
    </row>
    <row r="48" ht="30" customHeight="1" spans="1:11">
      <c r="A48" s="38" t="s">
        <v>83</v>
      </c>
      <c r="B48" s="38"/>
      <c r="C48" s="46" t="s">
        <v>85</v>
      </c>
      <c r="D48" s="38"/>
      <c r="E48" s="38"/>
      <c r="F48" s="38"/>
      <c r="G48" s="38"/>
      <c r="H48" s="38"/>
      <c r="I48" s="38"/>
      <c r="J48" s="38"/>
      <c r="K48" s="63"/>
    </row>
    <row r="49" ht="30" customHeight="1" spans="1:11">
      <c r="A49" s="47" t="s">
        <v>86</v>
      </c>
      <c r="B49" s="40"/>
      <c r="C49" s="48" t="s">
        <v>87</v>
      </c>
      <c r="D49" s="42"/>
      <c r="E49" s="48" t="s">
        <v>88</v>
      </c>
      <c r="F49" s="42"/>
      <c r="G49" s="49"/>
      <c r="H49" s="42" t="s">
        <v>89</v>
      </c>
      <c r="I49" s="42"/>
      <c r="J49" s="42"/>
      <c r="K49" s="49"/>
    </row>
    <row r="50" ht="30" customHeight="1" spans="1:11">
      <c r="A50" s="47" t="s">
        <v>94</v>
      </c>
      <c r="B50" s="40"/>
      <c r="C50" s="50" t="s">
        <v>31</v>
      </c>
      <c r="D50" s="51" t="s">
        <v>98</v>
      </c>
      <c r="E50" s="50" t="s">
        <v>19</v>
      </c>
      <c r="F50" s="51" t="s">
        <v>29</v>
      </c>
      <c r="G50" s="52" t="s">
        <v>99</v>
      </c>
      <c r="H50" s="51" t="s">
        <v>19</v>
      </c>
      <c r="I50" s="51" t="s">
        <v>100</v>
      </c>
      <c r="J50" s="51" t="s">
        <v>29</v>
      </c>
      <c r="K50" s="52" t="s">
        <v>99</v>
      </c>
    </row>
    <row r="51" ht="30" customHeight="1" spans="1:11">
      <c r="A51" s="48" t="s">
        <v>97</v>
      </c>
      <c r="B51" s="42"/>
      <c r="C51" s="53">
        <v>0.64</v>
      </c>
      <c r="D51" s="43">
        <v>0.36</v>
      </c>
      <c r="E51" s="53">
        <v>0.19</v>
      </c>
      <c r="F51" s="43">
        <v>0.42</v>
      </c>
      <c r="G51" s="54">
        <v>0.39</v>
      </c>
      <c r="H51" s="43">
        <v>0.18</v>
      </c>
      <c r="I51" s="43">
        <v>0.06</v>
      </c>
      <c r="J51" s="43">
        <v>0.4</v>
      </c>
      <c r="K51" s="54">
        <v>0.36</v>
      </c>
    </row>
    <row r="52" customHeight="1" spans="1:9">
      <c r="A52" s="55"/>
      <c r="B52" s="56"/>
      <c r="C52" s="56"/>
      <c r="D52" s="56"/>
      <c r="E52" s="55"/>
      <c r="F52" s="21"/>
      <c r="G52" s="21"/>
      <c r="H52" s="21"/>
      <c r="I52" s="21"/>
    </row>
    <row r="53" customHeight="1" spans="1:5">
      <c r="A53" s="57" t="s">
        <v>101</v>
      </c>
      <c r="B53" s="56"/>
      <c r="C53" s="58"/>
      <c r="D53" s="58"/>
      <c r="E53" s="55"/>
    </row>
    <row r="54" customHeight="1" spans="1:5">
      <c r="A54" s="59"/>
      <c r="B54" s="56"/>
      <c r="C54" s="58"/>
      <c r="D54" s="58"/>
      <c r="E54" s="55"/>
    </row>
    <row r="55" ht="30" customHeight="1" spans="1:11">
      <c r="A55" s="38" t="s">
        <v>92</v>
      </c>
      <c r="B55" s="38"/>
      <c r="C55" s="46" t="s">
        <v>84</v>
      </c>
      <c r="D55" s="38"/>
      <c r="E55" s="38"/>
      <c r="F55" s="38"/>
      <c r="G55" s="38"/>
      <c r="H55" s="38"/>
      <c r="I55" s="38"/>
      <c r="J55" s="38"/>
      <c r="K55" s="63"/>
    </row>
    <row r="56" ht="30" customHeight="1" spans="1:11">
      <c r="A56" s="47" t="s">
        <v>86</v>
      </c>
      <c r="B56" s="40"/>
      <c r="C56" s="48" t="s">
        <v>87</v>
      </c>
      <c r="D56" s="42"/>
      <c r="E56" s="48" t="s">
        <v>88</v>
      </c>
      <c r="F56" s="42"/>
      <c r="G56" s="49"/>
      <c r="H56" s="60" t="s">
        <v>89</v>
      </c>
      <c r="I56" s="64"/>
      <c r="J56" s="64"/>
      <c r="K56" s="65"/>
    </row>
    <row r="57" ht="30" customHeight="1" spans="1:11">
      <c r="A57" s="47" t="s">
        <v>94</v>
      </c>
      <c r="B57" s="40"/>
      <c r="C57" s="50" t="s">
        <v>102</v>
      </c>
      <c r="D57" s="51" t="s">
        <v>103</v>
      </c>
      <c r="E57" s="50" t="s">
        <v>104</v>
      </c>
      <c r="F57" s="51" t="s">
        <v>25</v>
      </c>
      <c r="G57" s="52" t="s">
        <v>99</v>
      </c>
      <c r="H57" s="51" t="s">
        <v>19</v>
      </c>
      <c r="I57" s="51" t="s">
        <v>21</v>
      </c>
      <c r="J57" s="51" t="s">
        <v>104</v>
      </c>
      <c r="K57" s="52" t="s">
        <v>99</v>
      </c>
    </row>
    <row r="58" ht="30" customHeight="1" spans="1:11">
      <c r="A58" s="48" t="s">
        <v>97</v>
      </c>
      <c r="B58" s="42"/>
      <c r="C58" s="53">
        <v>0.57</v>
      </c>
      <c r="D58" s="43">
        <v>0.43</v>
      </c>
      <c r="E58" s="53">
        <v>0.41</v>
      </c>
      <c r="F58" s="43">
        <v>0.22</v>
      </c>
      <c r="G58" s="54">
        <v>0.37</v>
      </c>
      <c r="H58" s="43">
        <v>0.14</v>
      </c>
      <c r="I58" s="43">
        <v>0.096</v>
      </c>
      <c r="J58" s="43">
        <v>0.42</v>
      </c>
      <c r="K58" s="54">
        <v>0.34</v>
      </c>
    </row>
    <row r="59" ht="30" customHeight="1" spans="1:8">
      <c r="A59" s="39"/>
      <c r="B59" s="39"/>
      <c r="C59" s="41"/>
      <c r="D59" s="41"/>
      <c r="E59" s="41"/>
      <c r="F59" s="41"/>
      <c r="G59" s="41"/>
      <c r="H59" s="41"/>
    </row>
    <row r="60" ht="30" customHeight="1" spans="1:11">
      <c r="A60" s="38" t="s">
        <v>92</v>
      </c>
      <c r="B60" s="38"/>
      <c r="C60" s="46" t="s">
        <v>85</v>
      </c>
      <c r="D60" s="38"/>
      <c r="E60" s="38"/>
      <c r="F60" s="38"/>
      <c r="G60" s="38"/>
      <c r="H60" s="38"/>
      <c r="I60" s="38"/>
      <c r="J60" s="38"/>
      <c r="K60" s="63"/>
    </row>
    <row r="61" ht="30" customHeight="1" spans="1:11">
      <c r="A61" s="47" t="s">
        <v>86</v>
      </c>
      <c r="B61" s="40"/>
      <c r="C61" s="48" t="s">
        <v>87</v>
      </c>
      <c r="D61" s="42"/>
      <c r="E61" s="48" t="s">
        <v>88</v>
      </c>
      <c r="F61" s="42"/>
      <c r="G61" s="49"/>
      <c r="H61" s="60" t="s">
        <v>89</v>
      </c>
      <c r="I61" s="64"/>
      <c r="J61" s="64"/>
      <c r="K61" s="65"/>
    </row>
    <row r="62" ht="30" customHeight="1" spans="1:11">
      <c r="A62" s="47" t="s">
        <v>94</v>
      </c>
      <c r="B62" s="40"/>
      <c r="C62" s="50" t="s">
        <v>26</v>
      </c>
      <c r="D62" s="51" t="s">
        <v>98</v>
      </c>
      <c r="E62" s="50" t="s">
        <v>104</v>
      </c>
      <c r="F62" s="51" t="s">
        <v>25</v>
      </c>
      <c r="G62" s="52" t="s">
        <v>105</v>
      </c>
      <c r="H62" s="51" t="s">
        <v>19</v>
      </c>
      <c r="I62" s="51" t="s">
        <v>21</v>
      </c>
      <c r="J62" s="51" t="s">
        <v>104</v>
      </c>
      <c r="K62" s="52" t="s">
        <v>105</v>
      </c>
    </row>
    <row r="63" ht="30" customHeight="1" spans="1:11">
      <c r="A63" s="48" t="s">
        <v>97</v>
      </c>
      <c r="B63" s="42"/>
      <c r="C63" s="53">
        <v>0.49</v>
      </c>
      <c r="D63" s="43">
        <v>0.51</v>
      </c>
      <c r="E63" s="53">
        <v>0.36</v>
      </c>
      <c r="F63" s="43">
        <v>0.26</v>
      </c>
      <c r="G63" s="54">
        <v>0.38</v>
      </c>
      <c r="H63" s="43">
        <v>0.13</v>
      </c>
      <c r="I63" s="43">
        <v>0.14</v>
      </c>
      <c r="J63" s="43">
        <v>0.38</v>
      </c>
      <c r="K63" s="54">
        <v>0.35</v>
      </c>
    </row>
    <row r="64" ht="30" customHeight="1" spans="1:11">
      <c r="A64" s="39"/>
      <c r="B64" s="39"/>
      <c r="C64" s="44"/>
      <c r="D64" s="44"/>
      <c r="E64" s="44"/>
      <c r="F64" s="44"/>
      <c r="G64" s="44"/>
      <c r="H64" s="44"/>
      <c r="I64" s="44"/>
      <c r="J64" s="44"/>
      <c r="K64" s="44"/>
    </row>
    <row r="65" ht="30" customHeight="1" spans="1:14">
      <c r="A65" s="69" t="s">
        <v>106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74"/>
    </row>
    <row r="67" customHeight="1" spans="1:9">
      <c r="A67" s="70" t="s">
        <v>107</v>
      </c>
      <c r="I67" s="70" t="s">
        <v>108</v>
      </c>
    </row>
    <row r="87" customHeight="1" spans="1:11">
      <c r="A87" s="71" t="s">
        <v>109</v>
      </c>
      <c r="B87" s="71"/>
      <c r="C87" s="71"/>
      <c r="D87" s="71"/>
      <c r="E87" s="71"/>
      <c r="F87" s="71"/>
      <c r="G87" s="71"/>
      <c r="H87" s="71"/>
      <c r="I87" s="71"/>
      <c r="J87" s="71"/>
      <c r="K87" s="71"/>
    </row>
    <row r="90" ht="35" customHeight="1" spans="1:4">
      <c r="A90" s="37" t="s">
        <v>110</v>
      </c>
      <c r="B90" s="37"/>
      <c r="C90" s="37"/>
      <c r="D90" s="72"/>
    </row>
    <row r="91" ht="69" customHeight="1" spans="2:4">
      <c r="B91" s="73"/>
      <c r="C91" s="70"/>
      <c r="D91" s="70"/>
    </row>
    <row r="92" ht="35" customHeight="1" spans="2:3">
      <c r="B92" s="57" t="s">
        <v>111</v>
      </c>
      <c r="C92" s="57"/>
    </row>
    <row r="93" ht="35" customHeight="1" spans="1:3">
      <c r="A93" s="70"/>
      <c r="B93" s="57" t="s">
        <v>112</v>
      </c>
      <c r="C93" s="57"/>
    </row>
    <row r="94" ht="35" customHeight="1" spans="1:3">
      <c r="A94" s="70"/>
      <c r="B94" s="57" t="s">
        <v>113</v>
      </c>
      <c r="C94" s="57"/>
    </row>
    <row r="95" ht="35" customHeight="1" spans="1:3">
      <c r="A95" s="70"/>
      <c r="B95" s="57" t="s">
        <v>114</v>
      </c>
      <c r="C95" s="57"/>
    </row>
    <row r="96" ht="35" customHeight="1" spans="5:5">
      <c r="E96" s="70"/>
    </row>
    <row r="97" ht="35" customHeight="1" spans="1:5">
      <c r="A97" s="37" t="s">
        <v>115</v>
      </c>
      <c r="B97" s="37"/>
      <c r="C97" s="37"/>
      <c r="E97" s="70"/>
    </row>
    <row r="98" ht="69" customHeight="1" spans="1:5">
      <c r="A98" s="70"/>
      <c r="B98" s="57"/>
      <c r="C98" s="57"/>
      <c r="E98" s="70"/>
    </row>
    <row r="99" ht="35" customHeight="1" spans="2:5">
      <c r="B99" s="57" t="s">
        <v>116</v>
      </c>
      <c r="C99" s="70"/>
      <c r="D99" s="70"/>
      <c r="E99" s="70"/>
    </row>
    <row r="100" ht="35" customHeight="1" spans="2:5">
      <c r="B100" s="57" t="s">
        <v>117</v>
      </c>
      <c r="C100" s="70"/>
      <c r="D100" s="70"/>
      <c r="E100" s="70"/>
    </row>
    <row r="101" ht="35" customHeight="1" spans="2:5">
      <c r="B101" s="57" t="s">
        <v>118</v>
      </c>
      <c r="C101" s="70"/>
      <c r="D101" s="70"/>
      <c r="E101" s="70"/>
    </row>
    <row r="102" ht="35" customHeight="1" spans="1:1">
      <c r="A102" s="70"/>
    </row>
  </sheetData>
  <mergeCells count="57">
    <mergeCell ref="A1:K1"/>
    <mergeCell ref="C2:F2"/>
    <mergeCell ref="G2:L2"/>
    <mergeCell ref="N2:Q2"/>
    <mergeCell ref="R2:U2"/>
    <mergeCell ref="V2:X2"/>
    <mergeCell ref="Y2:AY2"/>
    <mergeCell ref="A28:O28"/>
    <mergeCell ref="A30:B30"/>
    <mergeCell ref="C30:E30"/>
    <mergeCell ref="F30:H30"/>
    <mergeCell ref="A31:B31"/>
    <mergeCell ref="A32:B32"/>
    <mergeCell ref="A33:B33"/>
    <mergeCell ref="A35:B35"/>
    <mergeCell ref="C35:E35"/>
    <mergeCell ref="F35:H35"/>
    <mergeCell ref="A36:B36"/>
    <mergeCell ref="A37:B37"/>
    <mergeCell ref="A38:B38"/>
    <mergeCell ref="A41:I41"/>
    <mergeCell ref="A43:B43"/>
    <mergeCell ref="C43:K43"/>
    <mergeCell ref="A44:B44"/>
    <mergeCell ref="C44:D44"/>
    <mergeCell ref="E44:G44"/>
    <mergeCell ref="H44:K44"/>
    <mergeCell ref="A45:B45"/>
    <mergeCell ref="A46:B46"/>
    <mergeCell ref="A48:B48"/>
    <mergeCell ref="C48:K48"/>
    <mergeCell ref="A49:B49"/>
    <mergeCell ref="C49:D49"/>
    <mergeCell ref="E49:G49"/>
    <mergeCell ref="H49:K49"/>
    <mergeCell ref="A50:B50"/>
    <mergeCell ref="A51:B51"/>
    <mergeCell ref="A55:B55"/>
    <mergeCell ref="C55:K55"/>
    <mergeCell ref="A56:B56"/>
    <mergeCell ref="C56:D56"/>
    <mergeCell ref="E56:G56"/>
    <mergeCell ref="H56:K56"/>
    <mergeCell ref="A57:B57"/>
    <mergeCell ref="A58:B58"/>
    <mergeCell ref="A60:B60"/>
    <mergeCell ref="C60:K60"/>
    <mergeCell ref="A61:B61"/>
    <mergeCell ref="C61:D61"/>
    <mergeCell ref="E61:G61"/>
    <mergeCell ref="H61:K61"/>
    <mergeCell ref="A62:B62"/>
    <mergeCell ref="A63:B63"/>
    <mergeCell ref="A65:M65"/>
    <mergeCell ref="A87:K87"/>
    <mergeCell ref="A90:C90"/>
    <mergeCell ref="A97:C97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0"/>
  <sheetViews>
    <sheetView zoomScale="60" zoomScaleNormal="60" workbookViewId="0">
      <selection activeCell="D6" sqref="D6"/>
    </sheetView>
  </sheetViews>
  <sheetFormatPr defaultColWidth="9" defaultRowHeight="23.1" customHeight="1" outlineLevelCol="3"/>
  <cols>
    <col min="1" max="1" width="26" style="1" customWidth="1"/>
    <col min="2" max="2" width="55.25" style="1" customWidth="1"/>
    <col min="3" max="3" width="62.5" style="1" customWidth="1"/>
    <col min="4" max="4" width="99.125" style="1" customWidth="1"/>
    <col min="5" max="16384" width="9" style="1"/>
  </cols>
  <sheetData>
    <row r="1" ht="87" customHeight="1" spans="1:4">
      <c r="A1" s="2" t="s">
        <v>119</v>
      </c>
      <c r="B1" s="2"/>
      <c r="C1" s="2"/>
      <c r="D1" s="2"/>
    </row>
    <row r="2" ht="78" customHeight="1" spans="1:4">
      <c r="A2" s="3" t="s">
        <v>120</v>
      </c>
      <c r="B2" s="4" t="s">
        <v>121</v>
      </c>
      <c r="C2" s="4" t="s">
        <v>122</v>
      </c>
      <c r="D2" s="5" t="s">
        <v>123</v>
      </c>
    </row>
    <row r="3" ht="155.25" customHeight="1" spans="1:4">
      <c r="A3" s="6"/>
      <c r="B3" s="7" t="s">
        <v>124</v>
      </c>
      <c r="C3" s="7" t="s">
        <v>125</v>
      </c>
      <c r="D3" s="8" t="s">
        <v>126</v>
      </c>
    </row>
    <row r="4" ht="171" customHeight="1" spans="1:4">
      <c r="A4" s="9"/>
      <c r="B4" s="10"/>
      <c r="C4" s="10" t="s">
        <v>127</v>
      </c>
      <c r="D4" s="11"/>
    </row>
    <row r="5" ht="140.1" customHeight="1" spans="1:4">
      <c r="A5" s="9"/>
      <c r="B5" s="10"/>
      <c r="C5" s="10" t="s">
        <v>128</v>
      </c>
      <c r="D5" s="11"/>
    </row>
    <row r="6" ht="172.5" customHeight="1" spans="1:4">
      <c r="A6" s="9"/>
      <c r="B6" s="10"/>
      <c r="C6" s="10" t="s">
        <v>129</v>
      </c>
      <c r="D6" s="11"/>
    </row>
    <row r="7" ht="140.1" customHeight="1" spans="1:4">
      <c r="A7" s="9"/>
      <c r="B7" s="10"/>
      <c r="C7" s="10" t="s">
        <v>130</v>
      </c>
      <c r="D7" s="11"/>
    </row>
    <row r="8" ht="140.1" customHeight="1" spans="1:4">
      <c r="A8" s="9"/>
      <c r="B8" s="10"/>
      <c r="C8" s="10" t="s">
        <v>131</v>
      </c>
      <c r="D8" s="11"/>
    </row>
    <row r="9" ht="149.25" customHeight="1" spans="1:4">
      <c r="A9" s="9"/>
      <c r="B9" s="10"/>
      <c r="C9" s="10" t="s">
        <v>127</v>
      </c>
      <c r="D9" s="11"/>
    </row>
    <row r="10" ht="146.25" customHeight="1" spans="1:4">
      <c r="A10" s="9"/>
      <c r="B10" s="10"/>
      <c r="C10" s="10" t="s">
        <v>132</v>
      </c>
      <c r="D10" s="11"/>
    </row>
    <row r="11" ht="151.5" customHeight="1" spans="1:4">
      <c r="A11" s="9"/>
      <c r="B11" s="10"/>
      <c r="C11" s="10" t="s">
        <v>133</v>
      </c>
      <c r="D11" s="11"/>
    </row>
    <row r="12" ht="141.75" customHeight="1" spans="1:4">
      <c r="A12" s="9"/>
      <c r="B12" s="10"/>
      <c r="C12" s="10" t="s">
        <v>134</v>
      </c>
      <c r="D12" s="11"/>
    </row>
    <row r="13" ht="140.1" customHeight="1" spans="1:4">
      <c r="A13" s="9"/>
      <c r="B13" s="10"/>
      <c r="C13" s="12" t="s">
        <v>135</v>
      </c>
      <c r="D13" s="11"/>
    </row>
    <row r="14" ht="140.1" customHeight="1" spans="1:4">
      <c r="A14" s="13"/>
      <c r="B14" s="14"/>
      <c r="C14" s="14" t="s">
        <v>136</v>
      </c>
      <c r="D14" s="15"/>
    </row>
    <row r="15" ht="154.5" customHeight="1" spans="1:4">
      <c r="A15" s="6"/>
      <c r="B15" s="7" t="s">
        <v>137</v>
      </c>
      <c r="C15" s="7" t="s">
        <v>138</v>
      </c>
      <c r="D15" s="8" t="s">
        <v>139</v>
      </c>
    </row>
    <row r="16" ht="140.1" customHeight="1" spans="1:4">
      <c r="A16" s="9"/>
      <c r="B16" s="10" t="s">
        <v>140</v>
      </c>
      <c r="C16" s="10" t="s">
        <v>141</v>
      </c>
      <c r="D16" s="11"/>
    </row>
    <row r="17" ht="151.5" customHeight="1" spans="1:4">
      <c r="A17" s="9"/>
      <c r="B17" s="10" t="s">
        <v>140</v>
      </c>
      <c r="C17" s="10" t="s">
        <v>142</v>
      </c>
      <c r="D17" s="11"/>
    </row>
    <row r="18" ht="140.1" customHeight="1" spans="1:4">
      <c r="A18" s="9"/>
      <c r="B18" s="10" t="s">
        <v>143</v>
      </c>
      <c r="C18" s="10" t="s">
        <v>144</v>
      </c>
      <c r="D18" s="11"/>
    </row>
    <row r="19" ht="156.75" customHeight="1" spans="1:4">
      <c r="A19" s="9"/>
      <c r="B19" s="10" t="s">
        <v>145</v>
      </c>
      <c r="C19" s="10" t="s">
        <v>146</v>
      </c>
      <c r="D19" s="11"/>
    </row>
    <row r="20" ht="157.5" customHeight="1" spans="1:4">
      <c r="A20" s="9"/>
      <c r="B20" s="10" t="s">
        <v>145</v>
      </c>
      <c r="C20" s="10" t="s">
        <v>147</v>
      </c>
      <c r="D20" s="11"/>
    </row>
    <row r="21" ht="159.75" customHeight="1" spans="1:4">
      <c r="A21" s="13"/>
      <c r="B21" s="14" t="s">
        <v>148</v>
      </c>
      <c r="C21" s="14" t="s">
        <v>149</v>
      </c>
      <c r="D21" s="15"/>
    </row>
    <row r="22" ht="140.1" customHeight="1" spans="1:4">
      <c r="A22" s="6"/>
      <c r="B22" s="7" t="s">
        <v>150</v>
      </c>
      <c r="C22" s="7" t="s">
        <v>151</v>
      </c>
      <c r="D22" s="8" t="s">
        <v>152</v>
      </c>
    </row>
    <row r="23" ht="140.1" customHeight="1" spans="1:4">
      <c r="A23" s="9"/>
      <c r="B23" s="10"/>
      <c r="C23" s="10" t="s">
        <v>153</v>
      </c>
      <c r="D23" s="11"/>
    </row>
    <row r="24" ht="147.75" customHeight="1" spans="1:4">
      <c r="A24" s="9"/>
      <c r="B24" s="10"/>
      <c r="C24" s="10" t="s">
        <v>154</v>
      </c>
      <c r="D24" s="11"/>
    </row>
    <row r="25" ht="154.5" customHeight="1" spans="1:4">
      <c r="A25" s="9"/>
      <c r="B25" s="10"/>
      <c r="C25" s="10" t="s">
        <v>155</v>
      </c>
      <c r="D25" s="11"/>
    </row>
    <row r="26" ht="170.25" customHeight="1" spans="1:4">
      <c r="A26" s="9"/>
      <c r="B26" s="10"/>
      <c r="C26" s="10" t="s">
        <v>156</v>
      </c>
      <c r="D26" s="11"/>
    </row>
    <row r="27" ht="140.1" customHeight="1" spans="1:4">
      <c r="A27" s="9"/>
      <c r="B27" s="10"/>
      <c r="C27" s="10" t="s">
        <v>157</v>
      </c>
      <c r="D27" s="11"/>
    </row>
    <row r="28" ht="140.1" customHeight="1" spans="1:4">
      <c r="A28" s="9"/>
      <c r="B28" s="10"/>
      <c r="C28" s="10" t="s">
        <v>158</v>
      </c>
      <c r="D28" s="11"/>
    </row>
    <row r="29" ht="140.1" customHeight="1" spans="1:4">
      <c r="A29" s="9"/>
      <c r="B29" s="10"/>
      <c r="C29" s="10" t="s">
        <v>159</v>
      </c>
      <c r="D29" s="11"/>
    </row>
    <row r="30" ht="154.5" customHeight="1" spans="1:4">
      <c r="A30" s="9"/>
      <c r="B30" s="10"/>
      <c r="C30" s="10" t="s">
        <v>160</v>
      </c>
      <c r="D30" s="11"/>
    </row>
    <row r="31" ht="146.25" customHeight="1" spans="1:4">
      <c r="A31" s="13"/>
      <c r="B31" s="14"/>
      <c r="C31" s="14" t="s">
        <v>161</v>
      </c>
      <c r="D31" s="15"/>
    </row>
    <row r="32" ht="140.1" customHeight="1" spans="1:4">
      <c r="A32" s="6"/>
      <c r="B32" s="7" t="s">
        <v>162</v>
      </c>
      <c r="C32" s="7" t="s">
        <v>163</v>
      </c>
      <c r="D32" s="8" t="s">
        <v>164</v>
      </c>
    </row>
    <row r="33" ht="140.1" customHeight="1" spans="1:4">
      <c r="A33" s="9"/>
      <c r="B33" s="10"/>
      <c r="C33" s="10" t="s">
        <v>165</v>
      </c>
      <c r="D33" s="11"/>
    </row>
    <row r="34" ht="144.75" customHeight="1" spans="1:4">
      <c r="A34" s="9"/>
      <c r="B34" s="10"/>
      <c r="C34" s="10" t="s">
        <v>166</v>
      </c>
      <c r="D34" s="11"/>
    </row>
    <row r="35" ht="140.1" customHeight="1" spans="1:4">
      <c r="A35" s="9"/>
      <c r="B35" s="10"/>
      <c r="C35" s="10" t="s">
        <v>167</v>
      </c>
      <c r="D35" s="11"/>
    </row>
    <row r="36" ht="140.1" customHeight="1" spans="1:4">
      <c r="A36" s="9"/>
      <c r="B36" s="10"/>
      <c r="C36" s="10" t="s">
        <v>168</v>
      </c>
      <c r="D36" s="11"/>
    </row>
    <row r="37" ht="140.1" customHeight="1" spans="1:4">
      <c r="A37" s="9"/>
      <c r="B37" s="10"/>
      <c r="C37" s="10" t="s">
        <v>169</v>
      </c>
      <c r="D37" s="11"/>
    </row>
    <row r="38" ht="140.1" customHeight="1" spans="1:4">
      <c r="A38" s="13"/>
      <c r="B38" s="14"/>
      <c r="C38" s="14" t="s">
        <v>170</v>
      </c>
      <c r="D38" s="15"/>
    </row>
    <row r="39" ht="149.25" customHeight="1" spans="1:4">
      <c r="A39" s="6"/>
      <c r="B39" s="7" t="s">
        <v>171</v>
      </c>
      <c r="C39" s="7" t="s">
        <v>172</v>
      </c>
      <c r="D39" s="8" t="s">
        <v>173</v>
      </c>
    </row>
    <row r="40" ht="150.75" customHeight="1" spans="1:4">
      <c r="A40" s="9"/>
      <c r="B40" s="10" t="s">
        <v>174</v>
      </c>
      <c r="C40" s="10" t="s">
        <v>175</v>
      </c>
      <c r="D40" s="11"/>
    </row>
    <row r="41" ht="149.25" customHeight="1" spans="1:4">
      <c r="A41" s="9"/>
      <c r="B41" s="10" t="s">
        <v>176</v>
      </c>
      <c r="C41" s="10" t="s">
        <v>177</v>
      </c>
      <c r="D41" s="11"/>
    </row>
    <row r="42" ht="150" customHeight="1" spans="1:4">
      <c r="A42" s="9"/>
      <c r="B42" s="10" t="s">
        <v>178</v>
      </c>
      <c r="C42" s="10" t="s">
        <v>179</v>
      </c>
      <c r="D42" s="11"/>
    </row>
    <row r="43" ht="143.25" customHeight="1" spans="1:4">
      <c r="A43" s="9"/>
      <c r="B43" s="10" t="s">
        <v>176</v>
      </c>
      <c r="C43" s="10" t="s">
        <v>180</v>
      </c>
      <c r="D43" s="11"/>
    </row>
    <row r="44" ht="140.1" customHeight="1" spans="1:4">
      <c r="A44" s="13"/>
      <c r="B44" s="14" t="s">
        <v>181</v>
      </c>
      <c r="C44" s="14" t="s">
        <v>182</v>
      </c>
      <c r="D44" s="15"/>
    </row>
    <row r="45" ht="182.25" customHeight="1" spans="1:4">
      <c r="A45" s="6"/>
      <c r="B45" s="7" t="s">
        <v>183</v>
      </c>
      <c r="C45" s="7" t="s">
        <v>184</v>
      </c>
      <c r="D45" s="8" t="s">
        <v>185</v>
      </c>
    </row>
    <row r="46" ht="140.1" customHeight="1" spans="1:4">
      <c r="A46" s="9"/>
      <c r="B46" s="10"/>
      <c r="C46" s="10" t="s">
        <v>186</v>
      </c>
      <c r="D46" s="11"/>
    </row>
    <row r="47" ht="140.1" customHeight="1" spans="1:4">
      <c r="A47" s="9"/>
      <c r="B47" s="10"/>
      <c r="C47" s="10" t="s">
        <v>187</v>
      </c>
      <c r="D47" s="11"/>
    </row>
    <row r="48" ht="140.1" customHeight="1" spans="1:4">
      <c r="A48" s="13"/>
      <c r="B48" s="14"/>
      <c r="C48" s="14" t="s">
        <v>188</v>
      </c>
      <c r="D48" s="15"/>
    </row>
    <row r="49" ht="140.1" customHeight="1" spans="1:4">
      <c r="A49" s="6"/>
      <c r="B49" s="7" t="s">
        <v>189</v>
      </c>
      <c r="C49" s="7" t="s">
        <v>190</v>
      </c>
      <c r="D49" s="8" t="s">
        <v>191</v>
      </c>
    </row>
    <row r="50" ht="146.25" customHeight="1" spans="1:4">
      <c r="A50" s="9"/>
      <c r="B50" s="10"/>
      <c r="C50" s="10" t="s">
        <v>192</v>
      </c>
      <c r="D50" s="11"/>
    </row>
    <row r="51" ht="147" customHeight="1" spans="1:4">
      <c r="A51" s="9"/>
      <c r="B51" s="10"/>
      <c r="C51" s="10" t="s">
        <v>193</v>
      </c>
      <c r="D51" s="11"/>
    </row>
    <row r="52" ht="193.5" customHeight="1" spans="1:4">
      <c r="A52" s="13"/>
      <c r="B52" s="14"/>
      <c r="C52" s="14" t="s">
        <v>194</v>
      </c>
      <c r="D52" s="15"/>
    </row>
    <row r="53" ht="140.1" customHeight="1"/>
    <row r="54" ht="140.1" customHeight="1"/>
    <row r="55" ht="140.1" customHeight="1"/>
    <row r="56" ht="140.1" customHeight="1"/>
    <row r="57" ht="140.1" customHeight="1"/>
    <row r="58" ht="140.1" customHeight="1"/>
    <row r="59" ht="140.1" customHeight="1"/>
    <row r="60" ht="140.1" customHeight="1"/>
    <row r="61" ht="140.1" customHeight="1"/>
    <row r="62" ht="140.1" customHeight="1"/>
    <row r="63" ht="140.1" customHeight="1"/>
    <row r="64" ht="140.1" customHeight="1"/>
    <row r="65" ht="140.1" customHeight="1"/>
    <row r="66" ht="140.1" customHeight="1"/>
    <row r="67" ht="140.1" customHeight="1"/>
    <row r="68" ht="140.1" customHeight="1"/>
    <row r="69" ht="140.1" customHeight="1"/>
    <row r="70" ht="140.1" customHeight="1"/>
    <row r="71" ht="140.1" customHeight="1"/>
    <row r="72" ht="140.1" customHeight="1"/>
    <row r="73" ht="140.1" customHeight="1"/>
    <row r="74" ht="140.1" customHeight="1"/>
    <row r="75" ht="140.1" customHeight="1"/>
    <row r="76" ht="140.1" customHeight="1"/>
    <row r="77" ht="140.1" customHeight="1"/>
    <row r="78" ht="140.1" customHeight="1"/>
    <row r="79" ht="140.1" customHeight="1"/>
    <row r="80" ht="140.1" customHeight="1"/>
    <row r="81" ht="140.1" customHeight="1"/>
    <row r="82" ht="140.1" customHeight="1"/>
    <row r="83" ht="140.1" customHeight="1"/>
    <row r="84" ht="140.1" customHeight="1"/>
    <row r="85" ht="140.1" customHeight="1"/>
    <row r="86" ht="140.1" customHeight="1"/>
    <row r="87" ht="140.1" customHeight="1"/>
    <row r="88" ht="140.1" customHeight="1"/>
    <row r="89" ht="140.1" customHeight="1"/>
    <row r="90" ht="140.1" customHeight="1"/>
  </sheetData>
  <mergeCells count="6">
    <mergeCell ref="A1:D1"/>
    <mergeCell ref="B3:B14"/>
    <mergeCell ref="B22:B31"/>
    <mergeCell ref="B32:B38"/>
    <mergeCell ref="B45:B48"/>
    <mergeCell ref="B49:B52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九遥遥</dc:creator>
  <cp:lastModifiedBy>SUN</cp:lastModifiedBy>
  <dcterms:created xsi:type="dcterms:W3CDTF">2023-10-08T13:01:00Z</dcterms:created>
  <dcterms:modified xsi:type="dcterms:W3CDTF">2024-03-04T02:18:51Z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C80D9566744346D187A3490A9CB35EFB_13</vt:lpwstr>
  </property>
  <property fmtid="{D5CDD505-2E9C-101B-9397-08002B2CF9AE}" pid="3" name="KSOProductBuildVer">
    <vt:lpwstr>2052-12.1.0.16250</vt:lpwstr>
  </property>
</Properties>
</file>