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<sst xmlns="http://schemas.openxmlformats.org/spreadsheetml/2006/main" count="92" uniqueCount="40">
  <si>
    <t xml:space="preserve">Values in Hartree</t>
  </si>
  <si>
    <t xml:space="preserve">TS</t>
  </si>
  <si>
    <t xml:space="preserve">1 E</t>
  </si>
  <si>
    <t xml:space="preserve">1 G</t>
  </si>
  <si>
    <t xml:space="preserve">2 E</t>
  </si>
  <si>
    <t xml:space="preserve">2 G</t>
  </si>
  <si>
    <t xml:space="preserve">2-SP E</t>
  </si>
  <si>
    <t xml:space="preserve">3 E</t>
  </si>
  <si>
    <t xml:space="preserve">3 G</t>
  </si>
  <si>
    <t xml:space="preserve">3-SP E</t>
  </si>
  <si>
    <t xml:space="preserve">4 E</t>
  </si>
  <si>
    <t xml:space="preserve">4 G</t>
  </si>
  <si>
    <t xml:space="preserve">4-SP1 E</t>
  </si>
  <si>
    <t xml:space="preserve">4-SP2 E</t>
  </si>
  <si>
    <t xml:space="preserve">TS_a1</t>
  </si>
  <si>
    <t xml:space="preserve">TS_a2</t>
  </si>
  <si>
    <t xml:space="preserve">TS_a3</t>
  </si>
  <si>
    <t xml:space="preserve">TS_b1</t>
  </si>
  <si>
    <t xml:space="preserve">TS_b2</t>
  </si>
  <si>
    <t xml:space="preserve">TS_c1</t>
  </si>
  <si>
    <t xml:space="preserve">TS_c2</t>
  </si>
  <si>
    <t xml:space="preserve">TS_d1</t>
  </si>
  <si>
    <t xml:space="preserve">TS_d2</t>
  </si>
  <si>
    <t xml:space="preserve">TS_d3</t>
  </si>
  <si>
    <t xml:space="preserve">TS_e1</t>
  </si>
  <si>
    <t xml:space="preserve">TS_e2</t>
  </si>
  <si>
    <t xml:space="preserve">TS_e3</t>
  </si>
  <si>
    <t xml:space="preserve">Values in kJ/mol</t>
  </si>
  <si>
    <t xml:space="preserve">4-SP1 G</t>
  </si>
  <si>
    <t xml:space="preserve">4-SP1 dG (reference)</t>
  </si>
  <si>
    <t xml:space="preserve">4-SP2 G</t>
  </si>
  <si>
    <t xml:space="preserve">4-SP2 dG</t>
  </si>
  <si>
    <t xml:space="preserve">Abs. Error</t>
  </si>
  <si>
    <t xml:space="preserve">4 dG</t>
  </si>
  <si>
    <t xml:space="preserve">1 dG</t>
  </si>
  <si>
    <t xml:space="preserve">3 dG</t>
  </si>
  <si>
    <t xml:space="preserve">2-SP G</t>
  </si>
  <si>
    <t xml:space="preserve">2-SP dG</t>
  </si>
  <si>
    <t xml:space="preserve">5 dG</t>
  </si>
  <si>
    <t xml:space="preserve">5-SP G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</si>
</sst>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"/>
    <numFmt numFmtId="166" formatCode="#,##0.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AE52"/>
  <sheetViews>
    <sheetView showFormulas="false" showGridLines="tru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N34" activeCellId="0" sqref="N34:O34"/>
    </sheetView>
  </sheetViews>
  <sheetFormatPr defaultColWidth="11.53515625" defaultRowHeight="12.8" zeroHeight="false" outlineLevelRow="0" outlineLevelCol="0"/>
  <cols>
    <col collapsed="false" customWidth="false" hidden="false" outlineLevel="0" max="6" min="1" style="1" width="11.53"/>
    <col collapsed="false" customWidth="true" hidden="false" outlineLevel="0" max="7" min="7" style="1" width="12.23"/>
    <col collapsed="false" customWidth="false" hidden="false" outlineLevel="0" max="16384" min="8" style="1" width="11.53"/>
  </cols>
  <sheetData>
    <row r="2" customFormat="false" ht="12.8" hidden="false" customHeight="false" outlineLevel="0" collapsed="false">
      <c r="A2" s="1" t="s">
        <v>0</v>
      </c>
    </row>
    <row r="3" customFormat="false" ht="12.8" hidden="false" customHeight="false" outlineLevel="0" collapsed="false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0"/>
      <c r="O3" s="0"/>
      <c r="P3" s="0"/>
      <c r="Q3" s="0"/>
    </row>
    <row r="4" customFormat="false" ht="12.8" hidden="false" customHeight="false" outlineLevel="0" collapsed="false">
      <c r="A4" s="1" t="s">
        <v>14</v>
      </c>
      <c r="B4" s="1" t="n">
        <v>-49.645747</v>
      </c>
      <c r="C4" s="1" t="n">
        <v>-49.373026</v>
      </c>
      <c r="D4" s="1" t="n">
        <v>-95.247694</v>
      </c>
      <c r="E4" s="1" t="n">
        <v>-94.693639</v>
      </c>
      <c r="F4" s="1" t="n">
        <v>-1718.51414310658</v>
      </c>
      <c r="G4" s="1" t="n">
        <v>-1060.791306</v>
      </c>
      <c r="H4" s="1" t="n">
        <v>-1060.514966</v>
      </c>
      <c r="I4" s="1" t="n">
        <v>-1060.40328434232</v>
      </c>
      <c r="J4" s="1" t="n">
        <v>-1718.583437</v>
      </c>
      <c r="K4" s="1" t="n">
        <v>-1718.024332</v>
      </c>
      <c r="L4" s="1" t="n">
        <v>-1716.68100634436</v>
      </c>
      <c r="M4" s="1" t="n">
        <v>-1718.50748586779</v>
      </c>
      <c r="N4" s="0"/>
      <c r="O4" s="0"/>
      <c r="P4" s="0"/>
      <c r="Q4" s="0"/>
    </row>
    <row r="5" customFormat="false" ht="12.8" hidden="false" customHeight="false" outlineLevel="0" collapsed="false">
      <c r="A5" s="1" t="s">
        <v>15</v>
      </c>
      <c r="B5" s="1" t="n">
        <v>-49.643597</v>
      </c>
      <c r="C5" s="1" t="n">
        <v>-49.371112</v>
      </c>
      <c r="D5" s="1" t="n">
        <v>-95.255293</v>
      </c>
      <c r="E5" s="1" t="n">
        <v>-94.705243</v>
      </c>
      <c r="F5" s="1" t="n">
        <v>-1718.50966658424</v>
      </c>
      <c r="G5" s="1" t="n">
        <v>-1060.783213</v>
      </c>
      <c r="H5" s="1" t="n">
        <v>-1060.505017</v>
      </c>
      <c r="I5" s="1" t="n">
        <v>-1060.39754142391</v>
      </c>
      <c r="J5" s="1" t="n">
        <v>-1718.577984</v>
      </c>
      <c r="K5" s="1" t="n">
        <v>-1718.016463</v>
      </c>
      <c r="L5" s="1" t="n">
        <v>-1716.67795071131</v>
      </c>
      <c r="M5" s="1" t="n">
        <v>-1718.50537514999</v>
      </c>
      <c r="N5" s="0"/>
      <c r="O5" s="0"/>
      <c r="P5" s="0"/>
      <c r="Q5" s="0"/>
    </row>
    <row r="6" customFormat="false" ht="12.8" hidden="false" customHeight="false" outlineLevel="0" collapsed="false">
      <c r="A6" s="1" t="s">
        <v>16</v>
      </c>
      <c r="B6" s="1" t="n">
        <v>-49.641117</v>
      </c>
      <c r="C6" s="1" t="n">
        <v>-49.371992</v>
      </c>
      <c r="D6" s="1" t="n">
        <v>-95.244615</v>
      </c>
      <c r="E6" s="1" t="n">
        <v>-94.693748</v>
      </c>
      <c r="F6" s="1" t="n">
        <v>-1718.50318211251</v>
      </c>
      <c r="G6" s="1" t="n">
        <v>-1060.782267</v>
      </c>
      <c r="H6" s="1" t="n">
        <v>-1060.509124</v>
      </c>
      <c r="I6" s="1" t="n">
        <v>-1060.39013801472</v>
      </c>
      <c r="J6" s="1" t="n">
        <v>-1718.576134</v>
      </c>
      <c r="K6" s="1" t="n">
        <v>-1718.019107</v>
      </c>
      <c r="L6" s="1" t="n">
        <v>-1716.66941546156</v>
      </c>
      <c r="M6" s="1" t="n">
        <v>-1718.49681912336</v>
      </c>
      <c r="N6" s="0"/>
      <c r="O6" s="0"/>
      <c r="P6" s="0"/>
      <c r="Q6" s="0"/>
    </row>
    <row r="7" customFormat="false" ht="12.8" hidden="false" customHeight="false" outlineLevel="0" collapsed="false">
      <c r="A7" s="1" t="s">
        <v>17</v>
      </c>
      <c r="B7" s="1" t="n">
        <v>-49.661255</v>
      </c>
      <c r="C7" s="1" t="n">
        <v>-49.38371</v>
      </c>
      <c r="D7" s="1" t="n">
        <v>-95.260721</v>
      </c>
      <c r="E7" s="1" t="n">
        <v>-94.702238</v>
      </c>
      <c r="F7" s="1" t="n">
        <v>-1718.5370840316</v>
      </c>
      <c r="G7" s="1" t="n">
        <v>-1060.798573</v>
      </c>
      <c r="H7" s="1" t="n">
        <v>-1060.516591</v>
      </c>
      <c r="I7" s="1" t="n">
        <v>-1060.42437738316</v>
      </c>
      <c r="J7" s="1" t="n">
        <v>-1718.590688</v>
      </c>
      <c r="K7" s="1" t="n">
        <v>-1718.025788</v>
      </c>
      <c r="L7" s="1" t="n">
        <v>-1716.7037492927</v>
      </c>
      <c r="M7" s="1" t="n">
        <v>-1718.52885237738</v>
      </c>
      <c r="N7" s="0"/>
      <c r="O7" s="0"/>
      <c r="P7" s="0"/>
      <c r="Q7" s="0"/>
    </row>
    <row r="8" customFormat="false" ht="12.8" hidden="false" customHeight="false" outlineLevel="0" collapsed="false">
      <c r="A8" s="1" t="s">
        <v>18</v>
      </c>
      <c r="B8" s="1" t="n">
        <v>-49.674141</v>
      </c>
      <c r="C8" s="1" t="n">
        <v>-49.395599</v>
      </c>
      <c r="D8" s="1" t="n">
        <v>-95.276222</v>
      </c>
      <c r="E8" s="1" t="n">
        <v>-94.717039</v>
      </c>
      <c r="F8" s="1" t="n">
        <v>-1718.53926057866</v>
      </c>
      <c r="G8" s="1" t="n">
        <v>-1060.809047</v>
      </c>
      <c r="H8" s="1" t="n">
        <v>-1060.528153</v>
      </c>
      <c r="I8" s="1" t="n">
        <v>-1060.42568230552</v>
      </c>
      <c r="J8" s="1" t="n">
        <v>-1718.604152</v>
      </c>
      <c r="K8" s="1" t="n">
        <v>-1718.038878</v>
      </c>
      <c r="L8" s="1" t="n">
        <v>-1716.70657122653</v>
      </c>
      <c r="M8" s="1" t="n">
        <v>-1718.53387071684</v>
      </c>
      <c r="N8" s="0"/>
      <c r="O8" s="0"/>
      <c r="P8" s="0"/>
      <c r="Q8" s="0"/>
    </row>
    <row r="9" customFormat="false" ht="12.8" hidden="false" customHeight="false" outlineLevel="0" collapsed="false">
      <c r="A9" s="1" t="s">
        <v>19</v>
      </c>
      <c r="B9" s="1" t="n">
        <v>-70.355179</v>
      </c>
      <c r="C9" s="1" t="n">
        <v>-70.024363</v>
      </c>
      <c r="D9" s="1" t="n">
        <v>-115.959347</v>
      </c>
      <c r="E9" s="1" t="n">
        <v>-115.347486</v>
      </c>
      <c r="F9" s="1" t="n">
        <v>-2060.74811465592</v>
      </c>
      <c r="G9" s="1" t="n">
        <v>-1402.799112</v>
      </c>
      <c r="H9" s="1" t="n">
        <v>-1402.462289</v>
      </c>
      <c r="I9" s="1" t="n">
        <v>-1402.6442439157</v>
      </c>
      <c r="J9" s="1" t="n">
        <v>-2060.593505</v>
      </c>
      <c r="K9" s="1" t="n">
        <v>-2059.971651</v>
      </c>
      <c r="L9" s="1" t="n">
        <v>-2058.62369331984</v>
      </c>
      <c r="M9" s="1" t="n">
        <v>-2060.75153275768</v>
      </c>
      <c r="N9" s="0"/>
      <c r="O9" s="0"/>
      <c r="P9" s="0"/>
      <c r="Q9" s="0"/>
    </row>
    <row r="10" customFormat="false" ht="12.8" hidden="false" customHeight="false" outlineLevel="0" collapsed="false">
      <c r="A10" s="1" t="s">
        <v>20</v>
      </c>
      <c r="B10" s="1" t="n">
        <v>-70.363474</v>
      </c>
      <c r="C10" s="1" t="n">
        <v>-70.032878</v>
      </c>
      <c r="D10" s="1" t="n">
        <v>-115.967049</v>
      </c>
      <c r="E10" s="1" t="n">
        <v>-115.355821</v>
      </c>
      <c r="F10" s="1" t="n">
        <v>-2060.76266614396</v>
      </c>
      <c r="G10" s="1" t="n">
        <v>-1402.811634</v>
      </c>
      <c r="H10" s="1" t="n">
        <v>-1402.473483</v>
      </c>
      <c r="I10" s="1" t="n">
        <v>-1402.65444022284</v>
      </c>
      <c r="J10" s="1" t="n">
        <v>-2060.606189</v>
      </c>
      <c r="K10" s="1" t="n">
        <v>-2059.984071</v>
      </c>
      <c r="L10" s="1" t="n">
        <v>-2058.63581106529</v>
      </c>
      <c r="M10" s="1" t="n">
        <v>-2060.76320818296</v>
      </c>
      <c r="N10" s="0"/>
      <c r="O10" s="0"/>
      <c r="P10" s="0"/>
      <c r="Q10" s="0"/>
    </row>
    <row r="11" customFormat="false" ht="12.8" hidden="false" customHeight="false" outlineLevel="0" collapsed="false">
      <c r="A11" s="1" t="s">
        <v>21</v>
      </c>
      <c r="B11" s="1" t="n">
        <v>-49.717704</v>
      </c>
      <c r="C11" s="1" t="n">
        <v>-49.486428</v>
      </c>
      <c r="D11" s="1" t="n">
        <v>-95.324008</v>
      </c>
      <c r="E11" s="1" t="n">
        <v>-94.811729</v>
      </c>
      <c r="F11" s="1" t="n">
        <v>-1754.20279948494</v>
      </c>
      <c r="G11" s="1" t="n">
        <v>-1096.434848</v>
      </c>
      <c r="H11" s="1" t="n">
        <v>-1096.198834</v>
      </c>
      <c r="I11" s="1" t="n">
        <v>-1096.08427693858</v>
      </c>
      <c r="J11" s="1" t="n">
        <v>-1754.230189</v>
      </c>
      <c r="K11" s="1" t="n">
        <v>-1753.708608</v>
      </c>
      <c r="L11" s="1" t="n">
        <v>-1752.32115843277</v>
      </c>
      <c r="M11" s="1" t="n">
        <v>-1754.19436976979</v>
      </c>
      <c r="N11" s="0"/>
      <c r="O11" s="0"/>
      <c r="P11" s="0"/>
      <c r="Q11" s="0"/>
    </row>
    <row r="12" customFormat="false" ht="12.8" hidden="false" customHeight="false" outlineLevel="0" collapsed="false">
      <c r="A12" s="1" t="s">
        <v>22</v>
      </c>
      <c r="B12" s="1" t="n">
        <v>-49.710761</v>
      </c>
      <c r="C12" s="1" t="n">
        <v>-49.480025</v>
      </c>
      <c r="D12" s="1" t="n">
        <v>-95.314742</v>
      </c>
      <c r="E12" s="1" t="n">
        <v>-94.803164</v>
      </c>
      <c r="F12" s="1" t="n">
        <v>-1754.17554868628</v>
      </c>
      <c r="G12" s="1" t="n">
        <v>-1096.433909</v>
      </c>
      <c r="H12" s="1" t="n">
        <v>-1096.199353</v>
      </c>
      <c r="I12" s="1" t="n">
        <v>-1096.07615719182</v>
      </c>
      <c r="J12" s="1" t="n">
        <v>-1754.224625</v>
      </c>
      <c r="K12" s="1" t="n">
        <v>-1753.706133</v>
      </c>
      <c r="L12" s="1" t="n">
        <v>-1752.29462096993</v>
      </c>
      <c r="M12" s="1" t="n">
        <v>-1754.17614086281</v>
      </c>
      <c r="N12" s="0"/>
      <c r="O12" s="0"/>
      <c r="P12" s="0"/>
      <c r="Q12" s="0"/>
    </row>
    <row r="13" customFormat="false" ht="12.8" hidden="false" customHeight="false" outlineLevel="0" collapsed="false">
      <c r="A13" s="1" t="s">
        <v>23</v>
      </c>
      <c r="B13" s="1" t="n">
        <v>-49.715186</v>
      </c>
      <c r="C13" s="1" t="n">
        <v>-49.48359</v>
      </c>
      <c r="D13" s="1" t="n">
        <v>-95.317325</v>
      </c>
      <c r="E13" s="1" t="n">
        <v>-94.804288</v>
      </c>
      <c r="F13" s="1" t="n">
        <v>-1754.19397792417</v>
      </c>
      <c r="G13" s="1" t="n">
        <v>-1096.436452</v>
      </c>
      <c r="H13" s="1" t="n">
        <v>-1096.199429</v>
      </c>
      <c r="I13" s="1" t="n">
        <v>-1096.08271462021</v>
      </c>
      <c r="J13" s="1" t="n">
        <v>-1754.227666</v>
      </c>
      <c r="K13" s="1" t="n">
        <v>-1753.706055</v>
      </c>
      <c r="L13" s="1" t="n">
        <v>-1752.31087108682</v>
      </c>
      <c r="M13" s="1" t="n">
        <v>-1754.18597970701</v>
      </c>
      <c r="N13" s="0"/>
      <c r="O13" s="0"/>
      <c r="P13" s="0"/>
      <c r="Q13" s="0"/>
    </row>
    <row r="14" customFormat="false" ht="12.8" hidden="false" customHeight="false" outlineLevel="0" collapsed="false">
      <c r="A14" s="1" t="s">
        <v>24</v>
      </c>
      <c r="B14" s="1" t="n">
        <v>-49.724721</v>
      </c>
      <c r="C14" s="1" t="n">
        <v>-49.492488</v>
      </c>
      <c r="D14" s="1" t="n">
        <v>-95.327789</v>
      </c>
      <c r="E14" s="1" t="n">
        <v>-94.814099</v>
      </c>
      <c r="F14" s="1" t="n">
        <v>-1754.22169973588</v>
      </c>
      <c r="G14" s="1" t="n">
        <v>-1096.466546</v>
      </c>
      <c r="H14" s="1" t="n">
        <v>-1096.2299</v>
      </c>
      <c r="I14" s="1" t="n">
        <v>-1096.11210983557</v>
      </c>
      <c r="J14" s="1" t="n">
        <v>-1754.259093</v>
      </c>
      <c r="K14" s="1" t="n">
        <v>-1753.736935</v>
      </c>
      <c r="L14" s="1" t="n">
        <v>-1752.34216002345</v>
      </c>
      <c r="M14" s="1" t="n">
        <v>-1754.21816895418</v>
      </c>
      <c r="N14" s="0"/>
      <c r="O14" s="0"/>
      <c r="P14" s="0"/>
      <c r="Q14" s="0"/>
    </row>
    <row r="15" customFormat="false" ht="12.8" hidden="false" customHeight="false" outlineLevel="0" collapsed="false">
      <c r="A15" s="1" t="s">
        <v>25</v>
      </c>
      <c r="B15" s="1" t="n">
        <v>-49.738547</v>
      </c>
      <c r="C15" s="1" t="n">
        <v>-49.507792</v>
      </c>
      <c r="D15" s="1" t="n">
        <v>-95.342669</v>
      </c>
      <c r="E15" s="1" t="n">
        <v>-94.830862</v>
      </c>
      <c r="F15" s="1" t="n">
        <v>-1754.24520883215</v>
      </c>
      <c r="G15" s="1" t="n">
        <v>-1096.476547</v>
      </c>
      <c r="H15" s="1" t="n">
        <v>-1096.240114</v>
      </c>
      <c r="I15" s="1" t="n">
        <v>-1096.12915316123</v>
      </c>
      <c r="J15" s="1" t="n">
        <v>-1754.269221</v>
      </c>
      <c r="K15" s="1" t="n">
        <v>-1753.745709</v>
      </c>
      <c r="L15" s="1" t="n">
        <v>-1752.36154545287</v>
      </c>
      <c r="M15" s="1" t="n">
        <v>-1754.23585919044</v>
      </c>
      <c r="N15" s="0"/>
      <c r="O15" s="0"/>
      <c r="P15" s="0"/>
      <c r="Q15" s="0"/>
    </row>
    <row r="16" customFormat="false" ht="12.8" hidden="false" customHeight="false" outlineLevel="0" collapsed="false">
      <c r="A16" s="1" t="s">
        <v>26</v>
      </c>
      <c r="B16" s="1" t="n">
        <v>-49.71872</v>
      </c>
      <c r="C16" s="1" t="n">
        <v>-49.48792</v>
      </c>
      <c r="D16" s="1" t="n">
        <v>-95.322275</v>
      </c>
      <c r="E16" s="1" t="n">
        <v>-94.810568</v>
      </c>
      <c r="F16" s="1" t="n">
        <v>-1754.23212655454</v>
      </c>
      <c r="G16" s="1" t="n">
        <v>-1096.469294</v>
      </c>
      <c r="H16" s="1" t="n">
        <v>-1096.233136</v>
      </c>
      <c r="I16" s="1" t="n">
        <v>-1096.11614588251</v>
      </c>
      <c r="J16" s="1" t="n">
        <v>-1754.26196</v>
      </c>
      <c r="K16" s="1" t="n">
        <v>-1753.740837</v>
      </c>
      <c r="L16" s="1" t="n">
        <v>-1752.3470631376</v>
      </c>
      <c r="M16" s="1" t="n">
        <v>-1754.222637165</v>
      </c>
      <c r="N16" s="0"/>
      <c r="O16" s="0"/>
      <c r="P16" s="0"/>
      <c r="Q16" s="0"/>
    </row>
    <row r="17" customFormat="false" ht="12.8" hidden="false" customHeight="false" outlineLevel="0" collapsed="false">
      <c r="N17" s="0"/>
      <c r="O17" s="0"/>
      <c r="P17" s="0"/>
      <c r="Q17" s="0"/>
    </row>
    <row r="18" customFormat="false" ht="12.8" hidden="false" customHeight="false" outlineLevel="0" collapsed="false">
      <c r="N18" s="0"/>
      <c r="O18" s="0"/>
      <c r="P18" s="0"/>
      <c r="Q18" s="0"/>
    </row>
    <row r="19" customFormat="false" ht="12.8" hidden="false" customHeight="false" outlineLevel="0" collapsed="false">
      <c r="A19" s="1" t="s">
        <v>27</v>
      </c>
      <c r="N19" s="0"/>
      <c r="O19" s="0"/>
      <c r="P19" s="0"/>
      <c r="Q19" s="0"/>
    </row>
    <row r="20" customFormat="false" ht="12.8" hidden="false" customHeight="false" outlineLevel="0" collapsed="false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10</v>
      </c>
      <c r="K20" s="1" t="s">
        <v>11</v>
      </c>
      <c r="L20" s="1" t="s">
        <v>12</v>
      </c>
      <c r="M20" s="1" t="s">
        <v>13</v>
      </c>
      <c r="N20" s="0"/>
      <c r="O20" s="0"/>
      <c r="P20" s="0"/>
      <c r="Q20" s="0"/>
    </row>
    <row r="21" customFormat="false" ht="12.8" hidden="false" customHeight="false" outlineLevel="0" collapsed="false">
      <c r="A21" s="1" t="s">
        <v>14</v>
      </c>
      <c r="B21" s="1" t="n">
        <f aca="false">B4*2625.5</f>
        <v>-130344.9087485</v>
      </c>
      <c r="C21" s="1" t="n">
        <f aca="false">C4*2625.5</f>
        <v>-129628.879763</v>
      </c>
      <c r="D21" s="1" t="n">
        <f aca="false">D4*2625.5</f>
        <v>-250072.820597</v>
      </c>
      <c r="E21" s="1" t="n">
        <f aca="false">E4*2625.5</f>
        <v>-248618.1491945</v>
      </c>
      <c r="F21" s="1" t="n">
        <f aca="false">F4*2625.5</f>
        <v>-4511958.88272633</v>
      </c>
      <c r="G21" s="1" t="n">
        <f aca="false">G4*2625.5</f>
        <v>-2785107.573903</v>
      </c>
      <c r="H21" s="1" t="n">
        <f aca="false">H4*2625.5</f>
        <v>-2784382.043233</v>
      </c>
      <c r="I21" s="1" t="n">
        <f aca="false">I4*2625.5</f>
        <v>-2784088.82304076</v>
      </c>
      <c r="J21" s="1" t="n">
        <f aca="false">J4*2625.5</f>
        <v>-4512140.8138435</v>
      </c>
      <c r="K21" s="1" t="n">
        <f aca="false">K4*2625.5</f>
        <v>-4510672.883666</v>
      </c>
      <c r="L21" s="1" t="n">
        <f aca="false">L4*2625.5</f>
        <v>-4507145.98215712</v>
      </c>
      <c r="M21" s="1" t="n">
        <f aca="false">M4*2625.5</f>
        <v>-4511941.40414588</v>
      </c>
      <c r="N21" s="0"/>
      <c r="O21" s="0"/>
      <c r="P21" s="0"/>
      <c r="Q21" s="0"/>
    </row>
    <row r="22" customFormat="false" ht="12.8" hidden="false" customHeight="false" outlineLevel="0" collapsed="false">
      <c r="A22" s="1" t="s">
        <v>15</v>
      </c>
      <c r="B22" s="1" t="n">
        <f aca="false">B5*2625.5</f>
        <v>-130339.2639235</v>
      </c>
      <c r="C22" s="1" t="n">
        <f aca="false">C5*2625.5</f>
        <v>-129623.854556</v>
      </c>
      <c r="D22" s="1" t="n">
        <f aca="false">D5*2625.5</f>
        <v>-250092.7717715</v>
      </c>
      <c r="E22" s="1" t="n">
        <f aca="false">E5*2625.5</f>
        <v>-248648.6154965</v>
      </c>
      <c r="F22" s="1" t="n">
        <f aca="false">F5*2625.5</f>
        <v>-4511947.12961692</v>
      </c>
      <c r="G22" s="1" t="n">
        <f aca="false">G5*2625.5</f>
        <v>-2785086.3257315</v>
      </c>
      <c r="H22" s="1" t="n">
        <f aca="false">H5*2625.5</f>
        <v>-2784355.9221335</v>
      </c>
      <c r="I22" s="1" t="n">
        <f aca="false">I5*2625.5</f>
        <v>-2784073.74500848</v>
      </c>
      <c r="J22" s="1" t="n">
        <f aca="false">J5*2625.5</f>
        <v>-4512126.496992</v>
      </c>
      <c r="K22" s="1" t="n">
        <f aca="false">K5*2625.5</f>
        <v>-4510652.2236065</v>
      </c>
      <c r="L22" s="1" t="n">
        <f aca="false">L5*2625.5</f>
        <v>-4507137.95959254</v>
      </c>
      <c r="M22" s="1" t="n">
        <f aca="false">M5*2625.5</f>
        <v>-4511935.8624563</v>
      </c>
      <c r="N22" s="0"/>
      <c r="O22" s="0"/>
      <c r="P22" s="0"/>
      <c r="Q22" s="0"/>
    </row>
    <row r="23" customFormat="false" ht="12.8" hidden="false" customHeight="false" outlineLevel="0" collapsed="false">
      <c r="A23" s="1" t="s">
        <v>16</v>
      </c>
      <c r="B23" s="1" t="n">
        <f aca="false">B6*2625.5</f>
        <v>-130332.7526835</v>
      </c>
      <c r="C23" s="1" t="n">
        <f aca="false">C6*2625.5</f>
        <v>-129626.164996</v>
      </c>
      <c r="D23" s="1" t="n">
        <f aca="false">D6*2625.5</f>
        <v>-250064.7366825</v>
      </c>
      <c r="E23" s="1" t="n">
        <f aca="false">E6*2625.5</f>
        <v>-248618.435374</v>
      </c>
      <c r="F23" s="1" t="n">
        <f aca="false">F6*2625.5</f>
        <v>-4511930.1046364</v>
      </c>
      <c r="G23" s="1" t="n">
        <f aca="false">G6*2625.5</f>
        <v>-2785083.8420085</v>
      </c>
      <c r="H23" s="1" t="n">
        <f aca="false">H6*2625.5</f>
        <v>-2784366.705062</v>
      </c>
      <c r="I23" s="1" t="n">
        <f aca="false">I6*2625.5</f>
        <v>-2784054.30735765</v>
      </c>
      <c r="J23" s="1" t="n">
        <f aca="false">J6*2625.5</f>
        <v>-4512121.639817</v>
      </c>
      <c r="K23" s="1" t="n">
        <f aca="false">K6*2625.5</f>
        <v>-4510659.1654285</v>
      </c>
      <c r="L23" s="1" t="n">
        <f aca="false">L6*2625.5</f>
        <v>-4507115.55029433</v>
      </c>
      <c r="M23" s="1" t="n">
        <f aca="false">M6*2625.5</f>
        <v>-4511913.39860838</v>
      </c>
      <c r="N23" s="0"/>
      <c r="O23" s="0"/>
      <c r="P23" s="0"/>
      <c r="Q23" s="0"/>
    </row>
    <row r="24" customFormat="false" ht="12.8" hidden="false" customHeight="false" outlineLevel="0" collapsed="false">
      <c r="A24" s="1" t="s">
        <v>17</v>
      </c>
      <c r="B24" s="1" t="n">
        <f aca="false">B7*2625.5</f>
        <v>-130385.6250025</v>
      </c>
      <c r="C24" s="1" t="n">
        <f aca="false">C7*2625.5</f>
        <v>-129656.930605</v>
      </c>
      <c r="D24" s="1" t="n">
        <f aca="false">D7*2625.5</f>
        <v>-250107.0229855</v>
      </c>
      <c r="E24" s="1" t="n">
        <f aca="false">E7*2625.5</f>
        <v>-248640.725869</v>
      </c>
      <c r="F24" s="1" t="n">
        <f aca="false">F7*2625.5</f>
        <v>-4512019.11412497</v>
      </c>
      <c r="G24" s="1" t="n">
        <f aca="false">G7*2625.5</f>
        <v>-2785126.6534115</v>
      </c>
      <c r="H24" s="1" t="n">
        <f aca="false">H7*2625.5</f>
        <v>-2784386.3096705</v>
      </c>
      <c r="I24" s="1" t="n">
        <f aca="false">I7*2625.5</f>
        <v>-2784144.20281949</v>
      </c>
      <c r="J24" s="1" t="n">
        <f aca="false">J7*2625.5</f>
        <v>-4512159.851344</v>
      </c>
      <c r="K24" s="1" t="n">
        <f aca="false">K7*2625.5</f>
        <v>-4510676.706394</v>
      </c>
      <c r="L24" s="1" t="n">
        <f aca="false">L7*2625.5</f>
        <v>-4507205.69376798</v>
      </c>
      <c r="M24" s="1" t="n">
        <f aca="false">M7*2625.5</f>
        <v>-4511997.50191681</v>
      </c>
      <c r="N24" s="0"/>
      <c r="O24" s="0"/>
      <c r="P24" s="0"/>
      <c r="Q24" s="0"/>
    </row>
    <row r="25" customFormat="false" ht="12.8" hidden="false" customHeight="false" outlineLevel="0" collapsed="false">
      <c r="A25" s="1" t="s">
        <v>18</v>
      </c>
      <c r="B25" s="1" t="n">
        <f aca="false">B8*2625.5</f>
        <v>-130419.4571955</v>
      </c>
      <c r="C25" s="1" t="n">
        <f aca="false">C8*2625.5</f>
        <v>-129688.1451745</v>
      </c>
      <c r="D25" s="1" t="n">
        <f aca="false">D8*2625.5</f>
        <v>-250147.720861</v>
      </c>
      <c r="E25" s="1" t="n">
        <f aca="false">E8*2625.5</f>
        <v>-248679.5858945</v>
      </c>
      <c r="F25" s="1" t="n">
        <f aca="false">F8*2625.5</f>
        <v>-4512024.82864927</v>
      </c>
      <c r="G25" s="1" t="n">
        <f aca="false">G8*2625.5</f>
        <v>-2785154.1528985</v>
      </c>
      <c r="H25" s="1" t="n">
        <f aca="false">H8*2625.5</f>
        <v>-2784416.6657015</v>
      </c>
      <c r="I25" s="1" t="n">
        <f aca="false">I8*2625.5</f>
        <v>-2784147.62889314</v>
      </c>
      <c r="J25" s="1" t="n">
        <f aca="false">J8*2625.5</f>
        <v>-4512195.201076</v>
      </c>
      <c r="K25" s="1" t="n">
        <f aca="false">K8*2625.5</f>
        <v>-4510711.074189</v>
      </c>
      <c r="L25" s="1" t="n">
        <f aca="false">L8*2625.5</f>
        <v>-4507213.10275526</v>
      </c>
      <c r="M25" s="1" t="n">
        <f aca="false">M8*2625.5</f>
        <v>-4512010.67756706</v>
      </c>
      <c r="N25" s="0"/>
      <c r="O25" s="0"/>
      <c r="P25" s="0"/>
      <c r="Q25" s="0"/>
    </row>
    <row r="26" customFormat="false" ht="12.8" hidden="false" customHeight="false" outlineLevel="0" collapsed="false">
      <c r="A26" s="1" t="s">
        <v>19</v>
      </c>
      <c r="B26" s="1" t="n">
        <f aca="false">B9*2625.5</f>
        <v>-184717.5224645</v>
      </c>
      <c r="C26" s="1" t="n">
        <f aca="false">C9*2625.5</f>
        <v>-183848.9650565</v>
      </c>
      <c r="D26" s="1" t="n">
        <f aca="false">D9*2625.5</f>
        <v>-304451.2655485</v>
      </c>
      <c r="E26" s="1" t="n">
        <f aca="false">E9*2625.5</f>
        <v>-302844.824493</v>
      </c>
      <c r="F26" s="1" t="n">
        <f aca="false">F9*2625.5</f>
        <v>-5410494.17502912</v>
      </c>
      <c r="G26" s="1" t="n">
        <f aca="false">G9*2625.5</f>
        <v>-3683049.068556</v>
      </c>
      <c r="H26" s="1" t="n">
        <f aca="false">H9*2625.5</f>
        <v>-3682164.7397695</v>
      </c>
      <c r="I26" s="1" t="n">
        <f aca="false">I9*2625.5</f>
        <v>-3682642.46240067</v>
      </c>
      <c r="J26" s="1" t="n">
        <f aca="false">J9*2625.5</f>
        <v>-5410088.2473775</v>
      </c>
      <c r="K26" s="1" t="n">
        <f aca="false">K9*2625.5</f>
        <v>-5408455.5697005</v>
      </c>
      <c r="L26" s="1" t="n">
        <f aca="false">L9*2625.5</f>
        <v>-5404916.50681124</v>
      </c>
      <c r="M26" s="1" t="n">
        <f aca="false">M9*2625.5</f>
        <v>-5410503.14925529</v>
      </c>
      <c r="N26" s="0"/>
      <c r="O26" s="0"/>
      <c r="P26" s="0"/>
      <c r="Q26" s="0"/>
    </row>
    <row r="27" customFormat="false" ht="12.8" hidden="false" customHeight="false" outlineLevel="0" collapsed="false">
      <c r="A27" s="1" t="s">
        <v>20</v>
      </c>
      <c r="B27" s="1" t="n">
        <f aca="false">B10*2625.5</f>
        <v>-184739.300987</v>
      </c>
      <c r="C27" s="1" t="n">
        <f aca="false">C10*2625.5</f>
        <v>-183871.321189</v>
      </c>
      <c r="D27" s="1" t="n">
        <f aca="false">D10*2625.5</f>
        <v>-304471.4871495</v>
      </c>
      <c r="E27" s="1" t="n">
        <f aca="false">E10*2625.5</f>
        <v>-302866.7080355</v>
      </c>
      <c r="F27" s="1" t="n">
        <f aca="false">F10*2625.5</f>
        <v>-5410532.37996097</v>
      </c>
      <c r="G27" s="1" t="n">
        <f aca="false">G10*2625.5</f>
        <v>-3683081.945067</v>
      </c>
      <c r="H27" s="1" t="n">
        <f aca="false">H10*2625.5</f>
        <v>-3682194.1296165</v>
      </c>
      <c r="I27" s="1" t="n">
        <f aca="false">I10*2625.5</f>
        <v>-3682669.23280507</v>
      </c>
      <c r="J27" s="1" t="n">
        <f aca="false">J10*2625.5</f>
        <v>-5410121.5492195</v>
      </c>
      <c r="K27" s="1" t="n">
        <f aca="false">K10*2625.5</f>
        <v>-5408488.1784105</v>
      </c>
      <c r="L27" s="1" t="n">
        <f aca="false">L10*2625.5</f>
        <v>-5404948.32195192</v>
      </c>
      <c r="M27" s="1" t="n">
        <f aca="false">M10*2625.5</f>
        <v>-5410533.80308436</v>
      </c>
      <c r="N27" s="0"/>
      <c r="O27" s="0"/>
      <c r="P27" s="0"/>
      <c r="Q27" s="0"/>
    </row>
    <row r="28" customFormat="false" ht="12.8" hidden="false" customHeight="false" outlineLevel="0" collapsed="false">
      <c r="A28" s="1" t="s">
        <v>21</v>
      </c>
      <c r="B28" s="1" t="n">
        <f aca="false">B11*2625.5</f>
        <v>-130533.831852</v>
      </c>
      <c r="C28" s="1" t="n">
        <f aca="false">C11*2625.5</f>
        <v>-129926.616714</v>
      </c>
      <c r="D28" s="1" t="n">
        <f aca="false">D11*2625.5</f>
        <v>-250273.183004</v>
      </c>
      <c r="E28" s="1" t="n">
        <f aca="false">E11*2625.5</f>
        <v>-248928.1944895</v>
      </c>
      <c r="F28" s="1" t="n">
        <f aca="false">F11*2625.5</f>
        <v>-4605659.45004771</v>
      </c>
      <c r="G28" s="1" t="n">
        <f aca="false">G11*2625.5</f>
        <v>-2878689.693424</v>
      </c>
      <c r="H28" s="1" t="n">
        <f aca="false">H11*2625.5</f>
        <v>-2878070.038667</v>
      </c>
      <c r="I28" s="1" t="n">
        <f aca="false">I11*2625.5</f>
        <v>-2877769.26910224</v>
      </c>
      <c r="J28" s="1" t="n">
        <f aca="false">J11*2625.5</f>
        <v>-4605731.3612195</v>
      </c>
      <c r="K28" s="1" t="n">
        <f aca="false">K11*2625.5</f>
        <v>-4604361.950304</v>
      </c>
      <c r="L28" s="1" t="n">
        <f aca="false">L11*2625.5</f>
        <v>-4600719.20146524</v>
      </c>
      <c r="M28" s="1" t="n">
        <f aca="false">M11*2625.5</f>
        <v>-4605637.31783058</v>
      </c>
      <c r="N28" s="0"/>
      <c r="O28" s="0"/>
      <c r="P28" s="0"/>
      <c r="Q28" s="0"/>
    </row>
    <row r="29" customFormat="false" ht="12.8" hidden="false" customHeight="false" outlineLevel="0" collapsed="false">
      <c r="A29" s="1" t="s">
        <v>22</v>
      </c>
      <c r="B29" s="1" t="n">
        <f aca="false">B12*2625.5</f>
        <v>-130515.6030055</v>
      </c>
      <c r="C29" s="1" t="n">
        <f aca="false">C12*2625.5</f>
        <v>-129909.8056375</v>
      </c>
      <c r="D29" s="1" t="n">
        <f aca="false">D12*2625.5</f>
        <v>-250248.855121</v>
      </c>
      <c r="E29" s="1" t="n">
        <f aca="false">E12*2625.5</f>
        <v>-248905.707082</v>
      </c>
      <c r="F29" s="1" t="n">
        <f aca="false">F12*2625.5</f>
        <v>-4605587.90307583</v>
      </c>
      <c r="G29" s="1" t="n">
        <f aca="false">G12*2625.5</f>
        <v>-2878687.2280795</v>
      </c>
      <c r="H29" s="1" t="n">
        <f aca="false">H12*2625.5</f>
        <v>-2878071.4013015</v>
      </c>
      <c r="I29" s="1" t="n">
        <f aca="false">I12*2625.5</f>
        <v>-2877747.95070712</v>
      </c>
      <c r="J29" s="1" t="n">
        <f aca="false">J12*2625.5</f>
        <v>-4605716.7529375</v>
      </c>
      <c r="K29" s="1" t="n">
        <f aca="false">K12*2625.5</f>
        <v>-4604355.4521915</v>
      </c>
      <c r="L29" s="1" t="n">
        <f aca="false">L12*2625.5</f>
        <v>-4600649.52735655</v>
      </c>
      <c r="M29" s="1" t="n">
        <f aca="false">M12*2625.5</f>
        <v>-4605589.45783531</v>
      </c>
      <c r="N29" s="0"/>
      <c r="O29" s="0"/>
      <c r="P29" s="0"/>
      <c r="Q29" s="0"/>
    </row>
    <row r="30" customFormat="false" ht="12.8" hidden="false" customHeight="false" outlineLevel="0" collapsed="false">
      <c r="A30" s="1" t="s">
        <v>23</v>
      </c>
      <c r="B30" s="1" t="n">
        <f aca="false">B13*2625.5</f>
        <v>-130527.220843</v>
      </c>
      <c r="C30" s="1" t="n">
        <f aca="false">C13*2625.5</f>
        <v>-129919.165545</v>
      </c>
      <c r="D30" s="1" t="n">
        <f aca="false">D13*2625.5</f>
        <v>-250255.6367875</v>
      </c>
      <c r="E30" s="1" t="n">
        <f aca="false">E13*2625.5</f>
        <v>-248908.658144</v>
      </c>
      <c r="F30" s="1" t="n">
        <f aca="false">F13*2625.5</f>
        <v>-4605636.28903991</v>
      </c>
      <c r="G30" s="1" t="n">
        <f aca="false">G13*2625.5</f>
        <v>-2878693.904726</v>
      </c>
      <c r="H30" s="1" t="n">
        <f aca="false">H13*2625.5</f>
        <v>-2878071.6008395</v>
      </c>
      <c r="I30" s="1" t="n">
        <f aca="false">I13*2625.5</f>
        <v>-2877765.16723536</v>
      </c>
      <c r="J30" s="1" t="n">
        <f aca="false">J13*2625.5</f>
        <v>-4605724.737083</v>
      </c>
      <c r="K30" s="1" t="n">
        <f aca="false">K13*2625.5</f>
        <v>-4604355.2474025</v>
      </c>
      <c r="L30" s="1" t="n">
        <f aca="false">L13*2625.5</f>
        <v>-4600692.19203845</v>
      </c>
      <c r="M30" s="1" t="n">
        <f aca="false">M13*2625.5</f>
        <v>-4605615.28972075</v>
      </c>
      <c r="N30" s="0"/>
      <c r="O30" s="0"/>
      <c r="P30" s="0"/>
      <c r="Q30" s="0"/>
    </row>
    <row r="31" customFormat="false" ht="12.8" hidden="false" customHeight="false" outlineLevel="0" collapsed="false">
      <c r="A31" s="1" t="s">
        <v>24</v>
      </c>
      <c r="B31" s="1" t="n">
        <f aca="false">B14*2625.5</f>
        <v>-130552.2549855</v>
      </c>
      <c r="C31" s="1" t="n">
        <f aca="false">C14*2625.5</f>
        <v>-129942.527244</v>
      </c>
      <c r="D31" s="1" t="n">
        <f aca="false">D14*2625.5</f>
        <v>-250283.1100195</v>
      </c>
      <c r="E31" s="1" t="n">
        <f aca="false">E14*2625.5</f>
        <v>-248934.4169245</v>
      </c>
      <c r="F31" s="1" t="n">
        <f aca="false">F14*2625.5</f>
        <v>-4605709.07265655</v>
      </c>
      <c r="G31" s="1" t="n">
        <f aca="false">G14*2625.5</f>
        <v>-2878772.916523</v>
      </c>
      <c r="H31" s="1" t="n">
        <f aca="false">H14*2625.5</f>
        <v>-2878151.60245</v>
      </c>
      <c r="I31" s="1" t="n">
        <f aca="false">I14*2625.5</f>
        <v>-2877842.34437329</v>
      </c>
      <c r="J31" s="1" t="n">
        <f aca="false">J14*2625.5</f>
        <v>-4605807.2486715</v>
      </c>
      <c r="K31" s="1" t="n">
        <f aca="false">K14*2625.5</f>
        <v>-4604436.3228425</v>
      </c>
      <c r="L31" s="1" t="n">
        <f aca="false">L14*2625.5</f>
        <v>-4600774.34114157</v>
      </c>
      <c r="M31" s="1" t="n">
        <f aca="false">M14*2625.5</f>
        <v>-4605699.8025892</v>
      </c>
      <c r="N31" s="0"/>
      <c r="O31" s="0"/>
      <c r="P31" s="0"/>
      <c r="Q31" s="0"/>
    </row>
    <row r="32" customFormat="false" ht="12.8" hidden="false" customHeight="false" outlineLevel="0" collapsed="false">
      <c r="A32" s="1" t="s">
        <v>25</v>
      </c>
      <c r="B32" s="1" t="n">
        <f aca="false">B15*2625.5</f>
        <v>-130588.5551485</v>
      </c>
      <c r="C32" s="1" t="n">
        <f aca="false">C15*2625.5</f>
        <v>-129982.707896</v>
      </c>
      <c r="D32" s="1" t="n">
        <f aca="false">D15*2625.5</f>
        <v>-250322.1774595</v>
      </c>
      <c r="E32" s="1" t="n">
        <f aca="false">E15*2625.5</f>
        <v>-248978.428181</v>
      </c>
      <c r="F32" s="1" t="n">
        <f aca="false">F15*2625.5</f>
        <v>-4605770.79578881</v>
      </c>
      <c r="G32" s="1" t="n">
        <f aca="false">G15*2625.5</f>
        <v>-2878799.1741485</v>
      </c>
      <c r="H32" s="1" t="n">
        <f aca="false">H15*2625.5</f>
        <v>-2878178.419307</v>
      </c>
      <c r="I32" s="1" t="n">
        <f aca="false">I15*2625.5</f>
        <v>-2877887.09162481</v>
      </c>
      <c r="J32" s="1" t="n">
        <f aca="false">J15*2625.5</f>
        <v>-4605833.8397355</v>
      </c>
      <c r="K32" s="1" t="n">
        <f aca="false">K15*2625.5</f>
        <v>-4604459.3589795</v>
      </c>
      <c r="L32" s="1" t="n">
        <f aca="false">L15*2625.5</f>
        <v>-4600825.23758651</v>
      </c>
      <c r="M32" s="1" t="n">
        <f aca="false">M15*2625.5</f>
        <v>-4605746.2483045</v>
      </c>
      <c r="N32" s="0"/>
      <c r="O32" s="0"/>
      <c r="P32" s="0"/>
      <c r="Q32" s="0"/>
    </row>
    <row r="33" customFormat="false" ht="12.8" hidden="false" customHeight="false" outlineLevel="0" collapsed="false">
      <c r="A33" s="1" t="s">
        <v>26</v>
      </c>
      <c r="B33" s="1" t="n">
        <f aca="false">B16*2625.5</f>
        <v>-130536.49936</v>
      </c>
      <c r="C33" s="1" t="n">
        <f aca="false">C16*2625.5</f>
        <v>-129930.53396</v>
      </c>
      <c r="D33" s="1" t="n">
        <f aca="false">D16*2625.5</f>
        <v>-250268.6330125</v>
      </c>
      <c r="E33" s="1" t="n">
        <f aca="false">E16*2625.5</f>
        <v>-248925.146284</v>
      </c>
      <c r="F33" s="1" t="n">
        <f aca="false">F16*2625.5</f>
        <v>-4605736.44826894</v>
      </c>
      <c r="G33" s="1" t="n">
        <f aca="false">G16*2625.5</f>
        <v>-2878780.131397</v>
      </c>
      <c r="H33" s="1" t="n">
        <f aca="false">H16*2625.5</f>
        <v>-2878160.098568</v>
      </c>
      <c r="I33" s="1" t="n">
        <f aca="false">I16*2625.5</f>
        <v>-2877852.94101453</v>
      </c>
      <c r="J33" s="1" t="n">
        <f aca="false">J16*2625.5</f>
        <v>-4605814.77598</v>
      </c>
      <c r="K33" s="1" t="n">
        <f aca="false">K16*2625.5</f>
        <v>-4604446.5675435</v>
      </c>
      <c r="L33" s="1" t="n">
        <f aca="false">L16*2625.5</f>
        <v>-4600787.21426777</v>
      </c>
      <c r="M33" s="1" t="n">
        <f aca="false">M16*2625.5</f>
        <v>-4605711.53387671</v>
      </c>
      <c r="N33" s="0"/>
      <c r="O33" s="0"/>
      <c r="P33" s="0"/>
      <c r="Q33" s="0"/>
    </row>
    <row r="35" customFormat="false" ht="12.8" hidden="false" customHeight="false" outlineLevel="0" collapsed="false">
      <c r="A35" s="1" t="s">
        <v>27</v>
      </c>
    </row>
    <row r="36" customFormat="false" ht="12.8" hidden="false" customHeight="false" outlineLevel="0" collapsed="false">
      <c r="A36" s="1" t="s">
        <v>1</v>
      </c>
      <c r="B36" s="1" t="s">
        <v>28</v>
      </c>
      <c r="C36" s="1" t="s">
        <v>29</v>
      </c>
      <c r="E36" s="1" t="s">
        <v>30</v>
      </c>
      <c r="F36" s="1" t="s">
        <v>31</v>
      </c>
      <c r="G36" s="1" t="s">
        <v>32</v>
      </c>
      <c r="I36" s="1" t="s">
        <v>11</v>
      </c>
      <c r="J36" s="1" t="s">
        <v>33</v>
      </c>
      <c r="K36" s="1" t="s">
        <v>32</v>
      </c>
      <c r="M36" s="1" t="s">
        <v>3</v>
      </c>
      <c r="N36" s="1" t="s">
        <v>34</v>
      </c>
      <c r="O36" s="1" t="s">
        <v>32</v>
      </c>
      <c r="Q36" s="1" t="s">
        <v>5</v>
      </c>
      <c r="R36" s="1" t="s">
        <v>35</v>
      </c>
      <c r="S36" s="1" t="s">
        <v>32</v>
      </c>
      <c r="U36" s="1" t="s">
        <v>36</v>
      </c>
      <c r="V36" s="1" t="s">
        <v>37</v>
      </c>
      <c r="W36" s="1" t="s">
        <v>32</v>
      </c>
      <c r="Y36" s="1" t="s">
        <v>8</v>
      </c>
      <c r="Z36" s="1" t="s">
        <v>38</v>
      </c>
      <c r="AA36" s="1" t="s">
        <v>32</v>
      </c>
      <c r="AC36" s="1" t="s">
        <v>39</v>
      </c>
      <c r="AD36" s="1" t="s">
        <v>38</v>
      </c>
      <c r="AE36" s="1" t="s">
        <v>32</v>
      </c>
    </row>
    <row r="37" customFormat="false" ht="12.8" hidden="false" customHeight="false" outlineLevel="0" collapsed="false">
      <c r="A37" s="1" t="s">
        <v>14</v>
      </c>
      <c r="B37" s="1" t="n">
        <f aca="false">K21-J21+L21</f>
        <v>-4505678.05197962</v>
      </c>
      <c r="C37" s="2" t="n">
        <f aca="false">B37-B$37</f>
        <v>0</v>
      </c>
      <c r="E37" s="1" t="n">
        <f aca="false">K21-J21+M21</f>
        <v>-4510473.47396838</v>
      </c>
      <c r="F37" s="2" t="n">
        <f aca="false">E37-E$37</f>
        <v>0</v>
      </c>
      <c r="I37" s="1" t="n">
        <f aca="false">K21</f>
        <v>-4510672.883666</v>
      </c>
      <c r="J37" s="2" t="n">
        <f aca="false">I37-I$37</f>
        <v>0</v>
      </c>
      <c r="M37" s="1" t="n">
        <f aca="false">C21</f>
        <v>-129628.879763</v>
      </c>
      <c r="N37" s="2" t="n">
        <f aca="false">M37-M$37</f>
        <v>0</v>
      </c>
      <c r="Q37" s="1" t="n">
        <f aca="false">E21</f>
        <v>-248618.1491945</v>
      </c>
      <c r="R37" s="2" t="n">
        <f aca="false">Q37-Q$37</f>
        <v>0</v>
      </c>
      <c r="U37" s="1" t="n">
        <f aca="false">E21-D21+F21</f>
        <v>-4510504.21132383</v>
      </c>
      <c r="V37" s="2" t="n">
        <f aca="false">U37-U$37</f>
        <v>0</v>
      </c>
      <c r="Y37" s="1" t="n">
        <f aca="false">H21</f>
        <v>-2784382.043233</v>
      </c>
      <c r="Z37" s="2" t="n">
        <f aca="false">Y37-Y$37</f>
        <v>0</v>
      </c>
      <c r="AC37" s="1" t="n">
        <f aca="false">H21-G21+I21</f>
        <v>-2783363.29237076</v>
      </c>
      <c r="AD37" s="2" t="n">
        <f aca="false">AC37-AC$37</f>
        <v>0</v>
      </c>
    </row>
    <row r="38" customFormat="false" ht="12.8" hidden="false" customHeight="false" outlineLevel="0" collapsed="false">
      <c r="A38" s="1" t="s">
        <v>15</v>
      </c>
      <c r="B38" s="1" t="n">
        <f aca="false">K22-J22+L22</f>
        <v>-4505663.68620704</v>
      </c>
      <c r="C38" s="2" t="n">
        <f aca="false">B38-B$37</f>
        <v>14.3657725732774</v>
      </c>
      <c r="E38" s="1" t="n">
        <f aca="false">K22-J22+M22</f>
        <v>-4510461.5890708</v>
      </c>
      <c r="F38" s="2" t="n">
        <f aca="false">E38-E$37</f>
        <v>11.8848975850269</v>
      </c>
      <c r="G38" s="3" t="n">
        <f aca="false">ABS(F38-$C38)</f>
        <v>2.48087498825043</v>
      </c>
      <c r="I38" s="1" t="n">
        <f aca="false">K22</f>
        <v>-4510652.2236065</v>
      </c>
      <c r="J38" s="2" t="n">
        <f aca="false">I38-I$37</f>
        <v>20.6600595004857</v>
      </c>
      <c r="K38" s="3" t="n">
        <f aca="false">ABS(J38-$C38)</f>
        <v>6.2942869272083</v>
      </c>
      <c r="M38" s="1" t="n">
        <f aca="false">C22</f>
        <v>-129623.854556</v>
      </c>
      <c r="N38" s="2" t="n">
        <f aca="false">M38-M$37</f>
        <v>5.02520700001332</v>
      </c>
      <c r="O38" s="3" t="n">
        <f aca="false">ABS(N38-$C38)</f>
        <v>9.34056557326403</v>
      </c>
      <c r="Q38" s="1" t="n">
        <f aca="false">E22</f>
        <v>-248648.6154965</v>
      </c>
      <c r="R38" s="2" t="n">
        <f aca="false">Q38-Q$37</f>
        <v>-30.4663019999862</v>
      </c>
      <c r="S38" s="3" t="n">
        <f aca="false">ABS(R38-$C38)</f>
        <v>44.8320745732636</v>
      </c>
      <c r="U38" s="1" t="n">
        <f aca="false">E22-D22+F22</f>
        <v>-4510502.97334192</v>
      </c>
      <c r="V38" s="2" t="n">
        <f aca="false">U38-U$37</f>
        <v>1.23798190336674</v>
      </c>
      <c r="W38" s="3" t="n">
        <f aca="false">ABS(V38-$C38)</f>
        <v>13.1277906699106</v>
      </c>
      <c r="Y38" s="1" t="n">
        <f aca="false">H22</f>
        <v>-2784355.9221335</v>
      </c>
      <c r="Z38" s="2" t="n">
        <f aca="false">Y38-Y$37</f>
        <v>26.1210994999856</v>
      </c>
      <c r="AA38" s="3" t="n">
        <f aca="false">ABS(Z38-$C38)</f>
        <v>11.7553269267082</v>
      </c>
      <c r="AC38" s="1" t="n">
        <f aca="false">H22-G22+I22</f>
        <v>-2783343.34141048</v>
      </c>
      <c r="AD38" s="2" t="n">
        <f aca="false">AC38-AC$37</f>
        <v>19.9509602850303</v>
      </c>
      <c r="AE38" s="3" t="n">
        <f aca="false">ABS(AD38-$C38)</f>
        <v>5.58518771175295</v>
      </c>
    </row>
    <row r="39" customFormat="false" ht="12.8" hidden="false" customHeight="false" outlineLevel="0" collapsed="false">
      <c r="A39" s="1" t="s">
        <v>16</v>
      </c>
      <c r="B39" s="1" t="n">
        <f aca="false">K23-J23+L23</f>
        <v>-4505653.07590583</v>
      </c>
      <c r="C39" s="2" t="n">
        <f aca="false">B39-B$37</f>
        <v>24.9760737903416</v>
      </c>
      <c r="E39" s="1" t="n">
        <f aca="false">K23-J23+M23</f>
        <v>-4510450.92421988</v>
      </c>
      <c r="F39" s="2" t="n">
        <f aca="false">E39-E$37</f>
        <v>22.5497484998778</v>
      </c>
      <c r="G39" s="3" t="n">
        <f aca="false">ABS(F39-$C39)</f>
        <v>2.42632529046387</v>
      </c>
      <c r="I39" s="1" t="n">
        <f aca="false">K23</f>
        <v>-4510659.1654285</v>
      </c>
      <c r="J39" s="2" t="n">
        <f aca="false">I39-I$37</f>
        <v>13.7182374997064</v>
      </c>
      <c r="K39" s="3" t="n">
        <f aca="false">ABS(J39-$C39)</f>
        <v>11.2578362906352</v>
      </c>
      <c r="M39" s="1" t="n">
        <f aca="false">C23</f>
        <v>-129626.164996</v>
      </c>
      <c r="N39" s="2" t="n">
        <f aca="false">M39-M$37</f>
        <v>2.71476700001222</v>
      </c>
      <c r="O39" s="3" t="n">
        <f aca="false">ABS(N39-$C39)</f>
        <v>22.2613067903294</v>
      </c>
      <c r="Q39" s="1" t="n">
        <f aca="false">E23</f>
        <v>-248618.435374</v>
      </c>
      <c r="R39" s="2" t="n">
        <f aca="false">Q39-Q$37</f>
        <v>-0.286179499991704</v>
      </c>
      <c r="S39" s="3" t="n">
        <f aca="false">ABS(R39-$C39)</f>
        <v>25.2622532903333</v>
      </c>
      <c r="U39" s="1" t="n">
        <f aca="false">E23-D23+F23</f>
        <v>-4510483.8033279</v>
      </c>
      <c r="V39" s="2" t="n">
        <f aca="false">U39-U$37</f>
        <v>20.407995951362</v>
      </c>
      <c r="W39" s="3" t="n">
        <f aca="false">ABS(V39-$C39)</f>
        <v>4.56807783897962</v>
      </c>
      <c r="Y39" s="1" t="n">
        <f aca="false">H23</f>
        <v>-2784366.705062</v>
      </c>
      <c r="Z39" s="2" t="n">
        <f aca="false">Y39-Y$37</f>
        <v>15.3381710001268</v>
      </c>
      <c r="AA39" s="3" t="n">
        <f aca="false">ABS(Z39-$C39)</f>
        <v>9.63790279021487</v>
      </c>
      <c r="AC39" s="1" t="n">
        <f aca="false">H23-G23+I23</f>
        <v>-2783337.17041115</v>
      </c>
      <c r="AD39" s="2" t="n">
        <f aca="false">AC39-AC$37</f>
        <v>26.1219596141018</v>
      </c>
      <c r="AE39" s="3" t="n">
        <f aca="false">ABS(AD39-$C39)</f>
        <v>1.14588582376018</v>
      </c>
    </row>
    <row r="40" customFormat="false" ht="12.8" hidden="false" customHeight="false" outlineLevel="0" collapsed="false">
      <c r="A40" s="1" t="s">
        <v>17</v>
      </c>
      <c r="B40" s="1" t="n">
        <f aca="false">K24-J24+L24</f>
        <v>-4505722.54881798</v>
      </c>
      <c r="C40" s="2" t="n">
        <f aca="false">B40-B$37</f>
        <v>-44.4968383666128</v>
      </c>
      <c r="E40" s="1" t="n">
        <f aca="false">K24-J24+M24</f>
        <v>-4510514.35696681</v>
      </c>
      <c r="F40" s="2" t="n">
        <f aca="false">E40-E$37</f>
        <v>-40.8829984283075</v>
      </c>
      <c r="G40" s="3" t="n">
        <f aca="false">ABS(F40-$C40)</f>
        <v>3.61383993830532</v>
      </c>
      <c r="I40" s="1" t="n">
        <f aca="false">K24</f>
        <v>-4510676.706394</v>
      </c>
      <c r="J40" s="2" t="n">
        <f aca="false">I40-I$37</f>
        <v>-3.82272799964994</v>
      </c>
      <c r="K40" s="3" t="n">
        <f aca="false">ABS(J40-$C40)</f>
        <v>40.6741103669629</v>
      </c>
      <c r="M40" s="1" t="n">
        <f aca="false">C24</f>
        <v>-129656.930605</v>
      </c>
      <c r="N40" s="2" t="n">
        <f aca="false">M40-M$37</f>
        <v>-28.0508419999969</v>
      </c>
      <c r="O40" s="3" t="n">
        <f aca="false">ABS(N40-$C40)</f>
        <v>16.4459963666159</v>
      </c>
      <c r="Q40" s="1" t="n">
        <f aca="false">E24</f>
        <v>-248640.725869</v>
      </c>
      <c r="R40" s="2" t="n">
        <f aca="false">Q40-Q$37</f>
        <v>-22.5766744999855</v>
      </c>
      <c r="S40" s="3" t="n">
        <f aca="false">ABS(R40-$C40)</f>
        <v>21.9201638666273</v>
      </c>
      <c r="U40" s="1" t="n">
        <f aca="false">E24-D24+F24</f>
        <v>-4510552.81700847</v>
      </c>
      <c r="V40" s="2" t="n">
        <f aca="false">U40-U$37</f>
        <v>-48.6056846240535</v>
      </c>
      <c r="W40" s="3" t="n">
        <f aca="false">ABS(V40-$C40)</f>
        <v>4.10884625744071</v>
      </c>
      <c r="Y40" s="1" t="n">
        <f aca="false">H24</f>
        <v>-2784386.3096705</v>
      </c>
      <c r="Z40" s="2" t="n">
        <f aca="false">Y40-Y$37</f>
        <v>-4.26643750024959</v>
      </c>
      <c r="AA40" s="3" t="n">
        <f aca="false">ABS(Z40-$C40)</f>
        <v>40.2304008663632</v>
      </c>
      <c r="AC40" s="1" t="n">
        <f aca="false">H24-G24+I24</f>
        <v>-2783403.85907849</v>
      </c>
      <c r="AD40" s="2" t="n">
        <f aca="false">AC40-AC$37</f>
        <v>-40.5667077256367</v>
      </c>
      <c r="AE40" s="3" t="n">
        <f aca="false">ABS(AD40-$C40)</f>
        <v>3.93013064097613</v>
      </c>
    </row>
    <row r="41" customFormat="false" ht="12.8" hidden="false" customHeight="false" outlineLevel="0" collapsed="false">
      <c r="A41" s="1" t="s">
        <v>18</v>
      </c>
      <c r="B41" s="1" t="n">
        <f aca="false">K25-J25+L25</f>
        <v>-4505728.97586826</v>
      </c>
      <c r="C41" s="2" t="n">
        <f aca="false">B41-B$37</f>
        <v>-50.9238886376843</v>
      </c>
      <c r="E41" s="1" t="n">
        <f aca="false">K25-J25+M25</f>
        <v>-4510526.55068006</v>
      </c>
      <c r="F41" s="2" t="n">
        <f aca="false">E41-E$37</f>
        <v>-53.0767116807401</v>
      </c>
      <c r="G41" s="3" t="n">
        <f aca="false">ABS(F41-$C41)</f>
        <v>2.15282304305583</v>
      </c>
      <c r="I41" s="1" t="n">
        <f aca="false">K25</f>
        <v>-4510711.074189</v>
      </c>
      <c r="J41" s="2" t="n">
        <f aca="false">I41-I$37</f>
        <v>-38.1905229995027</v>
      </c>
      <c r="K41" s="3" t="n">
        <f aca="false">ABS(J41-$C41)</f>
        <v>12.7333656381816</v>
      </c>
      <c r="M41" s="1" t="n">
        <f aca="false">C25</f>
        <v>-129688.1451745</v>
      </c>
      <c r="N41" s="2" t="n">
        <f aca="false">M41-M$37</f>
        <v>-59.2654114999896</v>
      </c>
      <c r="O41" s="3" t="n">
        <f aca="false">ABS(N41-$C41)</f>
        <v>8.34152286230531</v>
      </c>
      <c r="Q41" s="1" t="n">
        <f aca="false">E25</f>
        <v>-248679.5858945</v>
      </c>
      <c r="R41" s="2" t="n">
        <f aca="false">Q41-Q$37</f>
        <v>-61.4366999999911</v>
      </c>
      <c r="S41" s="3" t="n">
        <f aca="false">ABS(R41-$C41)</f>
        <v>10.5128113623068</v>
      </c>
      <c r="U41" s="1" t="n">
        <f aca="false">E25-D25+F25</f>
        <v>-4510556.69368277</v>
      </c>
      <c r="V41" s="2" t="n">
        <f aca="false">U41-U$37</f>
        <v>-52.482358940877</v>
      </c>
      <c r="W41" s="3" t="n">
        <f aca="false">ABS(V41-$C41)</f>
        <v>1.55847030319271</v>
      </c>
      <c r="Y41" s="1" t="n">
        <f aca="false">H25</f>
        <v>-2784416.6657015</v>
      </c>
      <c r="Z41" s="2" t="n">
        <f aca="false">Y41-Y$37</f>
        <v>-34.6224685003981</v>
      </c>
      <c r="AA41" s="3" t="n">
        <f aca="false">ABS(Z41-$C41)</f>
        <v>16.3014201372862</v>
      </c>
      <c r="AC41" s="1" t="n">
        <f aca="false">H25-G25+I25</f>
        <v>-2783410.14169614</v>
      </c>
      <c r="AD41" s="2" t="n">
        <f aca="false">AC41-AC$37</f>
        <v>-46.8493253821507</v>
      </c>
      <c r="AE41" s="3" t="n">
        <f aca="false">ABS(AD41-$C41)</f>
        <v>4.07456325553358</v>
      </c>
    </row>
    <row r="42" customFormat="false" ht="12.8" hidden="false" customHeight="false" outlineLevel="0" collapsed="false">
      <c r="A42" s="1" t="s">
        <v>19</v>
      </c>
      <c r="B42" s="1" t="n">
        <f aca="false">K26-J26+L26</f>
        <v>-5403283.82913424</v>
      </c>
      <c r="C42" s="2" t="n">
        <f aca="false">B42-B$42</f>
        <v>0</v>
      </c>
      <c r="E42" s="1" t="n">
        <f aca="false">K26-J26+M26</f>
        <v>-5408870.47157829</v>
      </c>
      <c r="F42" s="2" t="n">
        <f aca="false">E42-E$42</f>
        <v>0</v>
      </c>
      <c r="G42" s="3"/>
      <c r="I42" s="1" t="n">
        <f aca="false">K26</f>
        <v>-5408455.5697005</v>
      </c>
      <c r="J42" s="2" t="n">
        <f aca="false">I42-I$42</f>
        <v>0</v>
      </c>
      <c r="K42" s="3"/>
      <c r="M42" s="1" t="n">
        <f aca="false">C26</f>
        <v>-183848.9650565</v>
      </c>
      <c r="N42" s="2" t="n">
        <f aca="false">M42-M$42</f>
        <v>0</v>
      </c>
      <c r="O42" s="3"/>
      <c r="Q42" s="1" t="n">
        <f aca="false">E26</f>
        <v>-302844.824493</v>
      </c>
      <c r="R42" s="2" t="n">
        <f aca="false">Q42-Q$42</f>
        <v>0</v>
      </c>
      <c r="S42" s="3"/>
      <c r="U42" s="1" t="n">
        <f aca="false">E26-D26+F26</f>
        <v>-5408887.73397362</v>
      </c>
      <c r="V42" s="2" t="n">
        <f aca="false">U42-U$42</f>
        <v>0</v>
      </c>
      <c r="W42" s="3"/>
      <c r="Y42" s="1" t="n">
        <f aca="false">H26</f>
        <v>-3682164.7397695</v>
      </c>
      <c r="Z42" s="2" t="n">
        <f aca="false">Y42-Y$42</f>
        <v>0</v>
      </c>
      <c r="AA42" s="3"/>
      <c r="AC42" s="1" t="n">
        <f aca="false">H26-G26+I26</f>
        <v>-3681758.13361417</v>
      </c>
      <c r="AD42" s="2" t="n">
        <f aca="false">AC42-AC$42</f>
        <v>0</v>
      </c>
      <c r="AE42" s="3"/>
    </row>
    <row r="43" customFormat="false" ht="12.8" hidden="false" customHeight="false" outlineLevel="0" collapsed="false">
      <c r="A43" s="1" t="s">
        <v>20</v>
      </c>
      <c r="B43" s="1" t="n">
        <f aca="false">K27-J27+L27</f>
        <v>-5403314.95114292</v>
      </c>
      <c r="C43" s="2" t="n">
        <f aca="false">B43-B$42</f>
        <v>-31.122008677572</v>
      </c>
      <c r="E43" s="1" t="n">
        <f aca="false">K27-J27+M27</f>
        <v>-5408900.43227536</v>
      </c>
      <c r="F43" s="2" t="n">
        <f aca="false">E43-E$42</f>
        <v>-29.9606970725581</v>
      </c>
      <c r="G43" s="3" t="n">
        <f aca="false">ABS(F43-$C43)</f>
        <v>1.16131160501391</v>
      </c>
      <c r="I43" s="1" t="n">
        <f aca="false">K27</f>
        <v>-5408488.1784105</v>
      </c>
      <c r="J43" s="2" t="n">
        <f aca="false">I43-I$42</f>
        <v>-32.6087099993601</v>
      </c>
      <c r="K43" s="3" t="n">
        <f aca="false">ABS(J43-$C43)</f>
        <v>1.48670132178813</v>
      </c>
      <c r="M43" s="1" t="n">
        <f aca="false">C27</f>
        <v>-183871.321189</v>
      </c>
      <c r="N43" s="2" t="n">
        <f aca="false">M43-M$42</f>
        <v>-22.3561324999901</v>
      </c>
      <c r="O43" s="3" t="n">
        <f aca="false">ABS(N43-$C43)</f>
        <v>8.76587617758191</v>
      </c>
      <c r="Q43" s="1" t="n">
        <f aca="false">E27</f>
        <v>-302866.7080355</v>
      </c>
      <c r="R43" s="2" t="n">
        <f aca="false">Q43-Q$42</f>
        <v>-21.8835425000289</v>
      </c>
      <c r="S43" s="3" t="n">
        <f aca="false">ABS(R43-$C43)</f>
        <v>9.23846617754311</v>
      </c>
      <c r="U43" s="1" t="n">
        <f aca="false">E27-D27+F27</f>
        <v>-5408927.60084697</v>
      </c>
      <c r="V43" s="2" t="n">
        <f aca="false">U43-U$42</f>
        <v>-39.8668733341619</v>
      </c>
      <c r="W43" s="3" t="n">
        <f aca="false">ABS(V43-$C43)</f>
        <v>8.74486465658989</v>
      </c>
      <c r="Y43" s="1" t="n">
        <f aca="false">H27</f>
        <v>-3682194.1296165</v>
      </c>
      <c r="Z43" s="2" t="n">
        <f aca="false">Y43-Y$42</f>
        <v>-29.3898469996639</v>
      </c>
      <c r="AA43" s="3" t="n">
        <f aca="false">ABS(Z43-$C43)</f>
        <v>1.73216167790815</v>
      </c>
      <c r="AC43" s="1" t="n">
        <f aca="false">H27-G27+I27</f>
        <v>-3681781.41735457</v>
      </c>
      <c r="AD43" s="2" t="n">
        <f aca="false">AC43-AC$42</f>
        <v>-23.2837403966114</v>
      </c>
      <c r="AE43" s="3" t="n">
        <f aca="false">ABS(AD43-$C43)</f>
        <v>7.83826828096062</v>
      </c>
    </row>
    <row r="44" customFormat="false" ht="12.8" hidden="false" customHeight="false" outlineLevel="0" collapsed="false">
      <c r="A44" s="1" t="s">
        <v>21</v>
      </c>
      <c r="B44" s="1" t="n">
        <f aca="false">K28-J28+L28</f>
        <v>-4599349.79054974</v>
      </c>
      <c r="C44" s="2" t="n">
        <f aca="false">B44-B$44</f>
        <v>0</v>
      </c>
      <c r="E44" s="1" t="n">
        <f aca="false">K28-J28+M28</f>
        <v>-4604267.90691508</v>
      </c>
      <c r="F44" s="2" t="n">
        <f aca="false">E44-E$44</f>
        <v>0</v>
      </c>
      <c r="G44" s="3"/>
      <c r="I44" s="1" t="n">
        <f aca="false">K28</f>
        <v>-4604361.950304</v>
      </c>
      <c r="J44" s="2" t="n">
        <f aca="false">I44-I$44</f>
        <v>0</v>
      </c>
      <c r="K44" s="3"/>
      <c r="M44" s="1" t="n">
        <f aca="false">C28</f>
        <v>-129926.616714</v>
      </c>
      <c r="N44" s="2" t="n">
        <f aca="false">M44-M$44</f>
        <v>0</v>
      </c>
      <c r="O44" s="3"/>
      <c r="Q44" s="1" t="n">
        <f aca="false">E28</f>
        <v>-248928.1944895</v>
      </c>
      <c r="R44" s="2" t="n">
        <f aca="false">Q44-Q$44</f>
        <v>0</v>
      </c>
      <c r="S44" s="3"/>
      <c r="U44" s="1" t="n">
        <f aca="false">E28-D28+F28</f>
        <v>-4604314.46153321</v>
      </c>
      <c r="V44" s="2" t="n">
        <f aca="false">U44-U$44</f>
        <v>0</v>
      </c>
      <c r="W44" s="3"/>
      <c r="Y44" s="1" t="n">
        <f aca="false">H28</f>
        <v>-2878070.038667</v>
      </c>
      <c r="Z44" s="2" t="n">
        <f aca="false">Y44-Y$44</f>
        <v>0</v>
      </c>
      <c r="AA44" s="3"/>
      <c r="AC44" s="1" t="n">
        <f aca="false">H28-G28+I28</f>
        <v>-2877149.61434524</v>
      </c>
      <c r="AD44" s="2" t="n">
        <f aca="false">AC44-AC$44</f>
        <v>0</v>
      </c>
      <c r="AE44" s="3"/>
    </row>
    <row r="45" customFormat="false" ht="12.8" hidden="false" customHeight="false" outlineLevel="0" collapsed="false">
      <c r="A45" s="1" t="s">
        <v>22</v>
      </c>
      <c r="B45" s="1" t="n">
        <f aca="false">K29-J29+L29</f>
        <v>-4599288.22661055</v>
      </c>
      <c r="C45" s="2" t="n">
        <f aca="false">B45-B$44</f>
        <v>61.5639391867444</v>
      </c>
      <c r="E45" s="1" t="n">
        <f aca="false">K29-J29+M29</f>
        <v>-4604228.15708931</v>
      </c>
      <c r="F45" s="2" t="n">
        <f aca="false">E45-E$44</f>
        <v>39.7498257765546</v>
      </c>
      <c r="G45" s="3" t="n">
        <f aca="false">ABS(F45-$C45)</f>
        <v>21.8141134101897</v>
      </c>
      <c r="I45" s="1" t="n">
        <f aca="false">K29</f>
        <v>-4604355.4521915</v>
      </c>
      <c r="J45" s="2" t="n">
        <f aca="false">I45-I$44</f>
        <v>6.4981124997139</v>
      </c>
      <c r="K45" s="3" t="n">
        <f aca="false">ABS(J45-$C45)</f>
        <v>55.0658266870305</v>
      </c>
      <c r="M45" s="1" t="n">
        <f aca="false">C29</f>
        <v>-129909.8056375</v>
      </c>
      <c r="N45" s="2" t="n">
        <f aca="false">M45-M$44</f>
        <v>16.8110765000019</v>
      </c>
      <c r="O45" s="3" t="n">
        <f aca="false">ABS(N45-$C45)</f>
        <v>44.7528626867425</v>
      </c>
      <c r="Q45" s="1" t="n">
        <f aca="false">E29</f>
        <v>-248905.707082</v>
      </c>
      <c r="R45" s="2" t="n">
        <f aca="false">Q45-Q$44</f>
        <v>22.4874075000116</v>
      </c>
      <c r="S45" s="3" t="n">
        <f aca="false">ABS(R45-$C45)</f>
        <v>39.0765316867328</v>
      </c>
      <c r="U45" s="1" t="n">
        <f aca="false">E29-D29+F29</f>
        <v>-4604244.75503683</v>
      </c>
      <c r="V45" s="2" t="n">
        <f aca="false">U45-U$44</f>
        <v>69.7064963681623</v>
      </c>
      <c r="W45" s="3" t="n">
        <f aca="false">ABS(V45-$C45)</f>
        <v>8.14255718141791</v>
      </c>
      <c r="Y45" s="1" t="n">
        <f aca="false">H29</f>
        <v>-2878071.4013015</v>
      </c>
      <c r="Z45" s="2" t="n">
        <f aca="false">Y45-Y$44</f>
        <v>-1.36263450002298</v>
      </c>
      <c r="AA45" s="3" t="n">
        <f aca="false">ABS(Z45-$C45)</f>
        <v>62.9265736867674</v>
      </c>
      <c r="AC45" s="1" t="n">
        <f aca="false">H29-G29+I29</f>
        <v>-2877132.12392912</v>
      </c>
      <c r="AD45" s="2" t="n">
        <f aca="false">AC45-AC$44</f>
        <v>17.4904161184095</v>
      </c>
      <c r="AE45" s="3" t="n">
        <f aca="false">ABS(AD45-$C45)</f>
        <v>44.0735230683349</v>
      </c>
    </row>
    <row r="46" customFormat="false" ht="12.8" hidden="false" customHeight="false" outlineLevel="0" collapsed="false">
      <c r="A46" s="1" t="s">
        <v>23</v>
      </c>
      <c r="B46" s="1" t="n">
        <f aca="false">K30-J30+L30</f>
        <v>-4599322.70235795</v>
      </c>
      <c r="C46" s="2" t="n">
        <f aca="false">B46-B$44</f>
        <v>27.0881917914376</v>
      </c>
      <c r="E46" s="1" t="n">
        <f aca="false">K30-J30+M30</f>
        <v>-4604245.80004025</v>
      </c>
      <c r="F46" s="2" t="n">
        <f aca="false">E46-E$44</f>
        <v>22.1068748291582</v>
      </c>
      <c r="G46" s="3" t="n">
        <f aca="false">ABS(F46-$C46)</f>
        <v>4.98131696227938</v>
      </c>
      <c r="I46" s="1" t="n">
        <f aca="false">K30</f>
        <v>-4604355.2474025</v>
      </c>
      <c r="J46" s="2" t="n">
        <f aca="false">I46-I$44</f>
        <v>6.7029014993459</v>
      </c>
      <c r="K46" s="3" t="n">
        <f aca="false">ABS(J46-$C46)</f>
        <v>20.3852902920917</v>
      </c>
      <c r="M46" s="1" t="n">
        <f aca="false">C30</f>
        <v>-129919.165545</v>
      </c>
      <c r="N46" s="2" t="n">
        <f aca="false">M46-M$44</f>
        <v>7.45116899999266</v>
      </c>
      <c r="O46" s="3" t="n">
        <f aca="false">ABS(N46-$C46)</f>
        <v>19.6370227914449</v>
      </c>
      <c r="Q46" s="1" t="n">
        <f aca="false">E30</f>
        <v>-248908.658144</v>
      </c>
      <c r="R46" s="2" t="n">
        <f aca="false">Q46-Q$44</f>
        <v>19.5363455000042</v>
      </c>
      <c r="S46" s="3" t="n">
        <f aca="false">ABS(R46-$C46)</f>
        <v>7.55184629143337</v>
      </c>
      <c r="U46" s="1" t="n">
        <f aca="false">E30-D30+F30</f>
        <v>-4604289.31039641</v>
      </c>
      <c r="V46" s="2" t="n">
        <f aca="false">U46-U$44</f>
        <v>25.1511368043721</v>
      </c>
      <c r="W46" s="3" t="n">
        <f aca="false">ABS(V46-$C46)</f>
        <v>1.93705498706547</v>
      </c>
      <c r="Y46" s="1" t="n">
        <f aca="false">H30</f>
        <v>-2878071.6008395</v>
      </c>
      <c r="Z46" s="2" t="n">
        <f aca="false">Y46-Y$44</f>
        <v>-1.56217249995098</v>
      </c>
      <c r="AA46" s="3" t="n">
        <f aca="false">ABS(Z46-$C46)</f>
        <v>28.6503642913885</v>
      </c>
      <c r="AC46" s="1" t="n">
        <f aca="false">H30-G30+I30</f>
        <v>-2877142.86334886</v>
      </c>
      <c r="AD46" s="2" t="n">
        <f aca="false">AC46-AC$44</f>
        <v>6.7509963796474</v>
      </c>
      <c r="AE46" s="3" t="n">
        <f aca="false">ABS(AD46-$C46)</f>
        <v>20.3371954117902</v>
      </c>
    </row>
    <row r="47" customFormat="false" ht="12.8" hidden="false" customHeight="false" outlineLevel="0" collapsed="false">
      <c r="A47" s="1" t="s">
        <v>24</v>
      </c>
      <c r="B47" s="1" t="n">
        <f aca="false">K31-J31+L31</f>
        <v>-4599403.41531257</v>
      </c>
      <c r="C47" s="2" t="n">
        <f aca="false">B47-B$44</f>
        <v>-53.6247628312558</v>
      </c>
      <c r="E47" s="1" t="n">
        <f aca="false">K31-J31+M31</f>
        <v>-4604328.8767602</v>
      </c>
      <c r="F47" s="2" t="n">
        <f aca="false">E47-E$44</f>
        <v>-60.9698451161385</v>
      </c>
      <c r="G47" s="3" t="n">
        <f aca="false">ABS(F47-$C47)</f>
        <v>7.34508228488267</v>
      </c>
      <c r="I47" s="1" t="n">
        <f aca="false">K31</f>
        <v>-4604436.3228425</v>
      </c>
      <c r="J47" s="2" t="n">
        <f aca="false">I47-I$44</f>
        <v>-74.3725385004655</v>
      </c>
      <c r="K47" s="3" t="n">
        <f aca="false">ABS(J47-$C47)</f>
        <v>20.7477756692097</v>
      </c>
      <c r="M47" s="1" t="n">
        <f aca="false">C31</f>
        <v>-129942.527244</v>
      </c>
      <c r="N47" s="2" t="n">
        <f aca="false">M47-M$44</f>
        <v>-15.9105300000083</v>
      </c>
      <c r="O47" s="3" t="n">
        <f aca="false">ABS(N47-$C47)</f>
        <v>37.7142328312475</v>
      </c>
      <c r="Q47" s="1" t="n">
        <f aca="false">E31</f>
        <v>-248934.4169245</v>
      </c>
      <c r="R47" s="2" t="n">
        <f aca="false">Q47-Q$44</f>
        <v>-6.22243500000332</v>
      </c>
      <c r="S47" s="3" t="n">
        <f aca="false">ABS(R47-$C47)</f>
        <v>47.4023278312525</v>
      </c>
      <c r="U47" s="1" t="n">
        <f aca="false">E31-D31+F31</f>
        <v>-4604360.37956155</v>
      </c>
      <c r="V47" s="2" t="n">
        <f aca="false">U47-U$44</f>
        <v>-45.9180283537135</v>
      </c>
      <c r="W47" s="3" t="n">
        <f aca="false">ABS(V47-$C47)</f>
        <v>7.70673447754229</v>
      </c>
      <c r="Y47" s="1" t="n">
        <f aca="false">H31</f>
        <v>-2878151.60245</v>
      </c>
      <c r="Z47" s="2" t="n">
        <f aca="false">Y47-Y$44</f>
        <v>-81.5637830002233</v>
      </c>
      <c r="AA47" s="3" t="n">
        <f aca="false">ABS(Z47-$C47)</f>
        <v>27.9390201689675</v>
      </c>
      <c r="AC47" s="1" t="n">
        <f aca="false">H31-G31+I31</f>
        <v>-2877221.03030029</v>
      </c>
      <c r="AD47" s="2" t="n">
        <f aca="false">AC47-AC$44</f>
        <v>-71.4159550475888</v>
      </c>
      <c r="AE47" s="3" t="n">
        <f aca="false">ABS(AD47-$C47)</f>
        <v>17.791192216333</v>
      </c>
    </row>
    <row r="48" customFormat="false" ht="12.8" hidden="false" customHeight="false" outlineLevel="0" collapsed="false">
      <c r="A48" s="1" t="s">
        <v>25</v>
      </c>
      <c r="B48" s="1" t="n">
        <f aca="false">K32-J32+L32</f>
        <v>-4599450.75683051</v>
      </c>
      <c r="C48" s="2" t="n">
        <f aca="false">B48-B$44</f>
        <v>-100.966280773282</v>
      </c>
      <c r="E48" s="1" t="n">
        <f aca="false">K32-J32+M32</f>
        <v>-4604371.7675485</v>
      </c>
      <c r="F48" s="2" t="n">
        <f aca="false">E48-E$44</f>
        <v>-103.860633417033</v>
      </c>
      <c r="G48" s="3" t="n">
        <f aca="false">ABS(F48-$C48)</f>
        <v>2.89435264375061</v>
      </c>
      <c r="I48" s="1" t="n">
        <f aca="false">K32</f>
        <v>-4604459.3589795</v>
      </c>
      <c r="J48" s="2" t="n">
        <f aca="false">I48-I$44</f>
        <v>-97.4086755001918</v>
      </c>
      <c r="K48" s="3" t="n">
        <f aca="false">ABS(J48-$C48)</f>
        <v>3.5576052730903</v>
      </c>
      <c r="M48" s="1" t="n">
        <f aca="false">C32</f>
        <v>-129982.707896</v>
      </c>
      <c r="N48" s="2" t="n">
        <f aca="false">M48-M$44</f>
        <v>-56.0911820000183</v>
      </c>
      <c r="O48" s="3" t="n">
        <f aca="false">ABS(N48-$C48)</f>
        <v>44.8750987732638</v>
      </c>
      <c r="Q48" s="1" t="n">
        <f aca="false">E32</f>
        <v>-248978.428181</v>
      </c>
      <c r="R48" s="2" t="n">
        <f aca="false">Q48-Q$44</f>
        <v>-50.2336915000051</v>
      </c>
      <c r="S48" s="3" t="n">
        <f aca="false">ABS(R48-$C48)</f>
        <v>50.732589273277</v>
      </c>
      <c r="U48" s="1" t="n">
        <f aca="false">E32-D32+F32</f>
        <v>-4604427.04651031</v>
      </c>
      <c r="V48" s="2" t="n">
        <f aca="false">U48-U$44</f>
        <v>-112.584977108054</v>
      </c>
      <c r="W48" s="3" t="n">
        <f aca="false">ABS(V48-$C48)</f>
        <v>11.618696334772</v>
      </c>
      <c r="Y48" s="1" t="n">
        <f aca="false">H32</f>
        <v>-2878178.419307</v>
      </c>
      <c r="Z48" s="2" t="n">
        <f aca="false">Y48-Y$44</f>
        <v>-108.380640000105</v>
      </c>
      <c r="AA48" s="3" t="n">
        <f aca="false">ABS(Z48-$C48)</f>
        <v>7.41435922682285</v>
      </c>
      <c r="AC48" s="1" t="n">
        <f aca="false">H32-G32+I32</f>
        <v>-2877266.33678331</v>
      </c>
      <c r="AD48" s="2" t="n">
        <f aca="false">AC48-AC$44</f>
        <v>-116.722438068129</v>
      </c>
      <c r="AE48" s="3" t="n">
        <f aca="false">ABS(AD48-$C48)</f>
        <v>15.7561572948471</v>
      </c>
    </row>
    <row r="49" customFormat="false" ht="12.8" hidden="false" customHeight="false" outlineLevel="0" collapsed="false">
      <c r="A49" s="1" t="s">
        <v>26</v>
      </c>
      <c r="B49" s="1" t="n">
        <f aca="false">K33-J33+L33</f>
        <v>-4599419.00583127</v>
      </c>
      <c r="C49" s="2" t="n">
        <f aca="false">B49-B$44</f>
        <v>-69.2152815312147</v>
      </c>
      <c r="E49" s="1" t="n">
        <f aca="false">K33-J33+M33</f>
        <v>-4604343.32544021</v>
      </c>
      <c r="F49" s="2" t="n">
        <f aca="false">E49-E$44</f>
        <v>-75.4185251230374</v>
      </c>
      <c r="G49" s="3" t="n">
        <f aca="false">ABS(F49-$C49)</f>
        <v>6.20324359182268</v>
      </c>
      <c r="I49" s="1" t="n">
        <f aca="false">K33</f>
        <v>-4604446.5675435</v>
      </c>
      <c r="J49" s="2" t="n">
        <f aca="false">I49-I$44</f>
        <v>-84.617239500396</v>
      </c>
      <c r="K49" s="3" t="n">
        <f aca="false">ABS(J49-$C49)</f>
        <v>15.4019579691812</v>
      </c>
      <c r="M49" s="1" t="n">
        <f aca="false">C33</f>
        <v>-129930.53396</v>
      </c>
      <c r="N49" s="2" t="n">
        <f aca="false">M49-M$44</f>
        <v>-3.9172460000118</v>
      </c>
      <c r="O49" s="3" t="n">
        <f aca="false">ABS(N49-$C49)</f>
        <v>65.2980355312029</v>
      </c>
      <c r="Q49" s="1" t="n">
        <f aca="false">E33</f>
        <v>-248925.146284</v>
      </c>
      <c r="R49" s="2" t="n">
        <f aca="false">Q49-Q$44</f>
        <v>3.04820549997385</v>
      </c>
      <c r="S49" s="3" t="n">
        <f aca="false">ABS(R49-$C49)</f>
        <v>72.2634870311886</v>
      </c>
      <c r="U49" s="1" t="n">
        <f aca="false">E33-D33+F33</f>
        <v>-4604392.96154045</v>
      </c>
      <c r="V49" s="2" t="n">
        <f aca="false">U49-U$44</f>
        <v>-78.5000072401017</v>
      </c>
      <c r="W49" s="3" t="n">
        <f aca="false">ABS(V49-$C49)</f>
        <v>9.28472570888698</v>
      </c>
      <c r="Y49" s="1" t="n">
        <f aca="false">H33</f>
        <v>-2878160.098568</v>
      </c>
      <c r="Z49" s="2" t="n">
        <f aca="false">Y49-Y$44</f>
        <v>-90.0599010004662</v>
      </c>
      <c r="AA49" s="3" t="n">
        <f aca="false">ABS(Z49-$C49)</f>
        <v>20.8446194692515</v>
      </c>
      <c r="AC49" s="1" t="n">
        <f aca="false">H33-G33+I33</f>
        <v>-2877232.90818553</v>
      </c>
      <c r="AD49" s="2" t="n">
        <f aca="false">AC49-AC$44</f>
        <v>-83.2938402886502</v>
      </c>
      <c r="AE49" s="3" t="n">
        <f aca="false">ABS(AD49-$C49)</f>
        <v>14.0785587574355</v>
      </c>
    </row>
    <row r="52" customFormat="false" ht="12.8" hidden="false" customHeight="false" outlineLevel="0" collapsed="false">
      <c r="G52" s="3" t="n">
        <f aca="false">AVERAGE(G38:G49)</f>
        <v>5.50732837580144</v>
      </c>
      <c r="K52" s="3" t="n">
        <f aca="false">AVERAGE(K38:K49)</f>
        <v>18.7604756435379</v>
      </c>
      <c r="O52" s="3" t="n">
        <f aca="false">AVERAGE(O38:O49)</f>
        <v>27.7432520383998</v>
      </c>
      <c r="S52" s="3" t="n">
        <f aca="false">AVERAGE(S38:S49)</f>
        <v>32.8792551383958</v>
      </c>
      <c r="W52" s="3" t="n">
        <f aca="false">AVERAGE(W38:W49)</f>
        <v>7.07978184157981</v>
      </c>
      <c r="AA52" s="3" t="n">
        <f aca="false">AVERAGE(AA38:AA49)</f>
        <v>22.7432149241678</v>
      </c>
      <c r="AE52" s="3" t="n">
        <f aca="false">AVERAGE(AE38:AE49)</f>
        <v>13.4610662461724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2025-11-26T11:04:30Z</dcterms:created>
  <dc:creator/>
  <dc:description/>
  <dc:language>en-CA</dc:language>
  <cp:lastModifiedBy/>
  <dcterms:modified xsi:type="dcterms:W3CDTF">2025-11-27T10:36:05Z</dcterms:modified>
  <cp:revision>22</cp:revision>
  <dc:subject/>
  <dc:title/>
</cp:coreProperties>
</file>