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Rabu\Desktop\HFE_PROJECT_4\SUBMISSION\REVISION1\SUPPORTING_INFORMATION\"/>
    </mc:Choice>
  </mc:AlternateContent>
  <xr:revisionPtr revIDLastSave="0" documentId="13_ncr:1_{4B44899A-F390-4E1D-BBDD-B93FECAD3781}" xr6:coauthVersionLast="36" xr6:coauthVersionMax="36" xr10:uidLastSave="{00000000-0000-0000-0000-000000000000}"/>
  <bookViews>
    <workbookView xWindow="0" yWindow="0" windowWidth="23040" windowHeight="9264" tabRatio="675" firstSheet="2" activeTab="6" xr2:uid="{00000000-000D-0000-FFFF-FFFF00000000}"/>
  </bookViews>
  <sheets>
    <sheet name="Overall-OH" sheetId="16" r:id="rId1"/>
    <sheet name="OH-Tunneling" sheetId="17" r:id="rId2"/>
    <sheet name="%BR (OH)" sheetId="23" r:id="rId3"/>
    <sheet name="Overall-Cl" sheetId="18" r:id="rId4"/>
    <sheet name="Cl-Tunneling" sheetId="19" r:id="rId5"/>
    <sheet name="%BR (Cl)" sheetId="24" r:id="rId6"/>
    <sheet name="Plotting" sheetId="22" r:id="rId7"/>
    <sheet name="k5b" sheetId="26" r:id="rId8"/>
    <sheet name="k5c" sheetId="27" r:id="rId9"/>
    <sheet name="k6a" sheetId="28" r:id="rId10"/>
    <sheet name="k6c" sheetId="29" r:id="rId11"/>
    <sheet name="k7a" sheetId="30" r:id="rId12"/>
    <sheet name="k7c" sheetId="31" r:id="rId13"/>
    <sheet name="k8a" sheetId="32" r:id="rId14"/>
    <sheet name="k8c" sheetId="33" r:id="rId15"/>
    <sheet name="Overall" sheetId="12" state="hidden" r:id="rId16"/>
  </sheets>
  <calcPr calcId="191029"/>
</workbook>
</file>

<file path=xl/calcChain.xml><?xml version="1.0" encoding="utf-8"?>
<calcChain xmlns="http://schemas.openxmlformats.org/spreadsheetml/2006/main">
  <c r="I25" i="22" l="1"/>
  <c r="G25" i="22"/>
  <c r="J35" i="33"/>
  <c r="J34" i="33"/>
  <c r="J33" i="33"/>
  <c r="J32" i="33"/>
  <c r="J31" i="33"/>
  <c r="J30" i="33"/>
  <c r="J29" i="33"/>
  <c r="J28" i="33"/>
  <c r="J27" i="33"/>
  <c r="J26" i="33"/>
  <c r="J25" i="33"/>
  <c r="J24" i="33"/>
  <c r="R7" i="18"/>
  <c r="R8" i="18"/>
  <c r="R9" i="18"/>
  <c r="R10" i="18"/>
  <c r="R11" i="18"/>
  <c r="R12" i="18"/>
  <c r="R13" i="18"/>
  <c r="R14" i="18"/>
  <c r="R15" i="18"/>
  <c r="R16" i="18"/>
  <c r="R17" i="18"/>
  <c r="R6" i="18"/>
  <c r="C26" i="33" l="1"/>
  <c r="F8" i="33" s="1"/>
  <c r="D20" i="33"/>
  <c r="M19" i="33"/>
  <c r="E19" i="33"/>
  <c r="C19" i="33"/>
  <c r="D19" i="33" s="1"/>
  <c r="M18" i="33"/>
  <c r="E18" i="33"/>
  <c r="C18" i="33"/>
  <c r="D18" i="33" s="1"/>
  <c r="M17" i="33"/>
  <c r="E17" i="33"/>
  <c r="D17" i="33"/>
  <c r="C17" i="33"/>
  <c r="M16" i="33"/>
  <c r="E16" i="33"/>
  <c r="C16" i="33"/>
  <c r="D16" i="33" s="1"/>
  <c r="M15" i="33"/>
  <c r="E15" i="33"/>
  <c r="C15" i="33"/>
  <c r="D15" i="33" s="1"/>
  <c r="M14" i="33"/>
  <c r="E14" i="33"/>
  <c r="C14" i="33"/>
  <c r="D14" i="33" s="1"/>
  <c r="M13" i="33"/>
  <c r="E13" i="33"/>
  <c r="C13" i="33"/>
  <c r="D13" i="33" s="1"/>
  <c r="M12" i="33"/>
  <c r="E12" i="33"/>
  <c r="C12" i="33"/>
  <c r="D12" i="33" s="1"/>
  <c r="M11" i="33"/>
  <c r="E11" i="33"/>
  <c r="C11" i="33"/>
  <c r="D11" i="33" s="1"/>
  <c r="M10" i="33"/>
  <c r="E10" i="33"/>
  <c r="C10" i="33"/>
  <c r="D10" i="33" s="1"/>
  <c r="M9" i="33"/>
  <c r="E9" i="33"/>
  <c r="C9" i="33"/>
  <c r="D9" i="33" s="1"/>
  <c r="M8" i="33"/>
  <c r="E8" i="33"/>
  <c r="D8" i="33"/>
  <c r="C8" i="33"/>
  <c r="O9" i="32"/>
  <c r="O10" i="32"/>
  <c r="O11" i="32"/>
  <c r="O12" i="32"/>
  <c r="O13" i="32"/>
  <c r="O14" i="32"/>
  <c r="O15" i="32"/>
  <c r="O16" i="32"/>
  <c r="O17" i="32"/>
  <c r="O18" i="32"/>
  <c r="O19" i="32"/>
  <c r="O8" i="32"/>
  <c r="C26" i="32"/>
  <c r="M19" i="32"/>
  <c r="E19" i="32"/>
  <c r="F19" i="32" s="1"/>
  <c r="C19" i="32"/>
  <c r="D19" i="32" s="1"/>
  <c r="G19" i="32" s="1"/>
  <c r="H19" i="32" s="1"/>
  <c r="K19" i="32" s="1"/>
  <c r="L19" i="32" s="1"/>
  <c r="N19" i="32" s="1"/>
  <c r="M18" i="32"/>
  <c r="E18" i="32"/>
  <c r="F18" i="32" s="1"/>
  <c r="C18" i="32"/>
  <c r="D18" i="32" s="1"/>
  <c r="M17" i="32"/>
  <c r="E17" i="32"/>
  <c r="F17" i="32" s="1"/>
  <c r="C17" i="32"/>
  <c r="D17" i="32" s="1"/>
  <c r="M16" i="32"/>
  <c r="E16" i="32"/>
  <c r="F16" i="32" s="1"/>
  <c r="C16" i="32"/>
  <c r="D16" i="32" s="1"/>
  <c r="G16" i="32" s="1"/>
  <c r="H16" i="32" s="1"/>
  <c r="K16" i="32" s="1"/>
  <c r="L16" i="32" s="1"/>
  <c r="N16" i="32" s="1"/>
  <c r="M15" i="32"/>
  <c r="F15" i="32"/>
  <c r="E15" i="32"/>
  <c r="C15" i="32"/>
  <c r="D15" i="32" s="1"/>
  <c r="G15" i="32" s="1"/>
  <c r="H15" i="32" s="1"/>
  <c r="K15" i="32" s="1"/>
  <c r="L15" i="32" s="1"/>
  <c r="N15" i="32" s="1"/>
  <c r="M14" i="32"/>
  <c r="E14" i="32"/>
  <c r="F14" i="32" s="1"/>
  <c r="C14" i="32"/>
  <c r="D14" i="32" s="1"/>
  <c r="M13" i="32"/>
  <c r="E13" i="32"/>
  <c r="F13" i="32" s="1"/>
  <c r="C13" i="32"/>
  <c r="D13" i="32" s="1"/>
  <c r="M12" i="32"/>
  <c r="E12" i="32"/>
  <c r="F12" i="32" s="1"/>
  <c r="C12" i="32"/>
  <c r="D12" i="32" s="1"/>
  <c r="G12" i="32" s="1"/>
  <c r="H12" i="32" s="1"/>
  <c r="K12" i="32" s="1"/>
  <c r="L12" i="32" s="1"/>
  <c r="N12" i="32" s="1"/>
  <c r="M11" i="32"/>
  <c r="E11" i="32"/>
  <c r="F11" i="32" s="1"/>
  <c r="C11" i="32"/>
  <c r="D11" i="32" s="1"/>
  <c r="G11" i="32" s="1"/>
  <c r="H11" i="32" s="1"/>
  <c r="K11" i="32" s="1"/>
  <c r="L11" i="32" s="1"/>
  <c r="N11" i="32" s="1"/>
  <c r="M10" i="32"/>
  <c r="E10" i="32"/>
  <c r="F10" i="32" s="1"/>
  <c r="C10" i="32"/>
  <c r="D10" i="32" s="1"/>
  <c r="G10" i="32" s="1"/>
  <c r="H10" i="32" s="1"/>
  <c r="K10" i="32" s="1"/>
  <c r="L10" i="32" s="1"/>
  <c r="N10" i="32" s="1"/>
  <c r="M9" i="32"/>
  <c r="E9" i="32"/>
  <c r="F9" i="32" s="1"/>
  <c r="C9" i="32"/>
  <c r="D9" i="32" s="1"/>
  <c r="G9" i="32" s="1"/>
  <c r="H9" i="32" s="1"/>
  <c r="K9" i="32" s="1"/>
  <c r="L9" i="32" s="1"/>
  <c r="N9" i="32" s="1"/>
  <c r="M8" i="32"/>
  <c r="F8" i="32"/>
  <c r="E8" i="32"/>
  <c r="C8" i="32"/>
  <c r="D8" i="32" s="1"/>
  <c r="G8" i="32" s="1"/>
  <c r="H8" i="32" s="1"/>
  <c r="K8" i="32" s="1"/>
  <c r="L8" i="32" s="1"/>
  <c r="N8" i="32" s="1"/>
  <c r="F11" i="33" l="1"/>
  <c r="F13" i="33"/>
  <c r="G13" i="33" s="1"/>
  <c r="H13" i="33" s="1"/>
  <c r="K13" i="33" s="1"/>
  <c r="L13" i="33" s="1"/>
  <c r="N13" i="33" s="1"/>
  <c r="O13" i="33" s="1"/>
  <c r="F12" i="33"/>
  <c r="G8" i="33"/>
  <c r="H8" i="33" s="1"/>
  <c r="K8" i="33" s="1"/>
  <c r="L8" i="33" s="1"/>
  <c r="N8" i="33" s="1"/>
  <c r="O8" i="33" s="1"/>
  <c r="F17" i="33"/>
  <c r="G17" i="33" s="1"/>
  <c r="H17" i="33" s="1"/>
  <c r="K17" i="33" s="1"/>
  <c r="L17" i="33" s="1"/>
  <c r="N17" i="33" s="1"/>
  <c r="O17" i="33" s="1"/>
  <c r="F16" i="33"/>
  <c r="F14" i="33"/>
  <c r="G14" i="33" s="1"/>
  <c r="H14" i="33" s="1"/>
  <c r="K14" i="33" s="1"/>
  <c r="L14" i="33" s="1"/>
  <c r="N14" i="33" s="1"/>
  <c r="O14" i="33" s="1"/>
  <c r="F10" i="33"/>
  <c r="G10" i="33" s="1"/>
  <c r="H10" i="33" s="1"/>
  <c r="K10" i="33" s="1"/>
  <c r="L10" i="33" s="1"/>
  <c r="N10" i="33" s="1"/>
  <c r="O10" i="33" s="1"/>
  <c r="G15" i="33"/>
  <c r="H15" i="33" s="1"/>
  <c r="K15" i="33" s="1"/>
  <c r="L15" i="33" s="1"/>
  <c r="N15" i="33" s="1"/>
  <c r="O15" i="33" s="1"/>
  <c r="G19" i="33"/>
  <c r="H19" i="33" s="1"/>
  <c r="K19" i="33" s="1"/>
  <c r="L19" i="33" s="1"/>
  <c r="N19" i="33" s="1"/>
  <c r="O19" i="33" s="1"/>
  <c r="F9" i="33"/>
  <c r="G9" i="33" s="1"/>
  <c r="H9" i="33" s="1"/>
  <c r="K9" i="33" s="1"/>
  <c r="L9" i="33" s="1"/>
  <c r="N9" i="33" s="1"/>
  <c r="O9" i="33" s="1"/>
  <c r="F18" i="33"/>
  <c r="G18" i="33" s="1"/>
  <c r="H18" i="33" s="1"/>
  <c r="K18" i="33" s="1"/>
  <c r="L18" i="33" s="1"/>
  <c r="N18" i="33" s="1"/>
  <c r="O18" i="33" s="1"/>
  <c r="F19" i="33"/>
  <c r="G11" i="33"/>
  <c r="H11" i="33" s="1"/>
  <c r="K11" i="33" s="1"/>
  <c r="L11" i="33" s="1"/>
  <c r="N11" i="33" s="1"/>
  <c r="O11" i="33" s="1"/>
  <c r="F15" i="33"/>
  <c r="G12" i="33"/>
  <c r="H12" i="33" s="1"/>
  <c r="K12" i="33" s="1"/>
  <c r="L12" i="33" s="1"/>
  <c r="N12" i="33" s="1"/>
  <c r="O12" i="33" s="1"/>
  <c r="G16" i="33"/>
  <c r="H16" i="33" s="1"/>
  <c r="K16" i="33" s="1"/>
  <c r="L16" i="33" s="1"/>
  <c r="N16" i="33" s="1"/>
  <c r="O16" i="33" s="1"/>
  <c r="G17" i="32"/>
  <c r="H17" i="32" s="1"/>
  <c r="K17" i="32" s="1"/>
  <c r="L17" i="32" s="1"/>
  <c r="N17" i="32" s="1"/>
  <c r="G18" i="32"/>
  <c r="H18" i="32" s="1"/>
  <c r="K18" i="32" s="1"/>
  <c r="L18" i="32" s="1"/>
  <c r="N18" i="32" s="1"/>
  <c r="G14" i="32"/>
  <c r="H14" i="32" s="1"/>
  <c r="K14" i="32" s="1"/>
  <c r="L14" i="32" s="1"/>
  <c r="N14" i="32" s="1"/>
  <c r="G13" i="32"/>
  <c r="H13" i="32" s="1"/>
  <c r="K13" i="32" s="1"/>
  <c r="L13" i="32" s="1"/>
  <c r="N13" i="32" s="1"/>
  <c r="O27" i="18" l="1"/>
  <c r="O26" i="18"/>
  <c r="O25" i="18"/>
  <c r="O24" i="18"/>
  <c r="O28" i="18"/>
  <c r="O29" i="18"/>
  <c r="O30" i="18"/>
  <c r="O31" i="18"/>
  <c r="O32" i="18"/>
  <c r="O33" i="18"/>
  <c r="O34" i="18"/>
  <c r="O35" i="18"/>
  <c r="H25" i="26" l="1"/>
  <c r="C26" i="31" l="1"/>
  <c r="M19" i="31"/>
  <c r="E19" i="31"/>
  <c r="F19" i="31" s="1"/>
  <c r="C19" i="31"/>
  <c r="D19" i="31" s="1"/>
  <c r="G19" i="31" s="1"/>
  <c r="H19" i="31" s="1"/>
  <c r="K19" i="31" s="1"/>
  <c r="L19" i="31" s="1"/>
  <c r="N19" i="31" s="1"/>
  <c r="O19" i="31" s="1"/>
  <c r="M18" i="31"/>
  <c r="E18" i="31"/>
  <c r="F18" i="31" s="1"/>
  <c r="D18" i="31"/>
  <c r="G18" i="31" s="1"/>
  <c r="H18" i="31" s="1"/>
  <c r="K18" i="31" s="1"/>
  <c r="L18" i="31" s="1"/>
  <c r="N18" i="31" s="1"/>
  <c r="O18" i="31" s="1"/>
  <c r="C18" i="31"/>
  <c r="M17" i="31"/>
  <c r="E17" i="31"/>
  <c r="F17" i="31" s="1"/>
  <c r="G17" i="31" s="1"/>
  <c r="H17" i="31" s="1"/>
  <c r="K17" i="31" s="1"/>
  <c r="L17" i="31" s="1"/>
  <c r="N17" i="31" s="1"/>
  <c r="O17" i="31" s="1"/>
  <c r="D17" i="31"/>
  <c r="C17" i="31"/>
  <c r="M16" i="31"/>
  <c r="E16" i="31"/>
  <c r="F16" i="31" s="1"/>
  <c r="C16" i="31"/>
  <c r="D16" i="31" s="1"/>
  <c r="G16" i="31" s="1"/>
  <c r="H16" i="31" s="1"/>
  <c r="K16" i="31" s="1"/>
  <c r="L16" i="31" s="1"/>
  <c r="N16" i="31" s="1"/>
  <c r="O16" i="31" s="1"/>
  <c r="M15" i="31"/>
  <c r="F15" i="31"/>
  <c r="E15" i="31"/>
  <c r="C15" i="31"/>
  <c r="D15" i="31" s="1"/>
  <c r="G15" i="31" s="1"/>
  <c r="H15" i="31" s="1"/>
  <c r="K15" i="31" s="1"/>
  <c r="L15" i="31" s="1"/>
  <c r="N15" i="31" s="1"/>
  <c r="O15" i="31" s="1"/>
  <c r="M14" i="31"/>
  <c r="F14" i="31"/>
  <c r="E14" i="31"/>
  <c r="C14" i="31"/>
  <c r="D14" i="31" s="1"/>
  <c r="G14" i="31" s="1"/>
  <c r="H14" i="31" s="1"/>
  <c r="K14" i="31" s="1"/>
  <c r="L14" i="31" s="1"/>
  <c r="N14" i="31" s="1"/>
  <c r="O14" i="31" s="1"/>
  <c r="M13" i="31"/>
  <c r="E13" i="31"/>
  <c r="F13" i="31" s="1"/>
  <c r="C13" i="31"/>
  <c r="D13" i="31" s="1"/>
  <c r="G13" i="31" s="1"/>
  <c r="H13" i="31" s="1"/>
  <c r="K13" i="31" s="1"/>
  <c r="L13" i="31" s="1"/>
  <c r="N13" i="31" s="1"/>
  <c r="O13" i="31" s="1"/>
  <c r="M12" i="31"/>
  <c r="F12" i="31"/>
  <c r="E12" i="31"/>
  <c r="C12" i="31"/>
  <c r="D12" i="31" s="1"/>
  <c r="G12" i="31" s="1"/>
  <c r="H12" i="31" s="1"/>
  <c r="K12" i="31" s="1"/>
  <c r="L12" i="31" s="1"/>
  <c r="N12" i="31" s="1"/>
  <c r="O12" i="31" s="1"/>
  <c r="M11" i="31"/>
  <c r="F11" i="31"/>
  <c r="E11" i="31"/>
  <c r="C11" i="31"/>
  <c r="D11" i="31" s="1"/>
  <c r="G11" i="31" s="1"/>
  <c r="H11" i="31" s="1"/>
  <c r="K11" i="31" s="1"/>
  <c r="L11" i="31" s="1"/>
  <c r="N11" i="31" s="1"/>
  <c r="O11" i="31" s="1"/>
  <c r="M10" i="31"/>
  <c r="E10" i="31"/>
  <c r="F10" i="31" s="1"/>
  <c r="C10" i="31"/>
  <c r="D10" i="31" s="1"/>
  <c r="G10" i="31" s="1"/>
  <c r="H10" i="31" s="1"/>
  <c r="K10" i="31" s="1"/>
  <c r="L10" i="31" s="1"/>
  <c r="N10" i="31" s="1"/>
  <c r="O10" i="31" s="1"/>
  <c r="M9" i="31"/>
  <c r="E9" i="31"/>
  <c r="F9" i="31" s="1"/>
  <c r="C9" i="31"/>
  <c r="D9" i="31" s="1"/>
  <c r="M8" i="31"/>
  <c r="E8" i="31"/>
  <c r="F8" i="31" s="1"/>
  <c r="C8" i="31"/>
  <c r="D8" i="31" s="1"/>
  <c r="G8" i="31" s="1"/>
  <c r="H8" i="31" s="1"/>
  <c r="K8" i="31" s="1"/>
  <c r="L8" i="31" s="1"/>
  <c r="N8" i="31" s="1"/>
  <c r="O8" i="31" s="1"/>
  <c r="C26" i="30"/>
  <c r="F19" i="30" s="1"/>
  <c r="M19" i="30"/>
  <c r="E19" i="30"/>
  <c r="C19" i="30"/>
  <c r="D19" i="30" s="1"/>
  <c r="G19" i="30" s="1"/>
  <c r="H19" i="30" s="1"/>
  <c r="K19" i="30" s="1"/>
  <c r="L19" i="30" s="1"/>
  <c r="N19" i="30" s="1"/>
  <c r="M18" i="30"/>
  <c r="E18" i="30"/>
  <c r="F18" i="30" s="1"/>
  <c r="D18" i="30"/>
  <c r="C18" i="30"/>
  <c r="M17" i="30"/>
  <c r="E17" i="30"/>
  <c r="C17" i="30"/>
  <c r="D17" i="30" s="1"/>
  <c r="M16" i="30"/>
  <c r="E16" i="30"/>
  <c r="C16" i="30"/>
  <c r="D16" i="30" s="1"/>
  <c r="M15" i="30"/>
  <c r="E15" i="30"/>
  <c r="F15" i="30" s="1"/>
  <c r="C15" i="30"/>
  <c r="D15" i="30" s="1"/>
  <c r="M14" i="30"/>
  <c r="E14" i="30"/>
  <c r="C14" i="30"/>
  <c r="D14" i="30" s="1"/>
  <c r="M13" i="30"/>
  <c r="F13" i="30"/>
  <c r="E13" i="30"/>
  <c r="C13" i="30"/>
  <c r="D13" i="30" s="1"/>
  <c r="G13" i="30" s="1"/>
  <c r="H13" i="30" s="1"/>
  <c r="K13" i="30" s="1"/>
  <c r="L13" i="30" s="1"/>
  <c r="N13" i="30" s="1"/>
  <c r="M12" i="30"/>
  <c r="E12" i="30"/>
  <c r="F12" i="30" s="1"/>
  <c r="C12" i="30"/>
  <c r="D12" i="30" s="1"/>
  <c r="M11" i="30"/>
  <c r="E11" i="30"/>
  <c r="C11" i="30"/>
  <c r="D11" i="30" s="1"/>
  <c r="M10" i="30"/>
  <c r="E10" i="30"/>
  <c r="F10" i="30" s="1"/>
  <c r="D10" i="30"/>
  <c r="C10" i="30"/>
  <c r="M9" i="30"/>
  <c r="E9" i="30"/>
  <c r="C9" i="30"/>
  <c r="D9" i="30" s="1"/>
  <c r="M8" i="30"/>
  <c r="E8" i="30"/>
  <c r="C8" i="30"/>
  <c r="D8" i="30" s="1"/>
  <c r="C25" i="29"/>
  <c r="C26" i="29" s="1"/>
  <c r="M19" i="29"/>
  <c r="E19" i="29"/>
  <c r="C19" i="29"/>
  <c r="D19" i="29" s="1"/>
  <c r="M18" i="29"/>
  <c r="E18" i="29"/>
  <c r="D18" i="29"/>
  <c r="C18" i="29"/>
  <c r="M17" i="29"/>
  <c r="E17" i="29"/>
  <c r="C17" i="29"/>
  <c r="D17" i="29" s="1"/>
  <c r="M16" i="29"/>
  <c r="E16" i="29"/>
  <c r="C16" i="29"/>
  <c r="D16" i="29" s="1"/>
  <c r="M15" i="29"/>
  <c r="E15" i="29"/>
  <c r="C15" i="29"/>
  <c r="D15" i="29" s="1"/>
  <c r="M14" i="29"/>
  <c r="E14" i="29"/>
  <c r="C14" i="29"/>
  <c r="D14" i="29" s="1"/>
  <c r="M13" i="29"/>
  <c r="E13" i="29"/>
  <c r="C13" i="29"/>
  <c r="D13" i="29" s="1"/>
  <c r="M12" i="29"/>
  <c r="E12" i="29"/>
  <c r="C12" i="29"/>
  <c r="D12" i="29" s="1"/>
  <c r="M11" i="29"/>
  <c r="E11" i="29"/>
  <c r="D11" i="29"/>
  <c r="C11" i="29"/>
  <c r="M10" i="29"/>
  <c r="E10" i="29"/>
  <c r="C10" i="29"/>
  <c r="D10" i="29" s="1"/>
  <c r="M9" i="29"/>
  <c r="E9" i="29"/>
  <c r="C9" i="29"/>
  <c r="D9" i="29" s="1"/>
  <c r="M8" i="29"/>
  <c r="E8" i="29"/>
  <c r="C8" i="29"/>
  <c r="D8" i="29" s="1"/>
  <c r="G9" i="31" l="1"/>
  <c r="H9" i="31" s="1"/>
  <c r="K9" i="31" s="1"/>
  <c r="L9" i="31" s="1"/>
  <c r="N9" i="31" s="1"/>
  <c r="O9" i="31" s="1"/>
  <c r="G12" i="30"/>
  <c r="H12" i="30" s="1"/>
  <c r="K12" i="30" s="1"/>
  <c r="L12" i="30" s="1"/>
  <c r="N12" i="30" s="1"/>
  <c r="G10" i="30"/>
  <c r="H10" i="30" s="1"/>
  <c r="K10" i="30" s="1"/>
  <c r="L10" i="30" s="1"/>
  <c r="N10" i="30" s="1"/>
  <c r="G18" i="30"/>
  <c r="H18" i="30" s="1"/>
  <c r="K18" i="30" s="1"/>
  <c r="L18" i="30" s="1"/>
  <c r="N18" i="30" s="1"/>
  <c r="G15" i="30"/>
  <c r="H15" i="30" s="1"/>
  <c r="K15" i="30" s="1"/>
  <c r="L15" i="30" s="1"/>
  <c r="N15" i="30" s="1"/>
  <c r="F9" i="30"/>
  <c r="G9" i="30" s="1"/>
  <c r="H9" i="30" s="1"/>
  <c r="K9" i="30" s="1"/>
  <c r="L9" i="30" s="1"/>
  <c r="N9" i="30" s="1"/>
  <c r="F17" i="30"/>
  <c r="G17" i="30" s="1"/>
  <c r="H17" i="30" s="1"/>
  <c r="K17" i="30" s="1"/>
  <c r="L17" i="30" s="1"/>
  <c r="N17" i="30" s="1"/>
  <c r="F14" i="30"/>
  <c r="G14" i="30" s="1"/>
  <c r="H14" i="30" s="1"/>
  <c r="K14" i="30" s="1"/>
  <c r="L14" i="30" s="1"/>
  <c r="N14" i="30" s="1"/>
  <c r="F11" i="30"/>
  <c r="G11" i="30" s="1"/>
  <c r="H11" i="30" s="1"/>
  <c r="K11" i="30" s="1"/>
  <c r="L11" i="30" s="1"/>
  <c r="N11" i="30" s="1"/>
  <c r="F8" i="30"/>
  <c r="G8" i="30" s="1"/>
  <c r="H8" i="30" s="1"/>
  <c r="K8" i="30" s="1"/>
  <c r="L8" i="30" s="1"/>
  <c r="N8" i="30" s="1"/>
  <c r="F16" i="30"/>
  <c r="G16" i="30" s="1"/>
  <c r="H16" i="30" s="1"/>
  <c r="K16" i="30" s="1"/>
  <c r="L16" i="30" s="1"/>
  <c r="N16" i="30" s="1"/>
  <c r="F18" i="29"/>
  <c r="G18" i="29" s="1"/>
  <c r="H18" i="29" s="1"/>
  <c r="K18" i="29" s="1"/>
  <c r="L18" i="29" s="1"/>
  <c r="N18" i="29" s="1"/>
  <c r="O18" i="29" s="1"/>
  <c r="F14" i="29"/>
  <c r="G14" i="29" s="1"/>
  <c r="H14" i="29" s="1"/>
  <c r="K14" i="29" s="1"/>
  <c r="L14" i="29" s="1"/>
  <c r="N14" i="29" s="1"/>
  <c r="O14" i="29" s="1"/>
  <c r="F15" i="29"/>
  <c r="G15" i="29" s="1"/>
  <c r="H15" i="29" s="1"/>
  <c r="K15" i="29" s="1"/>
  <c r="L15" i="29" s="1"/>
  <c r="N15" i="29" s="1"/>
  <c r="O15" i="29" s="1"/>
  <c r="F12" i="29"/>
  <c r="G12" i="29" s="1"/>
  <c r="H12" i="29" s="1"/>
  <c r="K12" i="29" s="1"/>
  <c r="L12" i="29" s="1"/>
  <c r="N12" i="29" s="1"/>
  <c r="O12" i="29" s="1"/>
  <c r="F9" i="29"/>
  <c r="G9" i="29" s="1"/>
  <c r="H9" i="29" s="1"/>
  <c r="K9" i="29" s="1"/>
  <c r="L9" i="29" s="1"/>
  <c r="N9" i="29" s="1"/>
  <c r="O9" i="29" s="1"/>
  <c r="F11" i="29"/>
  <c r="G11" i="29" s="1"/>
  <c r="H11" i="29" s="1"/>
  <c r="K11" i="29" s="1"/>
  <c r="L11" i="29" s="1"/>
  <c r="N11" i="29" s="1"/>
  <c r="O11" i="29" s="1"/>
  <c r="F8" i="29"/>
  <c r="G8" i="29" s="1"/>
  <c r="H8" i="29" s="1"/>
  <c r="K8" i="29" s="1"/>
  <c r="L8" i="29" s="1"/>
  <c r="N8" i="29" s="1"/>
  <c r="O8" i="29" s="1"/>
  <c r="F19" i="29"/>
  <c r="G19" i="29" s="1"/>
  <c r="H19" i="29" s="1"/>
  <c r="K19" i="29" s="1"/>
  <c r="L19" i="29" s="1"/>
  <c r="N19" i="29" s="1"/>
  <c r="O19" i="29" s="1"/>
  <c r="F16" i="29"/>
  <c r="G16" i="29" s="1"/>
  <c r="H16" i="29" s="1"/>
  <c r="K16" i="29" s="1"/>
  <c r="L16" i="29" s="1"/>
  <c r="N16" i="29" s="1"/>
  <c r="O16" i="29" s="1"/>
  <c r="F13" i="29"/>
  <c r="G13" i="29" s="1"/>
  <c r="H13" i="29" s="1"/>
  <c r="K13" i="29" s="1"/>
  <c r="L13" i="29" s="1"/>
  <c r="N13" i="29" s="1"/>
  <c r="O13" i="29" s="1"/>
  <c r="F17" i="29"/>
  <c r="G17" i="29" s="1"/>
  <c r="H17" i="29" s="1"/>
  <c r="K17" i="29" s="1"/>
  <c r="L17" i="29" s="1"/>
  <c r="N17" i="29" s="1"/>
  <c r="O17" i="29" s="1"/>
  <c r="F10" i="29"/>
  <c r="G10" i="29" s="1"/>
  <c r="H10" i="29" s="1"/>
  <c r="K10" i="29" s="1"/>
  <c r="L10" i="29" s="1"/>
  <c r="N10" i="29" s="1"/>
  <c r="O10" i="29" s="1"/>
  <c r="C25" i="28" l="1"/>
  <c r="C26" i="28" s="1"/>
  <c r="M19" i="28"/>
  <c r="E19" i="28"/>
  <c r="C19" i="28"/>
  <c r="D19" i="28" s="1"/>
  <c r="M18" i="28"/>
  <c r="E18" i="28"/>
  <c r="C18" i="28"/>
  <c r="D18" i="28" s="1"/>
  <c r="M17" i="28"/>
  <c r="E17" i="28"/>
  <c r="C17" i="28"/>
  <c r="D17" i="28" s="1"/>
  <c r="M16" i="28"/>
  <c r="E16" i="28"/>
  <c r="C16" i="28"/>
  <c r="D16" i="28" s="1"/>
  <c r="M15" i="28"/>
  <c r="E15" i="28"/>
  <c r="C15" i="28"/>
  <c r="D15" i="28" s="1"/>
  <c r="M14" i="28"/>
  <c r="E14" i="28"/>
  <c r="C14" i="28"/>
  <c r="D14" i="28" s="1"/>
  <c r="M13" i="28"/>
  <c r="E13" i="28"/>
  <c r="C13" i="28"/>
  <c r="D13" i="28" s="1"/>
  <c r="M12" i="28"/>
  <c r="E12" i="28"/>
  <c r="C12" i="28"/>
  <c r="D12" i="28" s="1"/>
  <c r="M11" i="28"/>
  <c r="E11" i="28"/>
  <c r="D11" i="28"/>
  <c r="C11" i="28"/>
  <c r="M10" i="28"/>
  <c r="E10" i="28"/>
  <c r="C10" i="28"/>
  <c r="D10" i="28" s="1"/>
  <c r="M9" i="28"/>
  <c r="E9" i="28"/>
  <c r="C9" i="28"/>
  <c r="D9" i="28" s="1"/>
  <c r="M8" i="28"/>
  <c r="E8" i="28"/>
  <c r="C8" i="28"/>
  <c r="D8" i="28" s="1"/>
  <c r="D25" i="27"/>
  <c r="D26" i="27" s="1"/>
  <c r="N19" i="27"/>
  <c r="F19" i="27"/>
  <c r="D19" i="27"/>
  <c r="E19" i="27" s="1"/>
  <c r="N18" i="27"/>
  <c r="F18" i="27"/>
  <c r="D18" i="27"/>
  <c r="E18" i="27" s="1"/>
  <c r="N17" i="27"/>
  <c r="F17" i="27"/>
  <c r="E17" i="27"/>
  <c r="D17" i="27"/>
  <c r="N16" i="27"/>
  <c r="F16" i="27"/>
  <c r="D16" i="27"/>
  <c r="E16" i="27" s="1"/>
  <c r="N15" i="27"/>
  <c r="F15" i="27"/>
  <c r="D15" i="27"/>
  <c r="E15" i="27" s="1"/>
  <c r="N14" i="27"/>
  <c r="F14" i="27"/>
  <c r="D14" i="27"/>
  <c r="E14" i="27" s="1"/>
  <c r="N13" i="27"/>
  <c r="F13" i="27"/>
  <c r="E13" i="27"/>
  <c r="D13" i="27"/>
  <c r="N12" i="27"/>
  <c r="F12" i="27"/>
  <c r="D12" i="27"/>
  <c r="E12" i="27" s="1"/>
  <c r="N11" i="27"/>
  <c r="F11" i="27"/>
  <c r="D11" i="27"/>
  <c r="E11" i="27" s="1"/>
  <c r="N10" i="27"/>
  <c r="F10" i="27"/>
  <c r="D10" i="27"/>
  <c r="E10" i="27" s="1"/>
  <c r="N9" i="27"/>
  <c r="F9" i="27"/>
  <c r="D9" i="27"/>
  <c r="E9" i="27" s="1"/>
  <c r="N8" i="27"/>
  <c r="F8" i="27"/>
  <c r="E8" i="27"/>
  <c r="D8" i="27"/>
  <c r="G17" i="28" l="1"/>
  <c r="H17" i="28" s="1"/>
  <c r="K17" i="28" s="1"/>
  <c r="L17" i="28" s="1"/>
  <c r="N17" i="28" s="1"/>
  <c r="G13" i="28"/>
  <c r="H13" i="28" s="1"/>
  <c r="K13" i="28" s="1"/>
  <c r="L13" i="28" s="1"/>
  <c r="N13" i="28" s="1"/>
  <c r="G19" i="28"/>
  <c r="H19" i="28" s="1"/>
  <c r="K19" i="28" s="1"/>
  <c r="L19" i="28" s="1"/>
  <c r="N19" i="28" s="1"/>
  <c r="G9" i="28"/>
  <c r="H9" i="28" s="1"/>
  <c r="K9" i="28" s="1"/>
  <c r="L9" i="28" s="1"/>
  <c r="N9" i="28" s="1"/>
  <c r="F14" i="28"/>
  <c r="G14" i="28" s="1"/>
  <c r="H14" i="28" s="1"/>
  <c r="K14" i="28" s="1"/>
  <c r="L14" i="28" s="1"/>
  <c r="N14" i="28" s="1"/>
  <c r="F11" i="28"/>
  <c r="G11" i="28" s="1"/>
  <c r="H11" i="28" s="1"/>
  <c r="K11" i="28" s="1"/>
  <c r="L11" i="28" s="1"/>
  <c r="N11" i="28" s="1"/>
  <c r="F8" i="28"/>
  <c r="G8" i="28" s="1"/>
  <c r="H8" i="28" s="1"/>
  <c r="K8" i="28" s="1"/>
  <c r="L8" i="28" s="1"/>
  <c r="N8" i="28" s="1"/>
  <c r="F12" i="28"/>
  <c r="G12" i="28" s="1"/>
  <c r="H12" i="28" s="1"/>
  <c r="K12" i="28" s="1"/>
  <c r="L12" i="28" s="1"/>
  <c r="N12" i="28" s="1"/>
  <c r="F19" i="28"/>
  <c r="F13" i="28"/>
  <c r="F17" i="28"/>
  <c r="F10" i="28"/>
  <c r="G10" i="28" s="1"/>
  <c r="H10" i="28" s="1"/>
  <c r="K10" i="28" s="1"/>
  <c r="L10" i="28" s="1"/>
  <c r="N10" i="28" s="1"/>
  <c r="F18" i="28"/>
  <c r="G18" i="28" s="1"/>
  <c r="H18" i="28" s="1"/>
  <c r="K18" i="28" s="1"/>
  <c r="L18" i="28" s="1"/>
  <c r="N18" i="28" s="1"/>
  <c r="F15" i="28"/>
  <c r="G15" i="28" s="1"/>
  <c r="H15" i="28" s="1"/>
  <c r="K15" i="28" s="1"/>
  <c r="L15" i="28" s="1"/>
  <c r="N15" i="28" s="1"/>
  <c r="F9" i="28"/>
  <c r="F16" i="28"/>
  <c r="G16" i="28" s="1"/>
  <c r="H16" i="28" s="1"/>
  <c r="K16" i="28" s="1"/>
  <c r="L16" i="28" s="1"/>
  <c r="N16" i="28" s="1"/>
  <c r="H19" i="27"/>
  <c r="I19" i="27" s="1"/>
  <c r="L19" i="27" s="1"/>
  <c r="M19" i="27" s="1"/>
  <c r="O19" i="27" s="1"/>
  <c r="P19" i="27" s="1"/>
  <c r="H10" i="27"/>
  <c r="I10" i="27" s="1"/>
  <c r="L10" i="27" s="1"/>
  <c r="M10" i="27" s="1"/>
  <c r="O10" i="27" s="1"/>
  <c r="P10" i="27" s="1"/>
  <c r="G17" i="27"/>
  <c r="H17" i="27" s="1"/>
  <c r="I17" i="27" s="1"/>
  <c r="L17" i="27" s="1"/>
  <c r="M17" i="27" s="1"/>
  <c r="O17" i="27" s="1"/>
  <c r="P17" i="27" s="1"/>
  <c r="G14" i="27"/>
  <c r="H14" i="27" s="1"/>
  <c r="I14" i="27" s="1"/>
  <c r="L14" i="27" s="1"/>
  <c r="M14" i="27" s="1"/>
  <c r="O14" i="27" s="1"/>
  <c r="P14" i="27" s="1"/>
  <c r="G11" i="27"/>
  <c r="H11" i="27" s="1"/>
  <c r="I11" i="27" s="1"/>
  <c r="L11" i="27" s="1"/>
  <c r="M11" i="27" s="1"/>
  <c r="O11" i="27" s="1"/>
  <c r="P11" i="27" s="1"/>
  <c r="G8" i="27"/>
  <c r="H8" i="27" s="1"/>
  <c r="I8" i="27" s="1"/>
  <c r="L8" i="27" s="1"/>
  <c r="M8" i="27" s="1"/>
  <c r="O8" i="27" s="1"/>
  <c r="P8" i="27" s="1"/>
  <c r="G12" i="27"/>
  <c r="H12" i="27" s="1"/>
  <c r="I12" i="27" s="1"/>
  <c r="L12" i="27" s="1"/>
  <c r="M12" i="27" s="1"/>
  <c r="O12" i="27" s="1"/>
  <c r="P12" i="27" s="1"/>
  <c r="G13" i="27"/>
  <c r="H13" i="27" s="1"/>
  <c r="I13" i="27" s="1"/>
  <c r="L13" i="27" s="1"/>
  <c r="M13" i="27" s="1"/>
  <c r="O13" i="27" s="1"/>
  <c r="P13" i="27" s="1"/>
  <c r="G18" i="27"/>
  <c r="H18" i="27" s="1"/>
  <c r="I18" i="27" s="1"/>
  <c r="L18" i="27" s="1"/>
  <c r="M18" i="27" s="1"/>
  <c r="O18" i="27" s="1"/>
  <c r="P18" i="27" s="1"/>
  <c r="G16" i="27"/>
  <c r="H16" i="27" s="1"/>
  <c r="I16" i="27" s="1"/>
  <c r="L16" i="27" s="1"/>
  <c r="M16" i="27" s="1"/>
  <c r="O16" i="27" s="1"/>
  <c r="P16" i="27" s="1"/>
  <c r="G10" i="27"/>
  <c r="G15" i="27"/>
  <c r="G9" i="27"/>
  <c r="H9" i="27" s="1"/>
  <c r="I9" i="27" s="1"/>
  <c r="L9" i="27" s="1"/>
  <c r="M9" i="27" s="1"/>
  <c r="O9" i="27" s="1"/>
  <c r="P9" i="27" s="1"/>
  <c r="G19" i="27"/>
  <c r="H15" i="27"/>
  <c r="I15" i="27" s="1"/>
  <c r="L15" i="27" s="1"/>
  <c r="M15" i="27" s="1"/>
  <c r="O15" i="27" s="1"/>
  <c r="P15" i="27" s="1"/>
  <c r="D27" i="26"/>
  <c r="D28" i="26" s="1"/>
  <c r="N21" i="26"/>
  <c r="F21" i="26"/>
  <c r="E21" i="26"/>
  <c r="D21" i="26"/>
  <c r="N20" i="26"/>
  <c r="F20" i="26"/>
  <c r="D20" i="26"/>
  <c r="E20" i="26" s="1"/>
  <c r="N19" i="26"/>
  <c r="F19" i="26"/>
  <c r="D19" i="26"/>
  <c r="E19" i="26" s="1"/>
  <c r="N18" i="26"/>
  <c r="F18" i="26"/>
  <c r="D18" i="26"/>
  <c r="E18" i="26" s="1"/>
  <c r="N17" i="26"/>
  <c r="F17" i="26"/>
  <c r="D17" i="26"/>
  <c r="E17" i="26" s="1"/>
  <c r="N16" i="26"/>
  <c r="F16" i="26"/>
  <c r="D16" i="26"/>
  <c r="E16" i="26" s="1"/>
  <c r="N15" i="26"/>
  <c r="F15" i="26"/>
  <c r="D15" i="26"/>
  <c r="E15" i="26" s="1"/>
  <c r="N14" i="26"/>
  <c r="F14" i="26"/>
  <c r="D14" i="26"/>
  <c r="E14" i="26" s="1"/>
  <c r="N13" i="26"/>
  <c r="F13" i="26"/>
  <c r="E13" i="26"/>
  <c r="D13" i="26"/>
  <c r="N12" i="26"/>
  <c r="F12" i="26"/>
  <c r="D12" i="26"/>
  <c r="E12" i="26" s="1"/>
  <c r="N11" i="26"/>
  <c r="F11" i="26"/>
  <c r="D11" i="26"/>
  <c r="E11" i="26" s="1"/>
  <c r="N10" i="26"/>
  <c r="F10" i="26"/>
  <c r="D10" i="26"/>
  <c r="E10" i="26" s="1"/>
  <c r="G14" i="26" l="1"/>
  <c r="H14" i="26" s="1"/>
  <c r="I14" i="26" s="1"/>
  <c r="L14" i="26" s="1"/>
  <c r="M14" i="26" s="1"/>
  <c r="O14" i="26" s="1"/>
  <c r="G17" i="26"/>
  <c r="H17" i="26" s="1"/>
  <c r="I17" i="26" s="1"/>
  <c r="L17" i="26" s="1"/>
  <c r="M17" i="26" s="1"/>
  <c r="O17" i="26" s="1"/>
  <c r="G20" i="26"/>
  <c r="H20" i="26" s="1"/>
  <c r="I20" i="26" s="1"/>
  <c r="L20" i="26" s="1"/>
  <c r="M20" i="26" s="1"/>
  <c r="O20" i="26" s="1"/>
  <c r="G12" i="26"/>
  <c r="H12" i="26" s="1"/>
  <c r="I12" i="26" s="1"/>
  <c r="L12" i="26" s="1"/>
  <c r="M12" i="26" s="1"/>
  <c r="O12" i="26" s="1"/>
  <c r="G16" i="26"/>
  <c r="H16" i="26" s="1"/>
  <c r="I16" i="26" s="1"/>
  <c r="L16" i="26" s="1"/>
  <c r="M16" i="26" s="1"/>
  <c r="O16" i="26" s="1"/>
  <c r="G18" i="26"/>
  <c r="G10" i="26"/>
  <c r="H10" i="26" s="1"/>
  <c r="I10" i="26" s="1"/>
  <c r="L10" i="26" s="1"/>
  <c r="M10" i="26" s="1"/>
  <c r="O10" i="26" s="1"/>
  <c r="G21" i="26"/>
  <c r="H21" i="26" s="1"/>
  <c r="I21" i="26" s="1"/>
  <c r="L21" i="26" s="1"/>
  <c r="M21" i="26" s="1"/>
  <c r="O21" i="26" s="1"/>
  <c r="G19" i="26"/>
  <c r="H19" i="26" s="1"/>
  <c r="I19" i="26" s="1"/>
  <c r="L19" i="26" s="1"/>
  <c r="M19" i="26" s="1"/>
  <c r="O19" i="26" s="1"/>
  <c r="G11" i="26"/>
  <c r="H11" i="26" s="1"/>
  <c r="I11" i="26" s="1"/>
  <c r="L11" i="26" s="1"/>
  <c r="M11" i="26" s="1"/>
  <c r="O11" i="26" s="1"/>
  <c r="G15" i="26"/>
  <c r="H15" i="26" s="1"/>
  <c r="I15" i="26" s="1"/>
  <c r="L15" i="26" s="1"/>
  <c r="M15" i="26" s="1"/>
  <c r="O15" i="26" s="1"/>
  <c r="G13" i="26"/>
  <c r="H13" i="26" s="1"/>
  <c r="I13" i="26" s="1"/>
  <c r="L13" i="26" s="1"/>
  <c r="M13" i="26" s="1"/>
  <c r="O13" i="26" s="1"/>
  <c r="H18" i="26"/>
  <c r="I18" i="26" s="1"/>
  <c r="L18" i="26" s="1"/>
  <c r="M18" i="26" s="1"/>
  <c r="O18" i="26" s="1"/>
  <c r="D66" i="23"/>
  <c r="K48" i="18" l="1"/>
  <c r="K49" i="18"/>
  <c r="K50" i="18"/>
  <c r="K51" i="18"/>
  <c r="K52" i="18"/>
  <c r="K53" i="18"/>
  <c r="K54" i="18"/>
  <c r="K55" i="18"/>
  <c r="K56" i="18"/>
  <c r="K57" i="18"/>
  <c r="K58" i="18"/>
  <c r="K47" i="18"/>
  <c r="I47" i="16"/>
  <c r="I48" i="16"/>
  <c r="I49" i="16"/>
  <c r="I50" i="16"/>
  <c r="I51" i="16"/>
  <c r="I52" i="16"/>
  <c r="I53" i="16"/>
  <c r="I54" i="16"/>
  <c r="I55" i="16"/>
  <c r="I56" i="16"/>
  <c r="I57" i="16"/>
  <c r="I46" i="16"/>
  <c r="E69" i="24" l="1"/>
  <c r="I69" i="24" s="1"/>
  <c r="E73" i="24"/>
  <c r="I73" i="24" s="1"/>
  <c r="E74" i="24"/>
  <c r="I74" i="24" s="1"/>
  <c r="J49" i="24"/>
  <c r="G67" i="24" s="1"/>
  <c r="K67" i="24" s="1"/>
  <c r="J50" i="24"/>
  <c r="G68" i="24" s="1"/>
  <c r="K68" i="24" s="1"/>
  <c r="J51" i="24"/>
  <c r="G69" i="24" s="1"/>
  <c r="K69" i="24" s="1"/>
  <c r="J52" i="24"/>
  <c r="G70" i="24" s="1"/>
  <c r="K70" i="24" s="1"/>
  <c r="J53" i="24"/>
  <c r="G71" i="24" s="1"/>
  <c r="K71" i="24" s="1"/>
  <c r="J54" i="24"/>
  <c r="G72" i="24" s="1"/>
  <c r="K72" i="24" s="1"/>
  <c r="J55" i="24"/>
  <c r="G73" i="24" s="1"/>
  <c r="K73" i="24" s="1"/>
  <c r="J56" i="24"/>
  <c r="G74" i="24" s="1"/>
  <c r="K74" i="24" s="1"/>
  <c r="J57" i="24"/>
  <c r="G75" i="24" s="1"/>
  <c r="K75" i="24" s="1"/>
  <c r="J58" i="24"/>
  <c r="G76" i="24" s="1"/>
  <c r="K76" i="24" s="1"/>
  <c r="J48" i="24"/>
  <c r="G66" i="24" s="1"/>
  <c r="K66" i="24" s="1"/>
  <c r="J47" i="24"/>
  <c r="G65" i="24" s="1"/>
  <c r="K65" i="24" s="1"/>
  <c r="I54" i="24"/>
  <c r="F72" i="24" s="1"/>
  <c r="J72" i="24" s="1"/>
  <c r="I55" i="24"/>
  <c r="F73" i="24" s="1"/>
  <c r="J73" i="24" s="1"/>
  <c r="I56" i="24"/>
  <c r="F74" i="24" s="1"/>
  <c r="J74" i="24" s="1"/>
  <c r="H49" i="24"/>
  <c r="E67" i="24" s="1"/>
  <c r="I67" i="24" s="1"/>
  <c r="H50" i="24"/>
  <c r="E68" i="24" s="1"/>
  <c r="I68" i="24" s="1"/>
  <c r="H51" i="24"/>
  <c r="H52" i="24"/>
  <c r="E70" i="24" s="1"/>
  <c r="I70" i="24" s="1"/>
  <c r="H53" i="24"/>
  <c r="E71" i="24" s="1"/>
  <c r="I71" i="24" s="1"/>
  <c r="H54" i="24"/>
  <c r="E72" i="24" s="1"/>
  <c r="I72" i="24" s="1"/>
  <c r="H55" i="24"/>
  <c r="H56" i="24"/>
  <c r="H57" i="24"/>
  <c r="E75" i="24" s="1"/>
  <c r="I75" i="24" s="1"/>
  <c r="H58" i="24"/>
  <c r="E76" i="24" s="1"/>
  <c r="I76" i="24" s="1"/>
  <c r="H48" i="24"/>
  <c r="E66" i="24" s="1"/>
  <c r="I66" i="24" s="1"/>
  <c r="H47" i="24"/>
  <c r="E65" i="24" s="1"/>
  <c r="I65" i="24" s="1"/>
  <c r="E48" i="24"/>
  <c r="I48" i="24" s="1"/>
  <c r="F66" i="24" s="1"/>
  <c r="J66" i="24" s="1"/>
  <c r="E49" i="24"/>
  <c r="I49" i="24" s="1"/>
  <c r="F67" i="24" s="1"/>
  <c r="J67" i="24" s="1"/>
  <c r="E50" i="24"/>
  <c r="I50" i="24" s="1"/>
  <c r="F68" i="24" s="1"/>
  <c r="J68" i="24" s="1"/>
  <c r="E51" i="24"/>
  <c r="I51" i="24" s="1"/>
  <c r="F69" i="24" s="1"/>
  <c r="J69" i="24" s="1"/>
  <c r="E52" i="24"/>
  <c r="I52" i="24" s="1"/>
  <c r="F70" i="24" s="1"/>
  <c r="J70" i="24" s="1"/>
  <c r="E53" i="24"/>
  <c r="I53" i="24" s="1"/>
  <c r="F71" i="24" s="1"/>
  <c r="J71" i="24" s="1"/>
  <c r="E54" i="24"/>
  <c r="E55" i="24"/>
  <c r="E56" i="24"/>
  <c r="E57" i="24"/>
  <c r="I57" i="24" s="1"/>
  <c r="F75" i="24" s="1"/>
  <c r="J75" i="24" s="1"/>
  <c r="E58" i="24"/>
  <c r="I58" i="24" s="1"/>
  <c r="F76" i="24" s="1"/>
  <c r="J76" i="24" s="1"/>
  <c r="E47" i="24"/>
  <c r="I47" i="24" s="1"/>
  <c r="F65" i="24" s="1"/>
  <c r="J65" i="24" s="1"/>
  <c r="J34" i="24"/>
  <c r="J35" i="24"/>
  <c r="J36" i="24"/>
  <c r="J37" i="24"/>
  <c r="J38" i="24"/>
  <c r="J39" i="24"/>
  <c r="J40" i="24"/>
  <c r="J41" i="24"/>
  <c r="J42" i="24"/>
  <c r="J43" i="24"/>
  <c r="J44" i="24"/>
  <c r="J33" i="24"/>
  <c r="I34" i="24"/>
  <c r="I35" i="24"/>
  <c r="I36" i="24"/>
  <c r="I37" i="24"/>
  <c r="I38" i="24"/>
  <c r="I39" i="24"/>
  <c r="I40" i="24"/>
  <c r="I41" i="24"/>
  <c r="I42" i="24"/>
  <c r="I43" i="24"/>
  <c r="I44" i="24"/>
  <c r="I33" i="24"/>
  <c r="H34" i="24"/>
  <c r="H35" i="24"/>
  <c r="H36" i="24"/>
  <c r="H37" i="24"/>
  <c r="H38" i="24"/>
  <c r="H39" i="24"/>
  <c r="H40" i="24"/>
  <c r="H41" i="24"/>
  <c r="H42" i="24"/>
  <c r="H43" i="24"/>
  <c r="H44" i="24"/>
  <c r="H33" i="24"/>
  <c r="J20" i="24"/>
  <c r="J21" i="24"/>
  <c r="J22" i="24"/>
  <c r="J23" i="24"/>
  <c r="J24" i="24"/>
  <c r="J25" i="24"/>
  <c r="J26" i="24"/>
  <c r="J27" i="24"/>
  <c r="J28" i="24"/>
  <c r="J29" i="24"/>
  <c r="J30" i="24"/>
  <c r="J19" i="24"/>
  <c r="I20" i="24"/>
  <c r="I21" i="24"/>
  <c r="I22" i="24"/>
  <c r="I23" i="24"/>
  <c r="I24" i="24"/>
  <c r="I25" i="24"/>
  <c r="I26" i="24"/>
  <c r="I27" i="24"/>
  <c r="I28" i="24"/>
  <c r="I29" i="24"/>
  <c r="I30" i="24"/>
  <c r="I19" i="24"/>
  <c r="H20" i="24"/>
  <c r="H21" i="24"/>
  <c r="H22" i="24"/>
  <c r="H23" i="24"/>
  <c r="H24" i="24"/>
  <c r="H25" i="24"/>
  <c r="H26" i="24"/>
  <c r="H27" i="24"/>
  <c r="H28" i="24"/>
  <c r="H29" i="24"/>
  <c r="H30" i="24"/>
  <c r="H19" i="24"/>
  <c r="J6" i="24"/>
  <c r="J7" i="24"/>
  <c r="J8" i="24"/>
  <c r="J9" i="24"/>
  <c r="J10" i="24"/>
  <c r="J11" i="24"/>
  <c r="J12" i="24"/>
  <c r="J13" i="24"/>
  <c r="J14" i="24"/>
  <c r="J15" i="24"/>
  <c r="J16" i="24"/>
  <c r="J5" i="24"/>
  <c r="I6" i="24"/>
  <c r="I7" i="24"/>
  <c r="I8" i="24"/>
  <c r="I9" i="24"/>
  <c r="I10" i="24"/>
  <c r="I11" i="24"/>
  <c r="I12" i="24"/>
  <c r="I13" i="24"/>
  <c r="I14" i="24"/>
  <c r="I15" i="24"/>
  <c r="I16" i="24"/>
  <c r="I5" i="24"/>
  <c r="H6" i="24"/>
  <c r="H7" i="24"/>
  <c r="H8" i="24"/>
  <c r="H9" i="24"/>
  <c r="H10" i="24"/>
  <c r="H11" i="24"/>
  <c r="H12" i="24"/>
  <c r="H13" i="24"/>
  <c r="H14" i="24"/>
  <c r="H15" i="24"/>
  <c r="H16" i="24"/>
  <c r="H5" i="24"/>
  <c r="J68" i="23"/>
  <c r="J69" i="23"/>
  <c r="J70" i="23"/>
  <c r="J71" i="23"/>
  <c r="J72" i="23"/>
  <c r="J73" i="23"/>
  <c r="J74" i="23"/>
  <c r="J75" i="23"/>
  <c r="J76" i="23"/>
  <c r="J67" i="23"/>
  <c r="J66" i="23"/>
  <c r="I68" i="23"/>
  <c r="I69" i="23"/>
  <c r="I70" i="23"/>
  <c r="I71" i="23"/>
  <c r="I72" i="23"/>
  <c r="I73" i="23"/>
  <c r="I74" i="23"/>
  <c r="I75" i="23"/>
  <c r="I76" i="23"/>
  <c r="I77" i="23"/>
  <c r="I67" i="23"/>
  <c r="I66" i="23"/>
  <c r="H68" i="23"/>
  <c r="H69" i="23"/>
  <c r="H70" i="23"/>
  <c r="H71" i="23"/>
  <c r="H72" i="23"/>
  <c r="H73" i="23"/>
  <c r="H74" i="23"/>
  <c r="H75" i="23"/>
  <c r="H76" i="23"/>
  <c r="H77" i="23"/>
  <c r="H67" i="23"/>
  <c r="H66" i="23"/>
  <c r="F67" i="23"/>
  <c r="F68" i="23"/>
  <c r="F69" i="23"/>
  <c r="F70" i="23"/>
  <c r="F71" i="23"/>
  <c r="F72" i="23"/>
  <c r="F73" i="23"/>
  <c r="F74" i="23"/>
  <c r="F75" i="23"/>
  <c r="F76" i="23"/>
  <c r="F77" i="23"/>
  <c r="J77" i="23" s="1"/>
  <c r="F66" i="23"/>
  <c r="E67" i="23"/>
  <c r="E68" i="23"/>
  <c r="E69" i="23"/>
  <c r="E70" i="23"/>
  <c r="E71" i="23"/>
  <c r="E72" i="23"/>
  <c r="E73" i="23"/>
  <c r="E74" i="23"/>
  <c r="E75" i="23"/>
  <c r="E76" i="23"/>
  <c r="E77" i="23"/>
  <c r="E66" i="23"/>
  <c r="D67" i="23"/>
  <c r="D68" i="23"/>
  <c r="D69" i="23"/>
  <c r="D70" i="23"/>
  <c r="D71" i="23"/>
  <c r="D72" i="23"/>
  <c r="D73" i="23"/>
  <c r="D74" i="23"/>
  <c r="D75" i="23"/>
  <c r="D76" i="23"/>
  <c r="D77" i="23"/>
  <c r="J51" i="23"/>
  <c r="J52" i="23"/>
  <c r="J53" i="23"/>
  <c r="J54" i="23"/>
  <c r="J55" i="23"/>
  <c r="J56" i="23"/>
  <c r="J57" i="23"/>
  <c r="J58" i="23"/>
  <c r="J59" i="23"/>
  <c r="J60" i="23"/>
  <c r="J50" i="23"/>
  <c r="J49" i="23"/>
  <c r="I50" i="23"/>
  <c r="I51" i="23"/>
  <c r="I52" i="23"/>
  <c r="I53" i="23"/>
  <c r="I54" i="23"/>
  <c r="I55" i="23"/>
  <c r="I56" i="23"/>
  <c r="I57" i="23"/>
  <c r="I58" i="23"/>
  <c r="I59" i="23"/>
  <c r="I60" i="23"/>
  <c r="I49" i="23"/>
  <c r="H52" i="23"/>
  <c r="H53" i="23"/>
  <c r="H54" i="23"/>
  <c r="H55" i="23"/>
  <c r="H56" i="23"/>
  <c r="H57" i="23"/>
  <c r="H58" i="23"/>
  <c r="H59" i="23"/>
  <c r="H60" i="23"/>
  <c r="H51" i="23"/>
  <c r="H50" i="23"/>
  <c r="H49" i="23"/>
  <c r="E51" i="23"/>
  <c r="E52" i="23"/>
  <c r="E53" i="23"/>
  <c r="E54" i="23"/>
  <c r="E55" i="23"/>
  <c r="E56" i="23"/>
  <c r="E57" i="23"/>
  <c r="E58" i="23"/>
  <c r="E59" i="23"/>
  <c r="E60" i="23"/>
  <c r="E50" i="23"/>
  <c r="E49" i="23"/>
  <c r="D51" i="23"/>
  <c r="D52" i="23"/>
  <c r="D53" i="23"/>
  <c r="D54" i="23"/>
  <c r="D55" i="23"/>
  <c r="D56" i="23"/>
  <c r="D57" i="23"/>
  <c r="D58" i="23"/>
  <c r="D59" i="23"/>
  <c r="D60" i="23"/>
  <c r="D50" i="23"/>
  <c r="D49" i="23"/>
  <c r="J36" i="23"/>
  <c r="J37" i="23"/>
  <c r="J38" i="23"/>
  <c r="J39" i="23"/>
  <c r="J40" i="23"/>
  <c r="J41" i="23"/>
  <c r="J42" i="23"/>
  <c r="J43" i="23"/>
  <c r="J44" i="23"/>
  <c r="J45" i="23"/>
  <c r="J46" i="23"/>
  <c r="J35" i="23"/>
  <c r="I37" i="23"/>
  <c r="I38" i="23"/>
  <c r="I39" i="23"/>
  <c r="I40" i="23"/>
  <c r="I41" i="23"/>
  <c r="I42" i="23"/>
  <c r="I43" i="23"/>
  <c r="I44" i="23"/>
  <c r="I45" i="23"/>
  <c r="I46" i="23"/>
  <c r="I36" i="23"/>
  <c r="I35" i="23"/>
  <c r="H37" i="23"/>
  <c r="H38" i="23"/>
  <c r="H39" i="23"/>
  <c r="H40" i="23"/>
  <c r="H41" i="23"/>
  <c r="H42" i="23"/>
  <c r="H43" i="23"/>
  <c r="H44" i="23"/>
  <c r="H45" i="23"/>
  <c r="H46" i="23"/>
  <c r="H36" i="23"/>
  <c r="H35" i="23"/>
  <c r="J22" i="23"/>
  <c r="J23" i="23"/>
  <c r="J24" i="23"/>
  <c r="J25" i="23"/>
  <c r="J26" i="23"/>
  <c r="J27" i="23"/>
  <c r="J28" i="23"/>
  <c r="J29" i="23"/>
  <c r="J30" i="23"/>
  <c r="J31" i="23"/>
  <c r="J21" i="23"/>
  <c r="J20" i="23"/>
  <c r="I22" i="23"/>
  <c r="I23" i="23"/>
  <c r="I24" i="23"/>
  <c r="I25" i="23"/>
  <c r="I26" i="23"/>
  <c r="I27" i="23"/>
  <c r="I28" i="23"/>
  <c r="I29" i="23"/>
  <c r="I30" i="23"/>
  <c r="I31" i="23"/>
  <c r="I21" i="23"/>
  <c r="I20" i="23"/>
  <c r="H22" i="23"/>
  <c r="H23" i="23"/>
  <c r="H24" i="23"/>
  <c r="H25" i="23"/>
  <c r="H26" i="23"/>
  <c r="H27" i="23"/>
  <c r="H28" i="23"/>
  <c r="H29" i="23"/>
  <c r="H30" i="23"/>
  <c r="H31" i="23"/>
  <c r="H21" i="23"/>
  <c r="H20" i="23"/>
  <c r="J7" i="23"/>
  <c r="J8" i="23"/>
  <c r="J9" i="23"/>
  <c r="J10" i="23"/>
  <c r="J11" i="23"/>
  <c r="J12" i="23"/>
  <c r="J13" i="23"/>
  <c r="J14" i="23"/>
  <c r="J15" i="23"/>
  <c r="J16" i="23"/>
  <c r="J17" i="23"/>
  <c r="J6" i="23"/>
  <c r="I7" i="23"/>
  <c r="I8" i="23"/>
  <c r="I9" i="23"/>
  <c r="I10" i="23"/>
  <c r="I11" i="23"/>
  <c r="I12" i="23"/>
  <c r="I13" i="23"/>
  <c r="I14" i="23"/>
  <c r="I15" i="23"/>
  <c r="I16" i="23"/>
  <c r="I17" i="23"/>
  <c r="I6" i="23"/>
  <c r="H7" i="23"/>
  <c r="H8" i="23"/>
  <c r="H9" i="23"/>
  <c r="H10" i="23"/>
  <c r="H11" i="23"/>
  <c r="H12" i="23"/>
  <c r="H13" i="23"/>
  <c r="H14" i="23"/>
  <c r="H15" i="23"/>
  <c r="H16" i="23"/>
  <c r="H17" i="23"/>
  <c r="H6" i="23"/>
  <c r="I10" i="22" l="1"/>
  <c r="I7" i="22"/>
  <c r="I16" i="22"/>
  <c r="I13" i="22"/>
  <c r="I9" i="22"/>
  <c r="I8" i="22"/>
  <c r="G13" i="22"/>
  <c r="G9" i="22"/>
  <c r="G8" i="22"/>
  <c r="G7" i="22"/>
  <c r="G17" i="22"/>
  <c r="G16" i="22"/>
  <c r="G15" i="22"/>
  <c r="G14" i="22"/>
  <c r="G24" i="22"/>
  <c r="G23" i="22"/>
  <c r="G22" i="22"/>
  <c r="I21" i="22"/>
  <c r="G21" i="22"/>
  <c r="I20" i="22"/>
  <c r="G20" i="22"/>
  <c r="I18" i="22"/>
  <c r="G18" i="22"/>
  <c r="E18" i="22"/>
  <c r="I17" i="22"/>
  <c r="E17" i="22"/>
  <c r="E16" i="22"/>
  <c r="I15" i="22"/>
  <c r="E15" i="22"/>
  <c r="I14" i="22"/>
  <c r="E14" i="22"/>
  <c r="E13" i="22"/>
  <c r="I12" i="22"/>
  <c r="G12" i="22"/>
  <c r="E12" i="22"/>
  <c r="I11" i="22"/>
  <c r="G11" i="22"/>
  <c r="E11" i="22"/>
  <c r="G10" i="22"/>
  <c r="E10" i="22"/>
  <c r="E9" i="22"/>
  <c r="E8" i="22"/>
  <c r="E7" i="22"/>
  <c r="P28" i="18" l="1"/>
  <c r="P29" i="18"/>
  <c r="P30" i="18"/>
  <c r="P31" i="18"/>
  <c r="P32" i="18"/>
  <c r="P33" i="18"/>
  <c r="P34" i="18"/>
  <c r="P35" i="18"/>
  <c r="P27" i="18"/>
  <c r="P26" i="18"/>
  <c r="P25" i="18"/>
  <c r="P24" i="18"/>
  <c r="L27" i="18"/>
  <c r="L28" i="18"/>
  <c r="L29" i="18"/>
  <c r="L30" i="18"/>
  <c r="L31" i="18"/>
  <c r="L32" i="18"/>
  <c r="L33" i="18"/>
  <c r="L34" i="18"/>
  <c r="L35" i="18"/>
  <c r="L26" i="18"/>
  <c r="L25" i="18"/>
  <c r="L24" i="18"/>
  <c r="I28" i="18"/>
  <c r="I29" i="18"/>
  <c r="I30" i="18"/>
  <c r="I31" i="18"/>
  <c r="I32" i="18"/>
  <c r="I33" i="18"/>
  <c r="I34" i="18"/>
  <c r="I35" i="18"/>
  <c r="I27" i="18"/>
  <c r="I26" i="18"/>
  <c r="I25" i="18"/>
  <c r="I24" i="18"/>
  <c r="F27" i="18"/>
  <c r="F28" i="18"/>
  <c r="F29" i="18"/>
  <c r="F30" i="18"/>
  <c r="F31" i="18"/>
  <c r="F32" i="18"/>
  <c r="F33" i="18"/>
  <c r="F34" i="18"/>
  <c r="F35" i="18"/>
  <c r="F26" i="18"/>
  <c r="F25" i="18"/>
  <c r="F24" i="18"/>
  <c r="O17" i="18"/>
  <c r="O16" i="18"/>
  <c r="O15" i="18"/>
  <c r="O14" i="18"/>
  <c r="O13" i="18"/>
  <c r="O12" i="18"/>
  <c r="O11" i="18"/>
  <c r="O10" i="18"/>
  <c r="O9" i="18"/>
  <c r="O8" i="18"/>
  <c r="O7" i="18"/>
  <c r="O6" i="18"/>
  <c r="K17" i="18"/>
  <c r="K16" i="18"/>
  <c r="K15" i="18"/>
  <c r="K14" i="18"/>
  <c r="K13" i="18"/>
  <c r="K12" i="18"/>
  <c r="K11" i="18"/>
  <c r="K10" i="18"/>
  <c r="K9" i="18"/>
  <c r="K8" i="18"/>
  <c r="K7" i="18"/>
  <c r="K6" i="18"/>
  <c r="G17" i="18"/>
  <c r="G16" i="18"/>
  <c r="G15" i="18"/>
  <c r="G14" i="18"/>
  <c r="G13" i="18"/>
  <c r="G12" i="18"/>
  <c r="G11" i="18"/>
  <c r="G10" i="18"/>
  <c r="G9" i="18"/>
  <c r="G8" i="18"/>
  <c r="G7" i="18"/>
  <c r="G6" i="18"/>
  <c r="K27" i="16" l="1"/>
  <c r="K26" i="16"/>
  <c r="K25" i="16"/>
  <c r="K24" i="16"/>
  <c r="H31" i="16"/>
  <c r="H26" i="16"/>
  <c r="H25" i="16"/>
  <c r="H24" i="16"/>
  <c r="H23" i="16"/>
  <c r="E24" i="16"/>
  <c r="E23" i="16"/>
  <c r="E30" i="16"/>
  <c r="E29" i="16"/>
  <c r="E26" i="16"/>
  <c r="E25" i="16"/>
  <c r="N34" i="16"/>
  <c r="K34" i="16"/>
  <c r="H34" i="16"/>
  <c r="E34" i="16"/>
  <c r="N33" i="16"/>
  <c r="K33" i="16"/>
  <c r="H33" i="16"/>
  <c r="E33" i="16"/>
  <c r="O33" i="16" s="1"/>
  <c r="N32" i="16"/>
  <c r="K32" i="16"/>
  <c r="H32" i="16"/>
  <c r="E32" i="16"/>
  <c r="N31" i="16"/>
  <c r="K31" i="16"/>
  <c r="E31" i="16"/>
  <c r="N30" i="16"/>
  <c r="K30" i="16"/>
  <c r="H30" i="16"/>
  <c r="N29" i="16"/>
  <c r="K29" i="16"/>
  <c r="H29" i="16"/>
  <c r="N28" i="16"/>
  <c r="K28" i="16"/>
  <c r="H28" i="16"/>
  <c r="E28" i="16"/>
  <c r="N27" i="16"/>
  <c r="H27" i="16"/>
  <c r="E27" i="16"/>
  <c r="N26" i="16"/>
  <c r="N25" i="16"/>
  <c r="N24" i="16"/>
  <c r="N23" i="16"/>
  <c r="K23" i="16"/>
  <c r="N9" i="16"/>
  <c r="N10" i="16"/>
  <c r="N11" i="16"/>
  <c r="N12" i="16"/>
  <c r="N13" i="16"/>
  <c r="N14" i="16"/>
  <c r="N15" i="16"/>
  <c r="N16" i="16"/>
  <c r="N17" i="16"/>
  <c r="N18" i="16"/>
  <c r="N8" i="16"/>
  <c r="N7" i="16"/>
  <c r="J11" i="16"/>
  <c r="J12" i="16"/>
  <c r="J13" i="16"/>
  <c r="J14" i="16"/>
  <c r="J15" i="16"/>
  <c r="J16" i="16"/>
  <c r="J17" i="16"/>
  <c r="J18" i="16"/>
  <c r="J10" i="16"/>
  <c r="J9" i="16"/>
  <c r="J8" i="16"/>
  <c r="J7" i="16"/>
  <c r="F9" i="16"/>
  <c r="F10" i="16"/>
  <c r="F11" i="16"/>
  <c r="F12" i="16"/>
  <c r="F13" i="16"/>
  <c r="F14" i="16"/>
  <c r="F15" i="16"/>
  <c r="F16" i="16"/>
  <c r="F17" i="16"/>
  <c r="F18" i="16"/>
  <c r="F8" i="16"/>
  <c r="F7" i="16"/>
  <c r="Q18" i="16"/>
  <c r="Q17" i="16"/>
  <c r="Q16" i="16"/>
  <c r="Q15" i="16"/>
  <c r="Q14" i="16"/>
  <c r="Q13" i="16"/>
  <c r="Q12" i="16"/>
  <c r="Q11" i="16"/>
  <c r="Q10" i="16"/>
  <c r="Q9" i="16"/>
  <c r="Q8" i="16"/>
  <c r="Q7" i="16"/>
  <c r="O34" i="16" l="1"/>
  <c r="O27" i="16"/>
  <c r="O32" i="16"/>
  <c r="O29" i="16"/>
  <c r="O30" i="16"/>
  <c r="O24" i="16"/>
  <c r="O31" i="16"/>
  <c r="O23" i="16"/>
  <c r="O26" i="16"/>
  <c r="O28" i="16"/>
  <c r="O25" i="16"/>
  <c r="N28" i="12" l="1"/>
  <c r="N32" i="12"/>
  <c r="N31" i="12"/>
  <c r="N30" i="12"/>
  <c r="N29" i="12"/>
  <c r="D30" i="12"/>
  <c r="D31" i="12"/>
  <c r="D32" i="12"/>
  <c r="D29" i="12"/>
  <c r="N27" i="12"/>
  <c r="N26" i="12"/>
  <c r="N25" i="12"/>
  <c r="N24" i="12"/>
  <c r="N23" i="12"/>
  <c r="N22" i="12"/>
  <c r="N21" i="12"/>
  <c r="M24" i="12"/>
  <c r="M25" i="12"/>
  <c r="M26" i="12"/>
  <c r="M27" i="12"/>
  <c r="M28" i="12"/>
  <c r="M29" i="12"/>
  <c r="M30" i="12"/>
  <c r="M31" i="12"/>
  <c r="M32" i="12"/>
  <c r="M23" i="12"/>
  <c r="M22" i="12"/>
  <c r="M21" i="12"/>
  <c r="J24" i="12"/>
  <c r="J25" i="12"/>
  <c r="J26" i="12"/>
  <c r="J27" i="12"/>
  <c r="J28" i="12"/>
  <c r="J29" i="12"/>
  <c r="J30" i="12"/>
  <c r="J31" i="12"/>
  <c r="J32" i="12"/>
  <c r="J23" i="12"/>
  <c r="J22" i="12"/>
  <c r="J21" i="12"/>
  <c r="G24" i="12"/>
  <c r="G25" i="12"/>
  <c r="G26" i="12"/>
  <c r="G27" i="12"/>
  <c r="G28" i="12"/>
  <c r="G29" i="12"/>
  <c r="G30" i="12"/>
  <c r="G31" i="12"/>
  <c r="G32" i="12"/>
  <c r="G23" i="12"/>
  <c r="G22" i="12"/>
  <c r="G21" i="12"/>
  <c r="D24" i="12"/>
  <c r="D25" i="12"/>
  <c r="D26" i="12"/>
  <c r="D27" i="12"/>
  <c r="D28" i="12"/>
  <c r="D23" i="12"/>
  <c r="D22" i="12"/>
  <c r="D21" i="12"/>
  <c r="M7" i="12" l="1"/>
  <c r="M8" i="12"/>
  <c r="M9" i="12"/>
  <c r="M10" i="12"/>
  <c r="M11" i="12"/>
  <c r="M12" i="12"/>
  <c r="M13" i="12"/>
  <c r="M14" i="12"/>
  <c r="M15" i="12"/>
  <c r="M16" i="12"/>
  <c r="M6" i="12"/>
  <c r="M5" i="12"/>
  <c r="J8" i="12"/>
  <c r="J9" i="12"/>
  <c r="J10" i="12"/>
  <c r="J11" i="12"/>
  <c r="J12" i="12"/>
  <c r="J13" i="12"/>
  <c r="J14" i="12"/>
  <c r="J15" i="12"/>
  <c r="J16" i="12"/>
  <c r="J7" i="12"/>
  <c r="J6" i="12"/>
  <c r="J5" i="12"/>
  <c r="G11" i="12"/>
  <c r="G12" i="12"/>
  <c r="G15" i="12"/>
  <c r="D8" i="12"/>
  <c r="D9" i="12"/>
  <c r="D10" i="12"/>
  <c r="D11" i="12"/>
  <c r="D12" i="12"/>
  <c r="D13" i="12"/>
  <c r="D14" i="12"/>
  <c r="D15" i="12"/>
  <c r="D16" i="12"/>
  <c r="D7" i="12"/>
  <c r="D6" i="12"/>
  <c r="D5" i="12"/>
  <c r="E5" i="12"/>
  <c r="G5" i="12" s="1"/>
  <c r="E6" i="12"/>
  <c r="G6" i="12" s="1"/>
  <c r="E7" i="12"/>
  <c r="G7" i="12" s="1"/>
  <c r="E8" i="12"/>
  <c r="G8" i="12" s="1"/>
  <c r="E9" i="12"/>
  <c r="G9" i="12" s="1"/>
  <c r="E10" i="12"/>
  <c r="G10" i="12" s="1"/>
  <c r="E11" i="12"/>
  <c r="E12" i="12"/>
  <c r="E13" i="12"/>
  <c r="G13" i="12" s="1"/>
  <c r="E14" i="12"/>
  <c r="G14" i="12" s="1"/>
  <c r="E15" i="12"/>
  <c r="E16" i="12"/>
  <c r="G16" i="12" s="1"/>
</calcChain>
</file>

<file path=xl/sharedStrings.xml><?xml version="1.0" encoding="utf-8"?>
<sst xmlns="http://schemas.openxmlformats.org/spreadsheetml/2006/main" count="498" uniqueCount="199">
  <si>
    <t>k1b</t>
  </si>
  <si>
    <t>k2b</t>
  </si>
  <si>
    <t>k3a</t>
  </si>
  <si>
    <t>k4a</t>
  </si>
  <si>
    <t>k4b</t>
  </si>
  <si>
    <t>k3b</t>
  </si>
  <si>
    <t>k1,tot</t>
  </si>
  <si>
    <t>k2,tot</t>
  </si>
  <si>
    <t>k3,tot</t>
  </si>
  <si>
    <t>k4,tot</t>
  </si>
  <si>
    <t>Pop-A1</t>
  </si>
  <si>
    <t>Pop-A2</t>
  </si>
  <si>
    <t>Pop-A3</t>
  </si>
  <si>
    <t>Temperature</t>
  </si>
  <si>
    <t>Total Rate Coefficients (With OH)</t>
  </si>
  <si>
    <t>Overall Rate Coefficient (With OH)</t>
  </si>
  <si>
    <t>kA1, TOT</t>
  </si>
  <si>
    <t>kA2, TOT</t>
  </si>
  <si>
    <t>kA3, TOT</t>
  </si>
  <si>
    <t>kA4,TOT</t>
  </si>
  <si>
    <t>Overall ko,A</t>
  </si>
  <si>
    <t>Pop-A4</t>
  </si>
  <si>
    <t>k1c</t>
  </si>
  <si>
    <t>k2c</t>
  </si>
  <si>
    <t>k3c</t>
  </si>
  <si>
    <t>k1a</t>
  </si>
  <si>
    <t xml:space="preserve">k2a </t>
  </si>
  <si>
    <t>The Boltzman distribution incorporated Overall rate coefficient is given by</t>
  </si>
  <si>
    <t>R1</t>
  </si>
  <si>
    <t>R2</t>
  </si>
  <si>
    <t>R3</t>
  </si>
  <si>
    <t>R4</t>
  </si>
  <si>
    <t>Temp (K)</t>
  </si>
  <si>
    <t>Γ(k1a)</t>
  </si>
  <si>
    <t>Γ(k1b)</t>
  </si>
  <si>
    <t>Γ(k1c)</t>
  </si>
  <si>
    <t>Γ(k2a)</t>
  </si>
  <si>
    <t>Γ(k2b)</t>
  </si>
  <si>
    <t>Γ(k2c)</t>
  </si>
  <si>
    <t>Γ(k3a)</t>
  </si>
  <si>
    <t>Γ(k3b)</t>
  </si>
  <si>
    <t>Γ(k3c)</t>
  </si>
  <si>
    <t>Γ(k4a)</t>
  </si>
  <si>
    <t>C</t>
  </si>
  <si>
    <t>Overall Rate Coefficient (With OH inclusion of Population)</t>
  </si>
  <si>
    <t>Total k1c</t>
  </si>
  <si>
    <t>Total k2c</t>
  </si>
  <si>
    <t>Total k3c</t>
  </si>
  <si>
    <t>Total k4a</t>
  </si>
  <si>
    <t>Temperature (K)</t>
  </si>
  <si>
    <t>k5a</t>
  </si>
  <si>
    <t>k5b</t>
  </si>
  <si>
    <t>k5,tot</t>
  </si>
  <si>
    <t>Total k5c</t>
  </si>
  <si>
    <t>k6a</t>
  </si>
  <si>
    <t>k6b</t>
  </si>
  <si>
    <t>Total k6c</t>
  </si>
  <si>
    <t>k6, tot</t>
  </si>
  <si>
    <t>k7a</t>
  </si>
  <si>
    <t>k7b</t>
  </si>
  <si>
    <t>Total k7c</t>
  </si>
  <si>
    <t>k7,tot</t>
  </si>
  <si>
    <t>Total k8a</t>
  </si>
  <si>
    <t>k8,tot</t>
  </si>
  <si>
    <t>Total rate coefficient (Cl atoms)</t>
  </si>
  <si>
    <t>kA5, TOT</t>
  </si>
  <si>
    <t>kA6,TOT</t>
  </si>
  <si>
    <t>kA7,TOT</t>
  </si>
  <si>
    <t>kA8,TOT</t>
  </si>
  <si>
    <t>Overall Rate Coefficient (With Cl inclusion of Population)</t>
  </si>
  <si>
    <t>k global,Cl</t>
  </si>
  <si>
    <t>k global, OH</t>
  </si>
  <si>
    <t>k global, Cl = k5,tot * Pop-A1 + k6,tot * Pop-A2 + k7,tot * Pop-A3 + k8,tot * Pop-A4</t>
  </si>
  <si>
    <t>k global, OH = k1,tot * Pop-A1 + k2,tot * Pop-A2 + k3,tot * Pop-A3 + k4,tot * Pop-A4</t>
  </si>
  <si>
    <t>R5</t>
  </si>
  <si>
    <t>R6</t>
  </si>
  <si>
    <t>R7</t>
  </si>
  <si>
    <t>R8</t>
  </si>
  <si>
    <t>Γ(k5a)</t>
  </si>
  <si>
    <t>Γ(k5b)</t>
  </si>
  <si>
    <t>Γ(k5c)</t>
  </si>
  <si>
    <t>Γ(k6c)</t>
  </si>
  <si>
    <t>Γ(k7a)</t>
  </si>
  <si>
    <t>Γ(k7b)</t>
  </si>
  <si>
    <t>Γ(k7c)</t>
  </si>
  <si>
    <t>Γ(k8a)</t>
  </si>
  <si>
    <t>Γ(k6a) = Γ(k6b)</t>
  </si>
  <si>
    <t>LOG k (OH)</t>
  </si>
  <si>
    <t>LOG k (Cl)</t>
  </si>
  <si>
    <t>At 298 K</t>
  </si>
  <si>
    <t>Oyaro 2004</t>
  </si>
  <si>
    <t>Thomsen 2010</t>
  </si>
  <si>
    <t>Bhattacharyee 2015</t>
  </si>
  <si>
    <t>Blazquez 2022</t>
  </si>
  <si>
    <t>Urata 2003</t>
  </si>
  <si>
    <t>Pop = Population of respective Conformer at different Temperatures</t>
  </si>
  <si>
    <r>
      <t>unit of rate = cm</t>
    </r>
    <r>
      <rPr>
        <b/>
        <vertAlign val="super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 xml:space="preserve"> molecule</t>
    </r>
    <r>
      <rPr>
        <b/>
        <vertAlign val="superscript"/>
        <sz val="12"/>
        <color theme="1"/>
        <rFont val="Times New Roman"/>
        <family val="1"/>
      </rPr>
      <t>-1</t>
    </r>
    <r>
      <rPr>
        <b/>
        <sz val="12"/>
        <color theme="1"/>
        <rFont val="Times New Roman"/>
        <family val="1"/>
      </rPr>
      <t xml:space="preserve"> s</t>
    </r>
    <r>
      <rPr>
        <b/>
        <vertAlign val="superscript"/>
        <sz val="12"/>
        <color theme="1"/>
        <rFont val="Times New Roman"/>
        <family val="1"/>
      </rPr>
      <t>-1</t>
    </r>
  </si>
  <si>
    <t>k1a-pop</t>
  </si>
  <si>
    <t>k1b-pop</t>
  </si>
  <si>
    <t>k2a-pop</t>
  </si>
  <si>
    <t>k2b-pop</t>
  </si>
  <si>
    <t>k2c-pop</t>
  </si>
  <si>
    <t>k3a-pop</t>
  </si>
  <si>
    <t>k3b-pop</t>
  </si>
  <si>
    <t>k3c-pop</t>
  </si>
  <si>
    <t>Total k4c</t>
  </si>
  <si>
    <t>k4a-pop</t>
  </si>
  <si>
    <t>k4b-pop</t>
  </si>
  <si>
    <t>k4c-pop</t>
  </si>
  <si>
    <t>global ka</t>
  </si>
  <si>
    <t>global kb</t>
  </si>
  <si>
    <t>global kc</t>
  </si>
  <si>
    <t>k5a-pop</t>
  </si>
  <si>
    <t>k5b-pop</t>
  </si>
  <si>
    <t>k5c-pop</t>
  </si>
  <si>
    <t>k6a-pop</t>
  </si>
  <si>
    <t>k6b-pop</t>
  </si>
  <si>
    <t>k6c-pop</t>
  </si>
  <si>
    <t>k7a-pop</t>
  </si>
  <si>
    <t>k7b-pop</t>
  </si>
  <si>
    <t>k7c-pop</t>
  </si>
  <si>
    <t>k8a</t>
  </si>
  <si>
    <t>k8b</t>
  </si>
  <si>
    <t>k8c</t>
  </si>
  <si>
    <t>k8a-pop</t>
  </si>
  <si>
    <t>k8b-pop</t>
  </si>
  <si>
    <t>k8c-pop</t>
  </si>
  <si>
    <t>Total k8c</t>
  </si>
  <si>
    <t>Provided in the Manuscript</t>
  </si>
  <si>
    <t>Global Branching ratio of each pathway, ka, kb, and kc for the reaction with OH</t>
  </si>
  <si>
    <t>Global Branching Ratio calculation considering each conformer</t>
  </si>
  <si>
    <t>Conformer A1</t>
  </si>
  <si>
    <t>Conformer A2</t>
  </si>
  <si>
    <t>Conformer A3</t>
  </si>
  <si>
    <t>Conformer A4</t>
  </si>
  <si>
    <t>BR-ka (OH)</t>
  </si>
  <si>
    <t>BR kb (OH)</t>
  </si>
  <si>
    <t>BR kc (OH)</t>
  </si>
  <si>
    <t>The global branching ratio plot has been provided in the Manuscript in Figure 6.</t>
  </si>
  <si>
    <t>This table has been provided in the manuscript</t>
  </si>
  <si>
    <t>k global, Cl</t>
  </si>
  <si>
    <t>BR-ka (Cl)</t>
  </si>
  <si>
    <t>BR kb (Cl)</t>
  </si>
  <si>
    <t>BR kc (Cl)</t>
  </si>
  <si>
    <t>Global Branching ratio of each pathway, ka, kb, and kc for the reaction with Cl</t>
  </si>
  <si>
    <r>
      <rPr>
        <b/>
        <i/>
        <sz val="11"/>
        <color theme="1"/>
        <rFont val="Times New Roman"/>
        <family val="1"/>
      </rPr>
      <t>k4a</t>
    </r>
    <r>
      <rPr>
        <b/>
        <sz val="11"/>
        <color theme="1"/>
        <rFont val="Times New Roman"/>
        <family val="1"/>
      </rPr>
      <t xml:space="preserve"> and </t>
    </r>
    <r>
      <rPr>
        <b/>
        <i/>
        <sz val="11"/>
        <color theme="1"/>
        <rFont val="Times New Roman"/>
        <family val="1"/>
      </rPr>
      <t>k4b</t>
    </r>
    <r>
      <rPr>
        <b/>
        <sz val="11"/>
        <color theme="1"/>
        <rFont val="Times New Roman"/>
        <family val="1"/>
      </rPr>
      <t xml:space="preserve"> are equal as the H-atoms are EQUIVALENT.</t>
    </r>
  </si>
  <si>
    <t>Γ(k8c)</t>
  </si>
  <si>
    <t>Γ(k4c)</t>
  </si>
  <si>
    <r>
      <rPr>
        <b/>
        <i/>
        <sz val="11"/>
        <color theme="1"/>
        <rFont val="Times New Roman"/>
        <family val="1"/>
      </rPr>
      <t>k8a</t>
    </r>
    <r>
      <rPr>
        <b/>
        <sz val="11"/>
        <color theme="1"/>
        <rFont val="Times New Roman"/>
        <family val="1"/>
      </rPr>
      <t xml:space="preserve"> and </t>
    </r>
    <r>
      <rPr>
        <b/>
        <i/>
        <sz val="11"/>
        <color theme="1"/>
        <rFont val="Times New Roman"/>
        <family val="1"/>
      </rPr>
      <t>k8b</t>
    </r>
    <r>
      <rPr>
        <b/>
        <sz val="11"/>
        <color theme="1"/>
        <rFont val="Times New Roman"/>
        <family val="1"/>
      </rPr>
      <t xml:space="preserve"> are equal as the H-atoms are EQUIVALENT.</t>
    </r>
  </si>
  <si>
    <t>Calculation of k5b</t>
  </si>
  <si>
    <t>Cl</t>
  </si>
  <si>
    <t>Qtr</t>
  </si>
  <si>
    <t>Qrot</t>
  </si>
  <si>
    <t>Qelec</t>
  </si>
  <si>
    <t>Total Q</t>
  </si>
  <si>
    <t>RT</t>
  </si>
  <si>
    <t>kuni</t>
  </si>
  <si>
    <t>kf</t>
  </si>
  <si>
    <t>Q</t>
  </si>
  <si>
    <t>EE</t>
  </si>
  <si>
    <t>A1</t>
  </si>
  <si>
    <t>First Term (A)</t>
  </si>
  <si>
    <t>Second Term (B)</t>
  </si>
  <si>
    <r>
      <t xml:space="preserve">(A) </t>
    </r>
    <r>
      <rPr>
        <b/>
        <sz val="11"/>
        <color theme="1"/>
        <rFont val="Calibri"/>
        <family val="2"/>
      </rPr>
      <t>×</t>
    </r>
    <r>
      <rPr>
        <b/>
        <sz val="11"/>
        <color theme="1"/>
        <rFont val="Times New Roman"/>
        <family val="1"/>
      </rPr>
      <t xml:space="preserve"> (B)</t>
    </r>
  </si>
  <si>
    <t xml:space="preserve">Keq </t>
  </si>
  <si>
    <t>k-1</t>
  </si>
  <si>
    <r>
      <t xml:space="preserve">kf </t>
    </r>
    <r>
      <rPr>
        <b/>
        <sz val="11"/>
        <color theme="1"/>
        <rFont val="Calibri"/>
        <family val="2"/>
      </rPr>
      <t>×</t>
    </r>
    <r>
      <rPr>
        <b/>
        <sz val="11"/>
        <color theme="1"/>
        <rFont val="Times New Roman"/>
        <family val="1"/>
      </rPr>
      <t xml:space="preserve"> kuni</t>
    </r>
  </si>
  <si>
    <t>k-1 + kuni</t>
  </si>
  <si>
    <t>kf × kuni/k-1 + kuni</t>
  </si>
  <si>
    <t>(Reverse Rate)</t>
  </si>
  <si>
    <t>(Forward Rate)</t>
  </si>
  <si>
    <t>Multiply by 3</t>
  </si>
  <si>
    <t>Calculation of k5c</t>
  </si>
  <si>
    <t>CR5c</t>
  </si>
  <si>
    <t>A2</t>
  </si>
  <si>
    <t>CR6a</t>
  </si>
  <si>
    <t>A2-k6a</t>
  </si>
  <si>
    <t>CR6c</t>
  </si>
  <si>
    <t>multiply by 3</t>
  </si>
  <si>
    <t>A2-k6c</t>
  </si>
  <si>
    <t>A1-k5b</t>
  </si>
  <si>
    <t>Calculation of k6a</t>
  </si>
  <si>
    <t>Calculation of k6c</t>
  </si>
  <si>
    <t>A3-k7a</t>
  </si>
  <si>
    <t>A3</t>
  </si>
  <si>
    <t>CR7a</t>
  </si>
  <si>
    <t>A3-k7c</t>
  </si>
  <si>
    <t>M06</t>
  </si>
  <si>
    <t>correction</t>
  </si>
  <si>
    <t>multiply by 2</t>
  </si>
  <si>
    <t>A4</t>
  </si>
  <si>
    <t>CR8a</t>
  </si>
  <si>
    <t>CR8c</t>
  </si>
  <si>
    <t>CR7c</t>
  </si>
  <si>
    <t>A4-R8c</t>
  </si>
  <si>
    <t>The global branching ratio plot has been provided in the Manuscript in Figure 5.</t>
  </si>
  <si>
    <t>CR5b</t>
  </si>
  <si>
    <t>A4-R8a</t>
  </si>
  <si>
    <t>Calvert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</si>
</sst>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E+00"/>
    <numFmt numFmtId="165" formatCode="0.0000"/>
    <numFmt numFmtId="166" formatCode="0.000E+00"/>
    <numFmt numFmtId="167" formatCode="0.0"/>
    <numFmt numFmtId="168" formatCode="0.000"/>
    <numFmt numFmtId="169" formatCode="0.00000"/>
    <numFmt numFmtId="170" formatCode="0.00000E+00"/>
  </numFmts>
  <fonts count="33">
    <font>
      <sz val="11"/>
      <color theme="1"/>
      <name val="Liberation Sans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i/>
      <sz val="11"/>
      <color rgb="FF7030A0"/>
      <name val="Times New Roman"/>
      <family val="1"/>
    </font>
    <font>
      <b/>
      <sz val="11"/>
      <color rgb="FF7030A0"/>
      <name val="Times New Roman"/>
      <family val="1"/>
    </font>
    <font>
      <sz val="12"/>
      <color rgb="FF000000"/>
      <name val="Times New Roman"/>
      <family val="1"/>
    </font>
    <font>
      <sz val="11"/>
      <name val="Times New Roman"/>
      <family val="1"/>
    </font>
    <font>
      <i/>
      <sz val="11"/>
      <color theme="1"/>
      <name val="Liberation Sans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sz val="11"/>
      <color rgb="FFC00000"/>
      <name val="Times New Roman"/>
      <family val="1"/>
    </font>
    <font>
      <b/>
      <sz val="11"/>
      <color theme="1"/>
      <name val="Liberation Sans"/>
    </font>
    <font>
      <b/>
      <i/>
      <sz val="11"/>
      <color theme="1"/>
      <name val="Liberation Sans"/>
    </font>
    <font>
      <b/>
      <sz val="11"/>
      <color rgb="FFFF0000"/>
      <name val="Times New Roman"/>
      <family val="1"/>
    </font>
    <font>
      <b/>
      <sz val="11"/>
      <color theme="1"/>
      <name val="Calibri"/>
      <family val="2"/>
    </font>
    <font>
      <b/>
      <sz val="12"/>
      <color rgb="FFFF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9">
    <xf numFmtId="0" fontId="0" fillId="0" borderId="0"/>
    <xf numFmtId="0" fontId="9" fillId="0" borderId="0"/>
    <xf numFmtId="0" fontId="10" fillId="0" borderId="0"/>
    <xf numFmtId="0" fontId="7" fillId="7" borderId="0"/>
    <xf numFmtId="0" fontId="4" fillId="5" borderId="0"/>
    <xf numFmtId="0" fontId="12" fillId="8" borderId="0"/>
    <xf numFmtId="0" fontId="13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5" fillId="6" borderId="0"/>
    <xf numFmtId="0" fontId="6" fillId="0" borderId="0"/>
    <xf numFmtId="0" fontId="8" fillId="0" borderId="0"/>
    <xf numFmtId="0" fontId="11" fillId="0" borderId="0"/>
    <xf numFmtId="0" fontId="14" fillId="0" borderId="0"/>
    <xf numFmtId="0" fontId="1" fillId="0" borderId="0"/>
    <xf numFmtId="0" fontId="1" fillId="0" borderId="0"/>
    <xf numFmtId="0" fontId="4" fillId="0" borderId="0"/>
  </cellStyleXfs>
  <cellXfs count="198">
    <xf numFmtId="0" fontId="0" fillId="0" borderId="0" xfId="0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6" fontId="15" fillId="0" borderId="0" xfId="0" applyNumberFormat="1" applyFont="1" applyAlignment="1">
      <alignment horizontal="center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166" fontId="15" fillId="0" borderId="2" xfId="0" applyNumberFormat="1" applyFont="1" applyBorder="1" applyAlignment="1">
      <alignment horizontal="center"/>
    </xf>
    <xf numFmtId="166" fontId="15" fillId="0" borderId="2" xfId="0" applyNumberFormat="1" applyFont="1" applyFill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9" borderId="2" xfId="0" applyFont="1" applyFill="1" applyBorder="1" applyAlignment="1">
      <alignment horizontal="center"/>
    </xf>
    <xf numFmtId="0" fontId="16" fillId="0" borderId="2" xfId="0" applyFont="1" applyBorder="1" applyAlignment="1">
      <alignment horizontal="center" wrapText="1"/>
    </xf>
    <xf numFmtId="166" fontId="15" fillId="9" borderId="2" xfId="0" applyNumberFormat="1" applyFont="1" applyFill="1" applyBorder="1" applyAlignment="1">
      <alignment horizontal="center"/>
    </xf>
    <xf numFmtId="164" fontId="15" fillId="0" borderId="2" xfId="0" applyNumberFormat="1" applyFont="1" applyFill="1" applyBorder="1" applyAlignment="1">
      <alignment horizontal="center"/>
    </xf>
    <xf numFmtId="0" fontId="17" fillId="10" borderId="2" xfId="0" applyFont="1" applyFill="1" applyBorder="1" applyAlignment="1">
      <alignment horizontal="center"/>
    </xf>
    <xf numFmtId="0" fontId="17" fillId="11" borderId="2" xfId="0" applyFont="1" applyFill="1" applyBorder="1" applyAlignment="1">
      <alignment horizontal="center"/>
    </xf>
    <xf numFmtId="165" fontId="18" fillId="10" borderId="2" xfId="0" applyNumberFormat="1" applyFont="1" applyFill="1" applyBorder="1" applyAlignment="1">
      <alignment horizontal="center" vertical="center"/>
    </xf>
    <xf numFmtId="166" fontId="15" fillId="11" borderId="2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7" fillId="12" borderId="2" xfId="0" applyFont="1" applyFill="1" applyBorder="1" applyAlignment="1">
      <alignment horizontal="center"/>
    </xf>
    <xf numFmtId="0" fontId="16" fillId="0" borderId="0" xfId="0" applyFont="1"/>
    <xf numFmtId="0" fontId="18" fillId="0" borderId="2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/>
    <xf numFmtId="167" fontId="18" fillId="0" borderId="2" xfId="0" applyNumberFormat="1" applyFont="1" applyBorder="1" applyAlignment="1">
      <alignment horizontal="center" vertical="center"/>
    </xf>
    <xf numFmtId="0" fontId="17" fillId="1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168" fontId="15" fillId="0" borderId="2" xfId="0" applyNumberFormat="1" applyFont="1" applyBorder="1" applyAlignment="1">
      <alignment horizontal="center" vertical="center"/>
    </xf>
    <xf numFmtId="166" fontId="15" fillId="12" borderId="2" xfId="0" applyNumberFormat="1" applyFont="1" applyFill="1" applyBorder="1" applyAlignment="1">
      <alignment horizontal="center" wrapText="1"/>
    </xf>
    <xf numFmtId="166" fontId="15" fillId="12" borderId="2" xfId="0" applyNumberFormat="1" applyFont="1" applyFill="1" applyBorder="1" applyAlignment="1">
      <alignment horizontal="center"/>
    </xf>
    <xf numFmtId="0" fontId="17" fillId="13" borderId="2" xfId="0" applyFont="1" applyFill="1" applyBorder="1" applyAlignment="1">
      <alignment horizontal="center"/>
    </xf>
    <xf numFmtId="166" fontId="15" fillId="13" borderId="2" xfId="0" applyNumberFormat="1" applyFont="1" applyFill="1" applyBorder="1" applyAlignment="1">
      <alignment horizontal="center"/>
    </xf>
    <xf numFmtId="0" fontId="17" fillId="14" borderId="2" xfId="0" applyFont="1" applyFill="1" applyBorder="1" applyAlignment="1">
      <alignment horizontal="center"/>
    </xf>
    <xf numFmtId="166" fontId="15" fillId="14" borderId="2" xfId="0" applyNumberFormat="1" applyFont="1" applyFill="1" applyBorder="1" applyAlignment="1">
      <alignment horizontal="center"/>
    </xf>
    <xf numFmtId="0" fontId="17" fillId="15" borderId="2" xfId="0" applyFont="1" applyFill="1" applyBorder="1" applyAlignment="1">
      <alignment horizontal="center"/>
    </xf>
    <xf numFmtId="166" fontId="15" fillId="15" borderId="2" xfId="0" applyNumberFormat="1" applyFont="1" applyFill="1" applyBorder="1" applyAlignment="1">
      <alignment horizontal="center"/>
    </xf>
    <xf numFmtId="164" fontId="15" fillId="15" borderId="2" xfId="0" applyNumberFormat="1" applyFont="1" applyFill="1" applyBorder="1" applyAlignment="1">
      <alignment horizontal="center"/>
    </xf>
    <xf numFmtId="165" fontId="18" fillId="12" borderId="2" xfId="0" applyNumberFormat="1" applyFont="1" applyFill="1" applyBorder="1" applyAlignment="1">
      <alignment horizontal="center" vertical="center"/>
    </xf>
    <xf numFmtId="165" fontId="18" fillId="13" borderId="2" xfId="0" applyNumberFormat="1" applyFont="1" applyFill="1" applyBorder="1" applyAlignment="1">
      <alignment horizontal="center" vertical="center"/>
    </xf>
    <xf numFmtId="165" fontId="18" fillId="14" borderId="2" xfId="0" applyNumberFormat="1" applyFont="1" applyFill="1" applyBorder="1" applyAlignment="1">
      <alignment horizontal="center" vertical="center"/>
    </xf>
    <xf numFmtId="165" fontId="18" fillId="15" borderId="2" xfId="0" applyNumberFormat="1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6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23" fillId="0" borderId="0" xfId="0" applyFont="1"/>
    <xf numFmtId="0" fontId="17" fillId="0" borderId="2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0" fillId="0" borderId="0" xfId="0" applyFill="1"/>
    <xf numFmtId="164" fontId="15" fillId="12" borderId="2" xfId="0" applyNumberFormat="1" applyFont="1" applyFill="1" applyBorder="1" applyAlignment="1">
      <alignment horizontal="center"/>
    </xf>
    <xf numFmtId="164" fontId="22" fillId="12" borderId="2" xfId="0" applyNumberFormat="1" applyFont="1" applyFill="1" applyBorder="1" applyAlignment="1">
      <alignment horizontal="center"/>
    </xf>
    <xf numFmtId="164" fontId="15" fillId="12" borderId="2" xfId="0" applyNumberFormat="1" applyFont="1" applyFill="1" applyBorder="1" applyAlignment="1">
      <alignment horizontal="center" vertical="center"/>
    </xf>
    <xf numFmtId="0" fontId="17" fillId="13" borderId="2" xfId="0" applyFont="1" applyFill="1" applyBorder="1" applyAlignment="1">
      <alignment horizontal="center" vertical="center"/>
    </xf>
    <xf numFmtId="164" fontId="15" fillId="13" borderId="2" xfId="0" applyNumberFormat="1" applyFont="1" applyFill="1" applyBorder="1" applyAlignment="1">
      <alignment horizontal="center" vertical="center"/>
    </xf>
    <xf numFmtId="0" fontId="17" fillId="14" borderId="2" xfId="0" applyFont="1" applyFill="1" applyBorder="1" applyAlignment="1">
      <alignment horizontal="center" vertical="center"/>
    </xf>
    <xf numFmtId="164" fontId="15" fillId="14" borderId="2" xfId="0" applyNumberFormat="1" applyFont="1" applyFill="1" applyBorder="1" applyAlignment="1">
      <alignment horizontal="center" vertical="center"/>
    </xf>
    <xf numFmtId="164" fontId="15" fillId="14" borderId="2" xfId="0" applyNumberFormat="1" applyFont="1" applyFill="1" applyBorder="1" applyAlignment="1">
      <alignment horizontal="center"/>
    </xf>
    <xf numFmtId="0" fontId="17" fillId="15" borderId="2" xfId="0" applyFont="1" applyFill="1" applyBorder="1" applyAlignment="1">
      <alignment horizontal="center" vertical="center"/>
    </xf>
    <xf numFmtId="164" fontId="15" fillId="15" borderId="2" xfId="0" applyNumberFormat="1" applyFont="1" applyFill="1" applyBorder="1" applyAlignment="1">
      <alignment horizontal="center" vertical="center"/>
    </xf>
    <xf numFmtId="0" fontId="24" fillId="0" borderId="0" xfId="0" applyFont="1"/>
    <xf numFmtId="164" fontId="15" fillId="13" borderId="2" xfId="0" applyNumberFormat="1" applyFont="1" applyFill="1" applyBorder="1" applyAlignment="1">
      <alignment horizontal="center"/>
    </xf>
    <xf numFmtId="0" fontId="25" fillId="0" borderId="0" xfId="0" applyFont="1"/>
    <xf numFmtId="0" fontId="17" fillId="11" borderId="2" xfId="0" applyFont="1" applyFill="1" applyBorder="1" applyAlignment="1">
      <alignment horizontal="center" vertical="center"/>
    </xf>
    <xf numFmtId="164" fontId="15" fillId="11" borderId="2" xfId="0" applyNumberFormat="1" applyFont="1" applyFill="1" applyBorder="1" applyAlignment="1">
      <alignment horizontal="center" vertical="center"/>
    </xf>
    <xf numFmtId="0" fontId="17" fillId="0" borderId="0" xfId="0" applyFont="1"/>
    <xf numFmtId="166" fontId="17" fillId="0" borderId="2" xfId="0" applyNumberFormat="1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wrapText="1"/>
    </xf>
    <xf numFmtId="169" fontId="15" fillId="0" borderId="2" xfId="0" applyNumberFormat="1" applyFont="1" applyFill="1" applyBorder="1" applyAlignment="1">
      <alignment horizontal="center"/>
    </xf>
    <xf numFmtId="11" fontId="15" fillId="0" borderId="0" xfId="0" applyNumberFormat="1" applyFont="1" applyAlignment="1">
      <alignment horizontal="center"/>
    </xf>
    <xf numFmtId="0" fontId="17" fillId="0" borderId="0" xfId="0" applyFont="1" applyAlignment="1">
      <alignment horizontal="left"/>
    </xf>
    <xf numFmtId="0" fontId="0" fillId="0" borderId="0" xfId="0" applyBorder="1"/>
    <xf numFmtId="0" fontId="0" fillId="0" borderId="0" xfId="0" applyFill="1" applyBorder="1"/>
    <xf numFmtId="164" fontId="15" fillId="0" borderId="0" xfId="0" applyNumberFormat="1" applyFont="1" applyFill="1" applyBorder="1" applyAlignment="1">
      <alignment horizontal="center" vertical="center"/>
    </xf>
    <xf numFmtId="165" fontId="15" fillId="0" borderId="2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7" fillId="12" borderId="7" xfId="0" applyFont="1" applyFill="1" applyBorder="1" applyAlignment="1">
      <alignment horizontal="center" vertical="center"/>
    </xf>
    <xf numFmtId="0" fontId="17" fillId="13" borderId="7" xfId="0" applyFont="1" applyFill="1" applyBorder="1" applyAlignment="1">
      <alignment horizontal="center" vertical="center"/>
    </xf>
    <xf numFmtId="0" fontId="17" fillId="14" borderId="7" xfId="0" applyFont="1" applyFill="1" applyBorder="1" applyAlignment="1">
      <alignment horizontal="center" vertical="center"/>
    </xf>
    <xf numFmtId="164" fontId="18" fillId="15" borderId="2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66" fontId="15" fillId="12" borderId="2" xfId="0" applyNumberFormat="1" applyFont="1" applyFill="1" applyBorder="1" applyAlignment="1">
      <alignment horizontal="center" vertical="center" wrapText="1"/>
    </xf>
    <xf numFmtId="166" fontId="15" fillId="12" borderId="2" xfId="0" applyNumberFormat="1" applyFont="1" applyFill="1" applyBorder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166" fontId="15" fillId="13" borderId="2" xfId="0" applyNumberFormat="1" applyFont="1" applyFill="1" applyBorder="1" applyAlignment="1">
      <alignment horizontal="center" vertical="center"/>
    </xf>
    <xf numFmtId="166" fontId="15" fillId="14" borderId="2" xfId="0" applyNumberFormat="1" applyFont="1" applyFill="1" applyBorder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6" fontId="15" fillId="15" borderId="2" xfId="0" applyNumberFormat="1" applyFont="1" applyFill="1" applyBorder="1" applyAlignment="1">
      <alignment horizontal="center" vertical="center"/>
    </xf>
    <xf numFmtId="166" fontId="15" fillId="11" borderId="2" xfId="0" applyNumberFormat="1" applyFont="1" applyFill="1" applyBorder="1" applyAlignment="1">
      <alignment horizontal="center" vertical="center"/>
    </xf>
    <xf numFmtId="166" fontId="15" fillId="0" borderId="2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164" fontId="22" fillId="12" borderId="2" xfId="0" applyNumberFormat="1" applyFont="1" applyFill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0" fontId="28" fillId="0" borderId="0" xfId="0" applyFont="1"/>
    <xf numFmtId="0" fontId="29" fillId="0" borderId="0" xfId="0" applyFont="1"/>
    <xf numFmtId="0" fontId="17" fillId="15" borderId="0" xfId="0" applyFont="1" applyFill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164" fontId="15" fillId="0" borderId="0" xfId="0" applyNumberFormat="1" applyFont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165" fontId="15" fillId="0" borderId="0" xfId="0" applyNumberFormat="1" applyFont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11" fontId="15" fillId="0" borderId="0" xfId="0" applyNumberFormat="1" applyFont="1" applyBorder="1" applyAlignment="1">
      <alignment horizontal="center"/>
    </xf>
    <xf numFmtId="11" fontId="15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2" fontId="15" fillId="0" borderId="2" xfId="0" applyNumberFormat="1" applyFont="1" applyBorder="1" applyAlignment="1">
      <alignment horizontal="center"/>
    </xf>
    <xf numFmtId="164" fontId="15" fillId="0" borderId="2" xfId="0" applyNumberFormat="1" applyFont="1" applyBorder="1" applyAlignment="1">
      <alignment horizontal="center"/>
    </xf>
    <xf numFmtId="165" fontId="15" fillId="0" borderId="2" xfId="0" applyNumberFormat="1" applyFont="1" applyBorder="1" applyAlignment="1">
      <alignment horizontal="center"/>
    </xf>
    <xf numFmtId="164" fontId="15" fillId="0" borderId="2" xfId="0" applyNumberFormat="1" applyFont="1" applyFill="1" applyBorder="1" applyAlignment="1">
      <alignment horizontal="center" vertical="center"/>
    </xf>
    <xf numFmtId="0" fontId="28" fillId="0" borderId="0" xfId="0" applyFont="1" applyFill="1"/>
    <xf numFmtId="0" fontId="16" fillId="0" borderId="0" xfId="0" applyFont="1" applyFill="1" applyAlignment="1">
      <alignment horizontal="center" vertical="center"/>
    </xf>
    <xf numFmtId="170" fontId="24" fillId="0" borderId="0" xfId="0" applyNumberFormat="1" applyFont="1" applyFill="1" applyBorder="1" applyAlignment="1">
      <alignment vertical="center"/>
    </xf>
    <xf numFmtId="164" fontId="24" fillId="0" borderId="0" xfId="0" applyNumberFormat="1" applyFont="1" applyFill="1" applyBorder="1" applyAlignment="1">
      <alignment horizontal="center"/>
    </xf>
    <xf numFmtId="164" fontId="0" fillId="0" borderId="0" xfId="0" applyNumberFormat="1" applyFill="1"/>
    <xf numFmtId="0" fontId="15" fillId="0" borderId="0" xfId="0" applyFont="1" applyFill="1" applyAlignment="1">
      <alignment horizontal="center" vertical="center"/>
    </xf>
    <xf numFmtId="0" fontId="16" fillId="0" borderId="0" xfId="0" applyFont="1" applyBorder="1" applyAlignment="1">
      <alignment horizontal="center"/>
    </xf>
    <xf numFmtId="11" fontId="22" fillId="0" borderId="0" xfId="0" applyNumberFormat="1" applyFont="1" applyBorder="1" applyAlignment="1">
      <alignment horizontal="center"/>
    </xf>
    <xf numFmtId="11" fontId="22" fillId="0" borderId="0" xfId="0" applyNumberFormat="1" applyFont="1" applyFill="1" applyBorder="1" applyAlignment="1">
      <alignment horizontal="center"/>
    </xf>
    <xf numFmtId="164" fontId="22" fillId="0" borderId="2" xfId="0" applyNumberFormat="1" applyFont="1" applyBorder="1" applyAlignment="1">
      <alignment horizontal="center"/>
    </xf>
    <xf numFmtId="164" fontId="22" fillId="0" borderId="2" xfId="0" applyNumberFormat="1" applyFont="1" applyFill="1" applyBorder="1" applyAlignment="1">
      <alignment horizontal="center"/>
    </xf>
    <xf numFmtId="164" fontId="22" fillId="0" borderId="2" xfId="0" applyNumberFormat="1" applyFont="1" applyFill="1" applyBorder="1" applyAlignment="1">
      <alignment horizontal="center" vertical="center"/>
    </xf>
    <xf numFmtId="11" fontId="15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164" fontId="15" fillId="0" borderId="0" xfId="0" applyNumberFormat="1" applyFont="1" applyFill="1" applyAlignment="1">
      <alignment horizontal="center" vertical="center"/>
    </xf>
    <xf numFmtId="170" fontId="15" fillId="0" borderId="0" xfId="0" applyNumberFormat="1" applyFont="1" applyFill="1" applyBorder="1" applyAlignment="1">
      <alignment horizontal="center" vertical="center"/>
    </xf>
    <xf numFmtId="11" fontId="15" fillId="0" borderId="2" xfId="0" applyNumberFormat="1" applyFont="1" applyBorder="1" applyAlignment="1">
      <alignment horizontal="center" vertical="center"/>
    </xf>
    <xf numFmtId="165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1" fontId="15" fillId="0" borderId="0" xfId="0" applyNumberFormat="1" applyFont="1" applyFill="1" applyAlignment="1">
      <alignment horizontal="center" vertical="center"/>
    </xf>
    <xf numFmtId="11" fontId="15" fillId="0" borderId="0" xfId="0" applyNumberFormat="1" applyFont="1" applyFill="1" applyBorder="1" applyAlignment="1">
      <alignment horizontal="center" vertical="center"/>
    </xf>
    <xf numFmtId="11" fontId="15" fillId="0" borderId="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 wrapText="1"/>
    </xf>
    <xf numFmtId="2" fontId="15" fillId="0" borderId="2" xfId="0" applyNumberFormat="1" applyFont="1" applyBorder="1" applyAlignment="1">
      <alignment horizontal="center" vertical="center"/>
    </xf>
    <xf numFmtId="165" fontId="15" fillId="0" borderId="2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11" fontId="15" fillId="0" borderId="2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11" fontId="15" fillId="0" borderId="0" xfId="0" applyNumberFormat="1" applyFont="1" applyFill="1" applyAlignment="1">
      <alignment horizontal="center"/>
    </xf>
    <xf numFmtId="11" fontId="15" fillId="0" borderId="2" xfId="0" applyNumberFormat="1" applyFont="1" applyBorder="1" applyAlignment="1">
      <alignment horizontal="center"/>
    </xf>
    <xf numFmtId="0" fontId="16" fillId="0" borderId="0" xfId="0" applyFont="1" applyBorder="1" applyAlignment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15" borderId="8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16" fillId="12" borderId="8" xfId="0" applyFont="1" applyFill="1" applyBorder="1" applyAlignment="1">
      <alignment horizontal="center"/>
    </xf>
    <xf numFmtId="0" fontId="16" fillId="13" borderId="8" xfId="0" applyFont="1" applyFill="1" applyBorder="1" applyAlignment="1">
      <alignment horizontal="center"/>
    </xf>
    <xf numFmtId="0" fontId="16" fillId="14" borderId="8" xfId="0" applyFont="1" applyFill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29" fillId="12" borderId="8" xfId="0" applyFont="1" applyFill="1" applyBorder="1" applyAlignment="1">
      <alignment horizontal="center"/>
    </xf>
    <xf numFmtId="0" fontId="29" fillId="13" borderId="8" xfId="0" applyFont="1" applyFill="1" applyBorder="1" applyAlignment="1">
      <alignment horizontal="center"/>
    </xf>
    <xf numFmtId="0" fontId="29" fillId="14" borderId="8" xfId="0" applyFont="1" applyFill="1" applyBorder="1" applyAlignment="1">
      <alignment horizontal="center"/>
    </xf>
    <xf numFmtId="0" fontId="29" fillId="15" borderId="8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6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0" fillId="0" borderId="0" xfId="0" applyFont="1"/>
    <xf numFmtId="164" fontId="16" fillId="0" borderId="2" xfId="0" applyNumberFormat="1" applyFont="1" applyFill="1" applyBorder="1" applyAlignment="1">
      <alignment horizontal="center" vertical="center"/>
    </xf>
  </cellXfs>
  <cellStyles count="19">
    <cellStyle name="Accent" xfId="7" xr:uid="{00000000-0005-0000-0000-000000000000}"/>
    <cellStyle name="Accent 1" xfId="8" xr:uid="{00000000-0005-0000-0000-000001000000}"/>
    <cellStyle name="Accent 2" xfId="9" xr:uid="{00000000-0005-0000-0000-000002000000}"/>
    <cellStyle name="Accent 3" xfId="10" xr:uid="{00000000-0005-0000-0000-000003000000}"/>
    <cellStyle name="Bad" xfId="4" builtinId="27" customBuiltin="1"/>
    <cellStyle name="Error" xfId="11" xr:uid="{00000000-0005-0000-0000-000005000000}"/>
    <cellStyle name="Footnote" xfId="12" xr:uid="{00000000-0005-0000-0000-000006000000}"/>
    <cellStyle name="Good" xfId="3" builtinId="26" customBuiltin="1"/>
    <cellStyle name="Heading" xfId="13" xr:uid="{00000000-0005-0000-0000-000008000000}"/>
    <cellStyle name="Heading 1" xfId="1" builtinId="16" customBuiltin="1"/>
    <cellStyle name="Heading 2" xfId="2" builtinId="17" customBuiltin="1"/>
    <cellStyle name="Hyperlink" xfId="14" xr:uid="{00000000-0005-0000-0000-00000B000000}"/>
    <cellStyle name="Neutral" xfId="5" builtinId="28" customBuiltin="1"/>
    <cellStyle name="Normal" xfId="0" builtinId="0" customBuiltin="1"/>
    <cellStyle name="Note" xfId="6" builtinId="10" customBuiltin="1"/>
    <cellStyle name="Result" xfId="15" xr:uid="{00000000-0005-0000-0000-00000F000000}"/>
    <cellStyle name="Status" xfId="16" xr:uid="{00000000-0005-0000-0000-000010000000}"/>
    <cellStyle name="Text" xfId="17" xr:uid="{00000000-0005-0000-0000-000011000000}"/>
    <cellStyle name="Warning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0</xdr:row>
      <xdr:rowOff>160020</xdr:rowOff>
    </xdr:from>
    <xdr:to>
      <xdr:col>13</xdr:col>
      <xdr:colOff>647700</xdr:colOff>
      <xdr:row>5</xdr:row>
      <xdr:rowOff>106680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02BC331-92A0-4B6E-9677-B31DE86BE7C9}"/>
            </a:ext>
          </a:extLst>
        </xdr:cNvPr>
        <xdr:cNvSpPr txBox="1"/>
      </xdr:nvSpPr>
      <xdr:spPr>
        <a:xfrm>
          <a:off x="1348740" y="160020"/>
          <a:ext cx="8016240" cy="8229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IN" sz="1200" b="1" i="1">
              <a:solidFill>
                <a:schemeClr val="accent5">
                  <a:lumMod val="50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Calculated Eckart tunneling contributions (𝛤(x), x = k1a, k1b, k1c, k2a, k2b, k2c, k3a, k3b, k3c, k4a, and k4b) for the four reaction channels (R1, R2, R3, R4) involved in the reaction of HFE-365mcf3 with </a:t>
          </a:r>
          <a:r>
            <a:rPr lang="en-IN" sz="1200" b="1" i="1" baseline="30000">
              <a:solidFill>
                <a:schemeClr val="accent5">
                  <a:lumMod val="50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•</a:t>
          </a:r>
          <a:r>
            <a:rPr lang="en-IN" sz="1200" b="1" i="1">
              <a:solidFill>
                <a:schemeClr val="accent5">
                  <a:lumMod val="50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OH in the temperature range of 200-400 K using Eyringpy Program code at the M06-2X level of theory.</a:t>
          </a:r>
          <a:endParaRPr lang="en-IN" sz="1200" b="1" i="1">
            <a:solidFill>
              <a:schemeClr val="accent5">
                <a:lumMod val="50000"/>
              </a:schemeClr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662940</xdr:colOff>
      <xdr:row>1</xdr:row>
      <xdr:rowOff>0</xdr:rowOff>
    </xdr:from>
    <xdr:to>
      <xdr:col>14</xdr:col>
      <xdr:colOff>632460</xdr:colOff>
      <xdr:row>5</xdr:row>
      <xdr:rowOff>121920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B0314C8-98FF-4CEA-9799-5BF5E585E787}"/>
            </a:ext>
          </a:extLst>
        </xdr:cNvPr>
        <xdr:cNvSpPr txBox="1"/>
      </xdr:nvSpPr>
      <xdr:spPr>
        <a:xfrm>
          <a:off x="2004060" y="175260"/>
          <a:ext cx="8016240" cy="8229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IN" sz="1200" b="1" i="1">
              <a:solidFill>
                <a:schemeClr val="accent5">
                  <a:lumMod val="50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Calculated Eckart tunneling contributions (𝛤(x), x = k5a, k5b, k5c, k6a, k6b, k6c, k7a, k7b, k7c, k8a, and k8b) for the four reaction channels (R5, R6, R7, R8) involved in the reaction of HFE-365mcf3 with</a:t>
          </a:r>
          <a:r>
            <a:rPr lang="en-IN" sz="1200" b="1" i="1" baseline="0">
              <a:solidFill>
                <a:schemeClr val="accent5">
                  <a:lumMod val="50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Cl</a:t>
          </a:r>
          <a:r>
            <a:rPr lang="en-IN" sz="1200" b="1" i="1">
              <a:solidFill>
                <a:schemeClr val="accent5">
                  <a:lumMod val="50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in the temperature range of 200-400 K using Eyringpy Program code at the M06-2X level of theory.</a:t>
          </a:r>
          <a:endParaRPr lang="en-IN" sz="1200" b="1" i="1">
            <a:solidFill>
              <a:schemeClr val="accent5">
                <a:lumMod val="50000"/>
              </a:schemeClr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289560</xdr:colOff>
      <xdr:row>1</xdr:row>
      <xdr:rowOff>121920</xdr:rowOff>
    </xdr:from>
    <xdr:ext cx="6713220" cy="26930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3592715-2003-4D20-A0E4-53A23D1AC85B}"/>
            </a:ext>
          </a:extLst>
        </xdr:cNvPr>
        <xdr:cNvSpPr txBox="1"/>
      </xdr:nvSpPr>
      <xdr:spPr>
        <a:xfrm>
          <a:off x="2301240" y="297180"/>
          <a:ext cx="6713220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IN" sz="1200" b="1" i="1" u="none" strike="noStrike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Plotting the computed global rate coefficients with the experimentally available rate coefficients.</a:t>
          </a:r>
          <a:r>
            <a:rPr lang="en-IN" sz="120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A2739-0741-4952-B174-62F46470F0F3}">
  <sheetPr>
    <pageSetUpPr fitToPage="1"/>
  </sheetPr>
  <dimension ref="B3:R59"/>
  <sheetViews>
    <sheetView topLeftCell="A40" workbookViewId="0">
      <selection activeCell="F7" sqref="F7"/>
    </sheetView>
  </sheetViews>
  <sheetFormatPr defaultRowHeight="13.8"/>
  <cols>
    <col min="2" max="3" width="16.09765625" customWidth="1"/>
    <col min="4" max="5" width="15.09765625" customWidth="1"/>
    <col min="6" max="7" width="16.09765625" customWidth="1"/>
    <col min="8" max="8" width="14.796875" customWidth="1"/>
    <col min="9" max="9" width="17.296875" customWidth="1"/>
    <col min="10" max="11" width="13" customWidth="1"/>
    <col min="12" max="12" width="13.296875" customWidth="1"/>
    <col min="13" max="13" width="14.296875" customWidth="1"/>
    <col min="14" max="14" width="13.09765625" customWidth="1"/>
    <col min="15" max="15" width="17.19921875" customWidth="1"/>
    <col min="16" max="16" width="14.5" customWidth="1"/>
    <col min="17" max="17" width="15" customWidth="1"/>
  </cols>
  <sheetData>
    <row r="3" spans="2:18">
      <c r="E3" s="172" t="s">
        <v>14</v>
      </c>
      <c r="F3" s="172"/>
      <c r="G3" s="172"/>
    </row>
    <row r="4" spans="2:18">
      <c r="B4" s="17"/>
      <c r="C4" s="17"/>
      <c r="D4" s="1"/>
      <c r="E4" s="1"/>
      <c r="F4" s="1"/>
      <c r="G4" s="1"/>
      <c r="H4" s="1"/>
      <c r="M4" s="1"/>
      <c r="N4" s="1"/>
      <c r="O4" s="1"/>
      <c r="P4" s="1"/>
      <c r="Q4" s="1"/>
      <c r="R4" s="1"/>
    </row>
    <row r="5" spans="2:18" s="94" customFormat="1">
      <c r="B5" s="75"/>
      <c r="C5" s="176" t="s">
        <v>28</v>
      </c>
      <c r="D5" s="176"/>
      <c r="E5" s="176"/>
      <c r="F5" s="176"/>
      <c r="G5" s="177" t="s">
        <v>29</v>
      </c>
      <c r="H5" s="177"/>
      <c r="I5" s="177"/>
      <c r="J5" s="177"/>
      <c r="K5" s="178" t="s">
        <v>30</v>
      </c>
      <c r="L5" s="178"/>
      <c r="M5" s="178"/>
      <c r="N5" s="178"/>
      <c r="O5" s="170" t="s">
        <v>31</v>
      </c>
      <c r="P5" s="170"/>
      <c r="Q5" s="170"/>
      <c r="R5" s="75"/>
    </row>
    <row r="6" spans="2:18" s="49" customFormat="1" ht="14.4">
      <c r="B6" s="47" t="s">
        <v>13</v>
      </c>
      <c r="C6" s="18" t="s">
        <v>25</v>
      </c>
      <c r="D6" s="18" t="s">
        <v>0</v>
      </c>
      <c r="E6" s="18" t="s">
        <v>45</v>
      </c>
      <c r="F6" s="18" t="s">
        <v>6</v>
      </c>
      <c r="G6" s="31" t="s">
        <v>26</v>
      </c>
      <c r="H6" s="31" t="s">
        <v>1</v>
      </c>
      <c r="I6" s="31" t="s">
        <v>46</v>
      </c>
      <c r="J6" s="31" t="s">
        <v>7</v>
      </c>
      <c r="K6" s="33" t="s">
        <v>2</v>
      </c>
      <c r="L6" s="33" t="s">
        <v>5</v>
      </c>
      <c r="M6" s="33" t="s">
        <v>47</v>
      </c>
      <c r="N6" s="33" t="s">
        <v>8</v>
      </c>
      <c r="O6" s="35" t="s">
        <v>48</v>
      </c>
      <c r="P6" s="35" t="s">
        <v>105</v>
      </c>
      <c r="Q6" s="35" t="s">
        <v>9</v>
      </c>
      <c r="R6" s="48"/>
    </row>
    <row r="7" spans="2:18">
      <c r="B7" s="10">
        <v>200</v>
      </c>
      <c r="C7" s="29">
        <v>7.1999123764134694E-15</v>
      </c>
      <c r="D7" s="30">
        <v>2.1582039544234215E-13</v>
      </c>
      <c r="E7" s="30">
        <v>1.2875781322600884E-14</v>
      </c>
      <c r="F7" s="30">
        <f>C7+D7+E7</f>
        <v>2.358960891413565E-13</v>
      </c>
      <c r="G7" s="32">
        <v>2.4184565486902888E-13</v>
      </c>
      <c r="H7" s="32">
        <v>2.4443950478388339E-13</v>
      </c>
      <c r="I7" s="32">
        <v>3.574612459450108E-14</v>
      </c>
      <c r="J7" s="32">
        <f>G7+H7+I7</f>
        <v>5.2203128424741333E-13</v>
      </c>
      <c r="K7" s="34">
        <v>2.6492381444998002E-13</v>
      </c>
      <c r="L7" s="34">
        <v>2.3795164092845249E-17</v>
      </c>
      <c r="M7" s="34">
        <v>5.9238043789737288E-15</v>
      </c>
      <c r="N7" s="34">
        <f>K7+L7+M7</f>
        <v>2.7087141399304656E-13</v>
      </c>
      <c r="O7" s="36">
        <v>4.0134011754922173E-13</v>
      </c>
      <c r="P7" s="37">
        <v>8.7413373451105805E-13</v>
      </c>
      <c r="Q7" s="36">
        <f>O7+P7</f>
        <v>1.2754738520602797E-12</v>
      </c>
      <c r="R7" s="1"/>
    </row>
    <row r="8" spans="2:18">
      <c r="B8" s="10">
        <v>220</v>
      </c>
      <c r="C8" s="29">
        <v>5.5592072564074947E-15</v>
      </c>
      <c r="D8" s="30">
        <v>1.3852978265920049E-13</v>
      </c>
      <c r="E8" s="30">
        <v>1.2250496116127976E-14</v>
      </c>
      <c r="F8" s="30">
        <f>C8+D8+E8</f>
        <v>1.5633948603173596E-13</v>
      </c>
      <c r="G8" s="32">
        <v>1.403344372112366E-13</v>
      </c>
      <c r="H8" s="32">
        <v>1.4156273538646442E-13</v>
      </c>
      <c r="I8" s="32">
        <v>3.1180922208319142E-14</v>
      </c>
      <c r="J8" s="32">
        <f>G8+H8+I8</f>
        <v>3.1307809480602017E-13</v>
      </c>
      <c r="K8" s="34">
        <v>1.4897350883334806E-13</v>
      </c>
      <c r="L8" s="34">
        <v>3.0644943087993285E-17</v>
      </c>
      <c r="M8" s="34">
        <v>5.301815807820374E-15</v>
      </c>
      <c r="N8" s="34">
        <f>K8+L8+M8</f>
        <v>1.5430596958425643E-13</v>
      </c>
      <c r="O8" s="36">
        <v>2.3391540898376079E-13</v>
      </c>
      <c r="P8" s="37">
        <v>6.5308320758345908E-13</v>
      </c>
      <c r="Q8" s="36">
        <f>O8+P8</f>
        <v>8.8699861656721987E-13</v>
      </c>
      <c r="R8" s="1"/>
    </row>
    <row r="9" spans="2:18">
      <c r="B9" s="10">
        <v>240</v>
      </c>
      <c r="C9" s="29">
        <v>4.7460000000000002E-15</v>
      </c>
      <c r="D9" s="30">
        <v>1.0061911113281414E-13</v>
      </c>
      <c r="E9" s="30">
        <v>1.2508250756889441E-14</v>
      </c>
      <c r="F9" s="30">
        <f t="shared" ref="F9:F18" si="0">C9+D9+E9</f>
        <v>1.1787336188970358E-13</v>
      </c>
      <c r="G9" s="32">
        <v>9.2816467865419516E-14</v>
      </c>
      <c r="H9" s="32">
        <v>9.1462122512421103E-14</v>
      </c>
      <c r="I9" s="32">
        <v>2.7897688581566399E-14</v>
      </c>
      <c r="J9" s="32">
        <f>G9+H9+I9</f>
        <v>2.1217627895940702E-13</v>
      </c>
      <c r="K9" s="34">
        <v>9.5923280882152946E-14</v>
      </c>
      <c r="L9" s="34">
        <v>4.0839994640375738E-17</v>
      </c>
      <c r="M9" s="34">
        <v>5.0862379715993121E-15</v>
      </c>
      <c r="N9" s="34">
        <f t="shared" ref="N9:N18" si="1">K9+L9+M9</f>
        <v>1.0105035884839262E-13</v>
      </c>
      <c r="O9" s="36">
        <v>1.5207811952776146E-13</v>
      </c>
      <c r="P9" s="37">
        <v>5.4131739520249732E-13</v>
      </c>
      <c r="Q9" s="36">
        <f t="shared" ref="Q9:Q18" si="2">O9+P9</f>
        <v>6.9339551473025875E-13</v>
      </c>
      <c r="R9" s="1"/>
    </row>
    <row r="10" spans="2:18">
      <c r="B10" s="10">
        <v>260</v>
      </c>
      <c r="C10" s="29">
        <v>4.2044005898993659E-15</v>
      </c>
      <c r="D10" s="30">
        <v>7.759487573177556E-14</v>
      </c>
      <c r="E10" s="30">
        <v>1.3058708916635461E-14</v>
      </c>
      <c r="F10" s="30">
        <f t="shared" si="0"/>
        <v>9.4857985238310388E-14</v>
      </c>
      <c r="G10" s="32">
        <v>6.8481121691206219E-14</v>
      </c>
      <c r="H10" s="32">
        <v>6.6143131304360543E-14</v>
      </c>
      <c r="I10" s="32">
        <v>2.5994341671330399E-14</v>
      </c>
      <c r="J10" s="32">
        <f>G10+H10+I10</f>
        <v>1.6061859466689714E-13</v>
      </c>
      <c r="K10" s="34">
        <v>6.7383842811730515E-14</v>
      </c>
      <c r="L10" s="34">
        <v>4.8817450882352337E-17</v>
      </c>
      <c r="M10" s="34">
        <v>4.929535252449261E-15</v>
      </c>
      <c r="N10" s="34">
        <f t="shared" si="1"/>
        <v>7.2362195515062125E-14</v>
      </c>
      <c r="O10" s="36">
        <v>1.1289774294664552E-13</v>
      </c>
      <c r="P10" s="37">
        <v>4.7960708100068314E-13</v>
      </c>
      <c r="Q10" s="36">
        <f t="shared" si="2"/>
        <v>5.9250482394732867E-13</v>
      </c>
      <c r="R10" s="1"/>
    </row>
    <row r="11" spans="2:18">
      <c r="B11" s="10">
        <v>280</v>
      </c>
      <c r="C11" s="29">
        <v>3.8290031965673932E-15</v>
      </c>
      <c r="D11" s="30">
        <v>6.2814218869934422E-14</v>
      </c>
      <c r="E11" s="30">
        <v>1.3199369323726375E-14</v>
      </c>
      <c r="F11" s="30">
        <f t="shared" si="0"/>
        <v>7.9842591390228195E-14</v>
      </c>
      <c r="G11" s="32">
        <v>5.2020426427588814E-14</v>
      </c>
      <c r="H11" s="32">
        <v>5.0726475295206713E-14</v>
      </c>
      <c r="I11" s="32">
        <v>2.4435687084308618E-14</v>
      </c>
      <c r="J11" s="32">
        <f t="shared" ref="J11:J18" si="3">G11+H11+I11</f>
        <v>1.2718258880710415E-13</v>
      </c>
      <c r="K11" s="34">
        <v>5.2903948954422781E-14</v>
      </c>
      <c r="L11" s="34">
        <v>5.9865411417654845E-17</v>
      </c>
      <c r="M11" s="34">
        <v>4.914462679034346E-15</v>
      </c>
      <c r="N11" s="34">
        <f t="shared" si="1"/>
        <v>5.7878277044874791E-14</v>
      </c>
      <c r="O11" s="36">
        <v>8.7817073613584432E-14</v>
      </c>
      <c r="P11" s="37">
        <v>4.3635238655048301E-13</v>
      </c>
      <c r="Q11" s="36">
        <f t="shared" si="2"/>
        <v>5.2416946016406747E-13</v>
      </c>
      <c r="R11" s="1"/>
    </row>
    <row r="12" spans="2:18">
      <c r="B12" s="10">
        <v>298</v>
      </c>
      <c r="C12" s="29">
        <v>3.6164631918608801E-15</v>
      </c>
      <c r="D12" s="30">
        <v>5.3346899840393273E-14</v>
      </c>
      <c r="E12" s="30">
        <v>1.4476689027432261E-14</v>
      </c>
      <c r="F12" s="30">
        <f t="shared" si="0"/>
        <v>7.1440052059686415E-14</v>
      </c>
      <c r="G12" s="32">
        <v>4.2098384999602388E-14</v>
      </c>
      <c r="H12" s="32">
        <v>4.3115523614099615E-14</v>
      </c>
      <c r="I12" s="32">
        <v>2.3558523774827764E-14</v>
      </c>
      <c r="J12" s="32">
        <f t="shared" si="3"/>
        <v>1.0877243238852976E-13</v>
      </c>
      <c r="K12" s="34">
        <v>4.32514482227325E-14</v>
      </c>
      <c r="L12" s="34">
        <v>7.1592326941236283E-17</v>
      </c>
      <c r="M12" s="34">
        <v>5.0944152001593173E-15</v>
      </c>
      <c r="N12" s="34">
        <f t="shared" si="1"/>
        <v>4.8417455749833054E-14</v>
      </c>
      <c r="O12" s="36">
        <v>7.3544430277868244E-14</v>
      </c>
      <c r="P12" s="37">
        <v>4.1846078357823581E-13</v>
      </c>
      <c r="Q12" s="36">
        <f t="shared" si="2"/>
        <v>4.9200521385610405E-13</v>
      </c>
      <c r="R12" s="1"/>
    </row>
    <row r="13" spans="2:18">
      <c r="B13" s="10">
        <v>300</v>
      </c>
      <c r="C13" s="29">
        <v>3.6125647999857354E-15</v>
      </c>
      <c r="D13" s="30">
        <v>5.2503429809928362E-14</v>
      </c>
      <c r="E13" s="30">
        <v>1.4374941110107861E-14</v>
      </c>
      <c r="F13" s="30">
        <f t="shared" si="0"/>
        <v>7.0490935720021949E-14</v>
      </c>
      <c r="G13" s="32">
        <v>4.1066769321869496E-14</v>
      </c>
      <c r="H13" s="32">
        <v>4.0656384351466912E-14</v>
      </c>
      <c r="I13" s="32">
        <v>2.3471531617007414E-14</v>
      </c>
      <c r="J13" s="32">
        <f t="shared" si="3"/>
        <v>1.0519468529034383E-13</v>
      </c>
      <c r="K13" s="34">
        <v>4.2592846117665215E-14</v>
      </c>
      <c r="L13" s="34">
        <v>7.2211140013058826E-17</v>
      </c>
      <c r="M13" s="34">
        <v>5.0371370474411247E-15</v>
      </c>
      <c r="N13" s="34">
        <f t="shared" si="1"/>
        <v>4.7702194305119399E-14</v>
      </c>
      <c r="O13" s="36">
        <v>7.3722972410330994E-14</v>
      </c>
      <c r="P13" s="37">
        <v>4.1340731635731214E-13</v>
      </c>
      <c r="Q13" s="36">
        <f t="shared" si="2"/>
        <v>4.8713028876764311E-13</v>
      </c>
      <c r="R13" s="1"/>
    </row>
    <row r="14" spans="2:18">
      <c r="B14" s="10">
        <v>320</v>
      </c>
      <c r="C14" s="29">
        <v>3.3690132320455429E-15</v>
      </c>
      <c r="D14" s="30">
        <v>4.5013138750470256E-14</v>
      </c>
      <c r="E14" s="30">
        <v>1.5090855959419338E-14</v>
      </c>
      <c r="F14" s="30">
        <f t="shared" si="0"/>
        <v>6.3473007941935137E-14</v>
      </c>
      <c r="G14" s="32">
        <v>3.4424434323737475E-14</v>
      </c>
      <c r="H14" s="32">
        <v>3.3821407562669184E-14</v>
      </c>
      <c r="I14" s="32">
        <v>2.3083691009441345E-14</v>
      </c>
      <c r="J14" s="32">
        <f t="shared" si="3"/>
        <v>9.1329532895847997E-14</v>
      </c>
      <c r="K14" s="34">
        <v>3.4782902847476394E-14</v>
      </c>
      <c r="L14" s="34">
        <v>8.5105843298138859E-17</v>
      </c>
      <c r="M14" s="34">
        <v>5.1449501881743046E-15</v>
      </c>
      <c r="N14" s="34">
        <f t="shared" si="1"/>
        <v>4.0012958878948835E-14</v>
      </c>
      <c r="O14" s="36">
        <v>6.080299384611951E-14</v>
      </c>
      <c r="P14" s="37">
        <v>3.9241774342000903E-13</v>
      </c>
      <c r="Q14" s="36">
        <f t="shared" si="2"/>
        <v>4.5322073726612855E-13</v>
      </c>
      <c r="R14" s="1"/>
    </row>
    <row r="15" spans="2:18">
      <c r="B15" s="10">
        <v>340</v>
      </c>
      <c r="C15" s="29">
        <v>3.2771621192006033E-15</v>
      </c>
      <c r="D15" s="30">
        <v>4.1233652519696216E-14</v>
      </c>
      <c r="E15" s="30">
        <v>1.5802528195793206E-14</v>
      </c>
      <c r="F15" s="30">
        <f t="shared" si="0"/>
        <v>6.0313342834690027E-14</v>
      </c>
      <c r="G15" s="32">
        <v>3.0090676640704957E-14</v>
      </c>
      <c r="H15" s="32">
        <v>2.9232646236871064E-14</v>
      </c>
      <c r="I15" s="32">
        <v>2.1849386320667004E-14</v>
      </c>
      <c r="J15" s="32">
        <f t="shared" si="3"/>
        <v>8.1172709198243025E-14</v>
      </c>
      <c r="K15" s="34">
        <v>3.1484507989918274E-14</v>
      </c>
      <c r="L15" s="34">
        <v>9.9618451122183333E-17</v>
      </c>
      <c r="M15" s="34">
        <v>5.375557099009312E-15</v>
      </c>
      <c r="N15" s="34">
        <f t="shared" si="1"/>
        <v>3.6959683540049766E-14</v>
      </c>
      <c r="O15" s="36">
        <v>5.351694136896602E-14</v>
      </c>
      <c r="P15" s="37">
        <v>3.7472626133830997E-13</v>
      </c>
      <c r="Q15" s="36">
        <f t="shared" si="2"/>
        <v>4.2824320270727599E-13</v>
      </c>
      <c r="R15" s="1"/>
    </row>
    <row r="16" spans="2:18">
      <c r="B16" s="10">
        <v>360</v>
      </c>
      <c r="C16" s="29">
        <v>3.2169703301790362E-15</v>
      </c>
      <c r="D16" s="30">
        <v>3.5870312586031706E-14</v>
      </c>
      <c r="E16" s="30">
        <v>1.6399421368123489E-14</v>
      </c>
      <c r="F16" s="30">
        <f t="shared" si="0"/>
        <v>5.5486704284334234E-14</v>
      </c>
      <c r="G16" s="32">
        <v>2.5644884972086626E-14</v>
      </c>
      <c r="H16" s="32">
        <v>2.5683469357721982E-14</v>
      </c>
      <c r="I16" s="32">
        <v>2.0690429903106771E-14</v>
      </c>
      <c r="J16" s="32">
        <f t="shared" si="3"/>
        <v>7.2018784232915382E-14</v>
      </c>
      <c r="K16" s="34">
        <v>2.7210357372407082E-14</v>
      </c>
      <c r="L16" s="34">
        <v>1.1390197219304853E-16</v>
      </c>
      <c r="M16" s="34">
        <v>5.4591346138605149E-15</v>
      </c>
      <c r="N16" s="34">
        <f t="shared" si="1"/>
        <v>3.2783393958460643E-14</v>
      </c>
      <c r="O16" s="36">
        <v>4.7920895537856355E-14</v>
      </c>
      <c r="P16" s="37">
        <v>3.7365662601738739E-13</v>
      </c>
      <c r="Q16" s="36">
        <f t="shared" si="2"/>
        <v>4.2157752155524374E-13</v>
      </c>
      <c r="R16" s="1"/>
    </row>
    <row r="17" spans="2:18">
      <c r="B17" s="10">
        <v>380</v>
      </c>
      <c r="C17" s="29">
        <v>3.0405445507107119E-15</v>
      </c>
      <c r="D17" s="30">
        <v>3.3095937301262539E-14</v>
      </c>
      <c r="E17" s="30">
        <v>1.7646430782316059E-14</v>
      </c>
      <c r="F17" s="30">
        <f t="shared" si="0"/>
        <v>5.3782912634289308E-14</v>
      </c>
      <c r="G17" s="32">
        <v>2.2547852792998005E-14</v>
      </c>
      <c r="H17" s="32">
        <v>2.2795619574790373E-14</v>
      </c>
      <c r="I17" s="32">
        <v>2.0800876003170581E-14</v>
      </c>
      <c r="J17" s="32">
        <f t="shared" si="3"/>
        <v>6.6144348370958959E-14</v>
      </c>
      <c r="K17" s="34">
        <v>2.4537499102351229E-14</v>
      </c>
      <c r="L17" s="34">
        <v>1.2910984844922064E-16</v>
      </c>
      <c r="M17" s="34">
        <v>5.4576864981930316E-15</v>
      </c>
      <c r="N17" s="34">
        <f t="shared" si="1"/>
        <v>3.012429544899348E-14</v>
      </c>
      <c r="O17" s="36">
        <v>4.3143911219699216E-14</v>
      </c>
      <c r="P17" s="37">
        <v>3.7307518287257738E-13</v>
      </c>
      <c r="Q17" s="36">
        <f t="shared" si="2"/>
        <v>4.1621909409227657E-13</v>
      </c>
      <c r="R17" s="1"/>
    </row>
    <row r="18" spans="2:18">
      <c r="B18" s="10">
        <v>400</v>
      </c>
      <c r="C18" s="29">
        <v>3.0245687050035313E-15</v>
      </c>
      <c r="D18" s="30">
        <v>3.0544251467764546E-14</v>
      </c>
      <c r="E18" s="30">
        <v>1.7870940907735559E-14</v>
      </c>
      <c r="F18" s="30">
        <f t="shared" si="0"/>
        <v>5.1439761080503639E-14</v>
      </c>
      <c r="G18" s="32">
        <v>2.0210352794696213E-14</v>
      </c>
      <c r="H18" s="32">
        <v>2.0928435579276018E-14</v>
      </c>
      <c r="I18" s="32">
        <v>2.0690253720996833E-14</v>
      </c>
      <c r="J18" s="32">
        <f t="shared" si="3"/>
        <v>6.1829042094969067E-14</v>
      </c>
      <c r="K18" s="34">
        <v>2.2489420453335224E-14</v>
      </c>
      <c r="L18" s="34">
        <v>1.4498606710977709E-16</v>
      </c>
      <c r="M18" s="34">
        <v>5.655156170395542E-15</v>
      </c>
      <c r="N18" s="34">
        <f t="shared" si="1"/>
        <v>2.8289562690840544E-14</v>
      </c>
      <c r="O18" s="36">
        <v>3.9809644245953815E-14</v>
      </c>
      <c r="P18" s="79">
        <v>3.6646807010538042E-13</v>
      </c>
      <c r="Q18" s="36">
        <f t="shared" si="2"/>
        <v>4.0627771435133422E-13</v>
      </c>
      <c r="R18" s="1"/>
    </row>
    <row r="21" spans="2:18">
      <c r="E21" s="171" t="s">
        <v>44</v>
      </c>
      <c r="F21" s="171"/>
      <c r="G21" s="171"/>
    </row>
    <row r="22" spans="2:18" s="49" customFormat="1" ht="14.4">
      <c r="B22" s="47" t="s">
        <v>13</v>
      </c>
      <c r="C22" s="18" t="s">
        <v>6</v>
      </c>
      <c r="D22" s="18" t="s">
        <v>10</v>
      </c>
      <c r="E22" s="18" t="s">
        <v>16</v>
      </c>
      <c r="F22" s="31" t="s">
        <v>7</v>
      </c>
      <c r="G22" s="31" t="s">
        <v>11</v>
      </c>
      <c r="H22" s="31" t="s">
        <v>17</v>
      </c>
      <c r="I22" s="33" t="s">
        <v>8</v>
      </c>
      <c r="J22" s="33" t="s">
        <v>12</v>
      </c>
      <c r="K22" s="33" t="s">
        <v>18</v>
      </c>
      <c r="L22" s="35" t="s">
        <v>9</v>
      </c>
      <c r="M22" s="35" t="s">
        <v>21</v>
      </c>
      <c r="N22" s="35" t="s">
        <v>19</v>
      </c>
      <c r="O22" s="14" t="s">
        <v>71</v>
      </c>
    </row>
    <row r="23" spans="2:18">
      <c r="B23" s="10">
        <v>200</v>
      </c>
      <c r="C23" s="30">
        <v>2.358960891413565E-13</v>
      </c>
      <c r="D23" s="38">
        <v>0.31370222437123363</v>
      </c>
      <c r="E23" s="30">
        <f>C23*D23</f>
        <v>7.4001127884118352E-14</v>
      </c>
      <c r="F23" s="32">
        <v>5.2203128424741333E-13</v>
      </c>
      <c r="G23" s="39">
        <v>0.43497998510895308</v>
      </c>
      <c r="H23" s="32">
        <f>F23*G23</f>
        <v>2.270731602483475E-13</v>
      </c>
      <c r="I23" s="34">
        <v>2.7087141399304656E-13</v>
      </c>
      <c r="J23" s="40">
        <v>9.0967068168260543E-2</v>
      </c>
      <c r="K23" s="34">
        <f>I23*J23</f>
        <v>2.4640378381538589E-14</v>
      </c>
      <c r="L23" s="36">
        <v>1.2754738520602797E-12</v>
      </c>
      <c r="M23" s="41">
        <v>0.16035072235155268</v>
      </c>
      <c r="N23" s="36">
        <f>L23*M23</f>
        <v>2.045231535183833E-13</v>
      </c>
      <c r="O23" s="16">
        <f t="shared" ref="O23:O34" si="4">E23+H23+K23+N23</f>
        <v>5.3023782003238776E-13</v>
      </c>
    </row>
    <row r="24" spans="2:18">
      <c r="B24" s="10">
        <v>220</v>
      </c>
      <c r="C24" s="30">
        <v>1.5633948603173596E-13</v>
      </c>
      <c r="D24" s="38">
        <v>0.31115449156048813</v>
      </c>
      <c r="E24" s="30">
        <f>C24*D24</f>
        <v>4.8645733287032838E-14</v>
      </c>
      <c r="F24" s="32">
        <v>3.1307809480602017E-13</v>
      </c>
      <c r="G24" s="39">
        <v>0.41881579547360093</v>
      </c>
      <c r="H24" s="32">
        <f>F24*G24</f>
        <v>1.3112205132154278E-13</v>
      </c>
      <c r="I24" s="34">
        <v>1.5430596958425643E-13</v>
      </c>
      <c r="J24" s="40">
        <v>0.10097606392640981</v>
      </c>
      <c r="K24" s="34">
        <f>I24*J24</f>
        <v>1.5581209448966526E-14</v>
      </c>
      <c r="L24" s="36">
        <v>8.8699861656721987E-13</v>
      </c>
      <c r="M24" s="41">
        <v>0.16905364903950104</v>
      </c>
      <c r="N24" s="36">
        <f>L24*M24</f>
        <v>1.4995035282367774E-13</v>
      </c>
      <c r="O24" s="16">
        <f t="shared" si="4"/>
        <v>3.4529934688121989E-13</v>
      </c>
    </row>
    <row r="25" spans="2:18">
      <c r="B25" s="10">
        <v>240</v>
      </c>
      <c r="C25" s="30">
        <v>1.1787336188970358E-13</v>
      </c>
      <c r="D25" s="38">
        <v>0.30853144169477503</v>
      </c>
      <c r="E25" s="30">
        <f>C25*D25</f>
        <v>3.63676382812402E-14</v>
      </c>
      <c r="F25" s="32">
        <v>2.1217627895940702E-13</v>
      </c>
      <c r="G25" s="39">
        <v>0.40512821618264383</v>
      </c>
      <c r="H25" s="32">
        <f>F25*G25</f>
        <v>8.5958597411095588E-14</v>
      </c>
      <c r="I25" s="34">
        <v>1.0105035884839262E-13</v>
      </c>
      <c r="J25" s="40">
        <v>0.10996933400453246</v>
      </c>
      <c r="K25" s="34">
        <f>I25*J25</f>
        <v>1.111244066347675E-14</v>
      </c>
      <c r="L25" s="36">
        <v>6.9339551473025875E-13</v>
      </c>
      <c r="M25" s="41">
        <v>0.17637100811804873</v>
      </c>
      <c r="N25" s="36">
        <f>L25*M25</f>
        <v>1.2229486595750905E-13</v>
      </c>
      <c r="O25" s="16">
        <f t="shared" si="4"/>
        <v>2.5573354231332156E-13</v>
      </c>
    </row>
    <row r="26" spans="2:18">
      <c r="B26" s="10">
        <v>260</v>
      </c>
      <c r="C26" s="30">
        <v>9.4857985238310388E-14</v>
      </c>
      <c r="D26" s="38">
        <v>0.30595077673244531</v>
      </c>
      <c r="E26" s="30">
        <f t="shared" ref="E26:E30" si="5">C26*D26</f>
        <v>2.9021874262935893E-14</v>
      </c>
      <c r="F26" s="32">
        <v>1.6061859466689714E-13</v>
      </c>
      <c r="G26" s="39">
        <v>0.39340978439543772</v>
      </c>
      <c r="H26" s="32">
        <f t="shared" ref="H26:H34" si="6">F26*G26</f>
        <v>6.3188926697802209E-14</v>
      </c>
      <c r="I26" s="34">
        <v>7.2362195515062125E-14</v>
      </c>
      <c r="J26" s="40">
        <v>0.1180558210524968</v>
      </c>
      <c r="K26" s="34">
        <f t="shared" ref="K26:K34" si="7">I26*J26</f>
        <v>8.5427784046919607E-15</v>
      </c>
      <c r="L26" s="36">
        <v>5.9250482394732867E-13</v>
      </c>
      <c r="M26" s="41">
        <v>0.18258361781962024</v>
      </c>
      <c r="N26" s="36">
        <f t="shared" ref="N26:N34" si="8">L26*M26</f>
        <v>1.0818167433188044E-13</v>
      </c>
      <c r="O26" s="16">
        <f t="shared" si="4"/>
        <v>2.0893525369731049E-13</v>
      </c>
    </row>
    <row r="27" spans="2:18">
      <c r="B27" s="10">
        <v>280</v>
      </c>
      <c r="C27" s="30">
        <v>7.9842591390228195E-14</v>
      </c>
      <c r="D27" s="38">
        <v>0.30347285941722241</v>
      </c>
      <c r="E27" s="30">
        <f t="shared" si="5"/>
        <v>2.4230059512473453E-14</v>
      </c>
      <c r="F27" s="32">
        <v>1.2718258880710415E-13</v>
      </c>
      <c r="G27" s="39">
        <v>0.38327801705467057</v>
      </c>
      <c r="H27" s="32">
        <f t="shared" si="6"/>
        <v>4.8746290441866419E-14</v>
      </c>
      <c r="I27" s="34">
        <v>5.7878277044874791E-14</v>
      </c>
      <c r="J27" s="40">
        <v>0.12534182082510198</v>
      </c>
      <c r="K27" s="34">
        <f t="shared" si="7"/>
        <v>7.2545686310243092E-15</v>
      </c>
      <c r="L27" s="36">
        <v>5.2416946016406747E-13</v>
      </c>
      <c r="M27" s="41">
        <v>0.18790730270300512</v>
      </c>
      <c r="N27" s="36">
        <f t="shared" si="8"/>
        <v>9.8495269418720209E-14</v>
      </c>
      <c r="O27" s="16">
        <f t="shared" si="4"/>
        <v>1.787261880040844E-13</v>
      </c>
    </row>
    <row r="28" spans="2:18">
      <c r="B28" s="10">
        <v>298</v>
      </c>
      <c r="C28" s="30">
        <v>7.1440052059686415E-14</v>
      </c>
      <c r="D28" s="38">
        <v>0.30135444058753197</v>
      </c>
      <c r="E28" s="30">
        <f t="shared" si="5"/>
        <v>2.1528776923990961E-14</v>
      </c>
      <c r="F28" s="32">
        <v>1.0877243238852976E-13</v>
      </c>
      <c r="G28" s="39">
        <v>0.37527287680322002</v>
      </c>
      <c r="H28" s="32">
        <f t="shared" si="6"/>
        <v>4.0819343619327308E-14</v>
      </c>
      <c r="I28" s="34">
        <v>4.8417455749833054E-14</v>
      </c>
      <c r="J28" s="40">
        <v>0.13129549047105871</v>
      </c>
      <c r="K28" s="34">
        <f t="shared" si="7"/>
        <v>6.3569936000351123E-15</v>
      </c>
      <c r="L28" s="36">
        <v>4.9200521385610405E-13</v>
      </c>
      <c r="M28" s="41">
        <v>0.19207719213818927</v>
      </c>
      <c r="N28" s="36">
        <f t="shared" si="8"/>
        <v>9.45029799948298E-14</v>
      </c>
      <c r="O28" s="16">
        <f t="shared" si="4"/>
        <v>1.6320809413818318E-13</v>
      </c>
    </row>
    <row r="29" spans="2:18">
      <c r="B29" s="10">
        <v>300</v>
      </c>
      <c r="C29" s="30">
        <v>7.0490935720021949E-14</v>
      </c>
      <c r="D29" s="38">
        <v>0.30112605590016212</v>
      </c>
      <c r="E29" s="30">
        <f t="shared" si="5"/>
        <v>2.1226657450082063E-14</v>
      </c>
      <c r="F29" s="32">
        <v>1.0519468529034383E-13</v>
      </c>
      <c r="G29" s="39">
        <v>0.37444047410876119</v>
      </c>
      <c r="H29" s="32">
        <f t="shared" si="6"/>
        <v>3.9389147833838269E-14</v>
      </c>
      <c r="I29" s="34">
        <v>4.7702194305119399E-14</v>
      </c>
      <c r="J29" s="40">
        <v>0.13192468593620743</v>
      </c>
      <c r="K29" s="34">
        <f t="shared" si="7"/>
        <v>6.2930970021708192E-15</v>
      </c>
      <c r="L29" s="36">
        <v>4.8713028876764311E-13</v>
      </c>
      <c r="M29" s="41">
        <v>0.19250878405486918</v>
      </c>
      <c r="N29" s="36">
        <f t="shared" si="8"/>
        <v>9.3776859566956273E-14</v>
      </c>
      <c r="O29" s="16">
        <f t="shared" si="4"/>
        <v>1.6068576185304742E-13</v>
      </c>
    </row>
    <row r="30" spans="2:18">
      <c r="B30" s="10">
        <v>320</v>
      </c>
      <c r="C30" s="30">
        <v>6.3473007941935137E-14</v>
      </c>
      <c r="D30" s="38">
        <v>0.29892083293047661</v>
      </c>
      <c r="E30" s="30">
        <f t="shared" si="5"/>
        <v>1.8973404402606008E-14</v>
      </c>
      <c r="F30" s="32">
        <v>9.1329532895847997E-14</v>
      </c>
      <c r="G30" s="39">
        <v>0.36667050878171786</v>
      </c>
      <c r="H30" s="32">
        <f t="shared" si="6"/>
        <v>3.3487846293717225E-14</v>
      </c>
      <c r="I30" s="34">
        <v>4.0012958878948835E-14</v>
      </c>
      <c r="J30" s="40">
        <v>0.13789080547824747</v>
      </c>
      <c r="K30" s="34">
        <f t="shared" si="7"/>
        <v>5.5174191293862487E-15</v>
      </c>
      <c r="L30" s="36">
        <v>4.5322073726612855E-13</v>
      </c>
      <c r="M30" s="41">
        <v>0.19651785280955797</v>
      </c>
      <c r="N30" s="36">
        <f t="shared" si="8"/>
        <v>8.9065966136304398E-14</v>
      </c>
      <c r="O30" s="16">
        <f t="shared" si="4"/>
        <v>1.4704463596201388E-13</v>
      </c>
    </row>
    <row r="31" spans="2:18">
      <c r="B31" s="10">
        <v>340</v>
      </c>
      <c r="C31" s="30">
        <v>6.0313342834690027E-14</v>
      </c>
      <c r="D31" s="38">
        <v>0.29685773570683333</v>
      </c>
      <c r="E31" s="30">
        <f>C31*D31</f>
        <v>1.7904482386816041E-14</v>
      </c>
      <c r="F31" s="32">
        <v>8.1172709198243025E-14</v>
      </c>
      <c r="G31" s="39">
        <v>0.3597902219857142</v>
      </c>
      <c r="H31" s="32">
        <f t="shared" si="6"/>
        <v>2.9205147061617685E-14</v>
      </c>
      <c r="I31" s="34">
        <v>3.6959683540049766E-14</v>
      </c>
      <c r="J31" s="40">
        <v>0.14331558776420192</v>
      </c>
      <c r="K31" s="34">
        <f t="shared" si="7"/>
        <v>5.2968987701211311E-15</v>
      </c>
      <c r="L31" s="36">
        <v>4.2824320270727599E-13</v>
      </c>
      <c r="M31" s="41">
        <v>0.20003645454325047</v>
      </c>
      <c r="N31" s="36">
        <f t="shared" si="8"/>
        <v>8.5664251951810017E-14</v>
      </c>
      <c r="O31" s="16">
        <f t="shared" si="4"/>
        <v>1.3807078017036487E-13</v>
      </c>
    </row>
    <row r="32" spans="2:18">
      <c r="B32" s="10">
        <v>360</v>
      </c>
      <c r="C32" s="30">
        <v>5.5486704284334234E-14</v>
      </c>
      <c r="D32" s="38">
        <v>0.29493196043106107</v>
      </c>
      <c r="E32" s="30">
        <f t="shared" ref="E32:E34" si="9">C32*D32</f>
        <v>1.636480247243725E-14</v>
      </c>
      <c r="F32" s="32">
        <v>7.2018784232915382E-14</v>
      </c>
      <c r="G32" s="39">
        <v>0.35365832019034987</v>
      </c>
      <c r="H32" s="32">
        <f t="shared" si="6"/>
        <v>2.5470042253964109E-14</v>
      </c>
      <c r="I32" s="34">
        <v>3.2783393958460643E-14</v>
      </c>
      <c r="J32" s="40">
        <v>0.1482643080906674</v>
      </c>
      <c r="K32" s="34">
        <f t="shared" si="7"/>
        <v>4.8606072221149333E-15</v>
      </c>
      <c r="L32" s="36">
        <v>4.2157752155524374E-13</v>
      </c>
      <c r="M32" s="41">
        <v>0.20314541128792155</v>
      </c>
      <c r="N32" s="36">
        <f t="shared" si="8"/>
        <v>8.5641539006082606E-14</v>
      </c>
      <c r="O32" s="16">
        <f t="shared" si="4"/>
        <v>1.3233699095459891E-13</v>
      </c>
    </row>
    <row r="33" spans="2:15">
      <c r="B33" s="10">
        <v>380</v>
      </c>
      <c r="C33" s="30">
        <v>5.3782912634289308E-14</v>
      </c>
      <c r="D33" s="38">
        <v>0.29313599440157434</v>
      </c>
      <c r="E33" s="30">
        <f t="shared" si="9"/>
        <v>1.5765707576865393E-14</v>
      </c>
      <c r="F33" s="32">
        <v>6.6144348370958959E-14</v>
      </c>
      <c r="G33" s="39">
        <v>0.3481613498224323</v>
      </c>
      <c r="H33" s="32">
        <f t="shared" si="6"/>
        <v>2.3028905611958272E-14</v>
      </c>
      <c r="I33" s="34">
        <v>3.012429544899348E-14</v>
      </c>
      <c r="J33" s="40">
        <v>0.15279326155053177</v>
      </c>
      <c r="K33" s="34">
        <f t="shared" si="7"/>
        <v>4.6027893535635546E-15</v>
      </c>
      <c r="L33" s="36">
        <v>4.1621909409227657E-13</v>
      </c>
      <c r="M33" s="41">
        <v>0.20590939422546159</v>
      </c>
      <c r="N33" s="36">
        <f t="shared" si="8"/>
        <v>8.5703421529611071E-14</v>
      </c>
      <c r="O33" s="16">
        <f t="shared" si="4"/>
        <v>1.2910082407199829E-13</v>
      </c>
    </row>
    <row r="34" spans="2:15">
      <c r="B34" s="10">
        <v>400</v>
      </c>
      <c r="C34" s="30">
        <v>5.1439761080503639E-14</v>
      </c>
      <c r="D34" s="38">
        <v>0.2914611412442854</v>
      </c>
      <c r="E34" s="30">
        <f t="shared" si="9"/>
        <v>1.4992691469856968E-14</v>
      </c>
      <c r="F34" s="32">
        <v>6.1829042094969067E-14</v>
      </c>
      <c r="G34" s="39">
        <v>0.34320728604991785</v>
      </c>
      <c r="H34" s="32">
        <f t="shared" si="6"/>
        <v>2.1220177736480462E-14</v>
      </c>
      <c r="I34" s="34">
        <v>2.8289562690840544E-14</v>
      </c>
      <c r="J34" s="40">
        <v>0.15695095439008203</v>
      </c>
      <c r="K34" s="34">
        <f t="shared" si="7"/>
        <v>4.4400738636054806E-15</v>
      </c>
      <c r="L34" s="36">
        <v>4.0627771435133422E-13</v>
      </c>
      <c r="M34" s="41">
        <v>0.20838061831571472</v>
      </c>
      <c r="N34" s="36">
        <f t="shared" si="8"/>
        <v>8.4660401324426355E-14</v>
      </c>
      <c r="O34" s="16">
        <f t="shared" si="4"/>
        <v>1.2531334439436926E-13</v>
      </c>
    </row>
    <row r="37" spans="2:15" ht="14.4">
      <c r="F37" s="173" t="s">
        <v>27</v>
      </c>
      <c r="G37" s="174"/>
      <c r="H37" s="174"/>
      <c r="I37" s="174"/>
      <c r="J37" s="174"/>
      <c r="K37" s="174"/>
    </row>
    <row r="38" spans="2:15">
      <c r="F38" s="19"/>
      <c r="G38" s="19"/>
      <c r="H38" s="19"/>
      <c r="I38" s="19"/>
      <c r="J38" s="19"/>
    </row>
    <row r="39" spans="2:15" ht="14.4">
      <c r="F39" s="173" t="s">
        <v>73</v>
      </c>
      <c r="G39" s="173"/>
      <c r="H39" s="173"/>
      <c r="I39" s="173"/>
      <c r="J39" s="173"/>
      <c r="K39" s="173"/>
    </row>
    <row r="40" spans="2:15">
      <c r="F40" s="19"/>
      <c r="G40" s="19"/>
      <c r="H40" s="19"/>
      <c r="I40" s="19"/>
      <c r="J40" s="19"/>
    </row>
    <row r="41" spans="2:15" ht="18">
      <c r="G41" s="175" t="s">
        <v>96</v>
      </c>
      <c r="H41" s="175"/>
      <c r="I41" s="175"/>
      <c r="J41" s="175"/>
      <c r="K41" s="175"/>
    </row>
    <row r="42" spans="2:15">
      <c r="G42" s="171" t="s">
        <v>95</v>
      </c>
      <c r="H42" s="171"/>
      <c r="I42" s="171"/>
      <c r="J42" s="171"/>
      <c r="K42" s="171"/>
    </row>
    <row r="45" spans="2:15" ht="14.4">
      <c r="D45" s="44" t="s">
        <v>49</v>
      </c>
      <c r="E45" s="25" t="s">
        <v>16</v>
      </c>
      <c r="F45" s="53" t="s">
        <v>17</v>
      </c>
      <c r="G45" s="55" t="s">
        <v>18</v>
      </c>
      <c r="H45" s="58" t="s">
        <v>19</v>
      </c>
      <c r="I45" s="63" t="s">
        <v>71</v>
      </c>
    </row>
    <row r="46" spans="2:15">
      <c r="D46" s="43">
        <v>200</v>
      </c>
      <c r="E46" s="30">
        <v>7.4001127884118352E-14</v>
      </c>
      <c r="F46" s="32">
        <v>2.270731602483475E-13</v>
      </c>
      <c r="G46" s="34">
        <v>2.4640378381538589E-14</v>
      </c>
      <c r="H46" s="36">
        <v>2.045231535183833E-13</v>
      </c>
      <c r="I46" s="6">
        <f>E46+F46+G46+H46</f>
        <v>5.3023782003238776E-13</v>
      </c>
    </row>
    <row r="47" spans="2:15">
      <c r="D47" s="43">
        <v>220</v>
      </c>
      <c r="E47" s="30">
        <v>4.8645733287032838E-14</v>
      </c>
      <c r="F47" s="32">
        <v>1.3112205132154278E-13</v>
      </c>
      <c r="G47" s="34">
        <v>1.5581209448966526E-14</v>
      </c>
      <c r="H47" s="36">
        <v>1.4995035282367774E-13</v>
      </c>
      <c r="I47" s="6">
        <f t="shared" ref="I47:I57" si="10">E47+F47+G47+H47</f>
        <v>3.4529934688121989E-13</v>
      </c>
    </row>
    <row r="48" spans="2:15">
      <c r="D48" s="43">
        <v>240</v>
      </c>
      <c r="E48" s="30">
        <v>3.63676382812402E-14</v>
      </c>
      <c r="F48" s="32">
        <v>8.5958597411095588E-14</v>
      </c>
      <c r="G48" s="34">
        <v>1.111244066347675E-14</v>
      </c>
      <c r="H48" s="36">
        <v>1.2229486595750905E-13</v>
      </c>
      <c r="I48" s="6">
        <f t="shared" si="10"/>
        <v>2.5573354231332156E-13</v>
      </c>
    </row>
    <row r="49" spans="4:10">
      <c r="D49" s="43">
        <v>260</v>
      </c>
      <c r="E49" s="30">
        <v>2.9021874262935893E-14</v>
      </c>
      <c r="F49" s="32">
        <v>6.3188926697802209E-14</v>
      </c>
      <c r="G49" s="34">
        <v>8.5427784046919607E-15</v>
      </c>
      <c r="H49" s="36">
        <v>1.0818167433188044E-13</v>
      </c>
      <c r="I49" s="6">
        <f t="shared" si="10"/>
        <v>2.0893525369731049E-13</v>
      </c>
    </row>
    <row r="50" spans="4:10">
      <c r="D50" s="43">
        <v>280</v>
      </c>
      <c r="E50" s="30">
        <v>2.4230059512473453E-14</v>
      </c>
      <c r="F50" s="32">
        <v>4.8746290441866419E-14</v>
      </c>
      <c r="G50" s="34">
        <v>7.2545686310243092E-15</v>
      </c>
      <c r="H50" s="36">
        <v>9.8495269418720209E-14</v>
      </c>
      <c r="I50" s="6">
        <f t="shared" si="10"/>
        <v>1.787261880040844E-13</v>
      </c>
      <c r="J50" s="22"/>
    </row>
    <row r="51" spans="4:10">
      <c r="D51" s="43">
        <v>298</v>
      </c>
      <c r="E51" s="30">
        <v>2.1528776923990961E-14</v>
      </c>
      <c r="F51" s="32">
        <v>4.0819343619327308E-14</v>
      </c>
      <c r="G51" s="34">
        <v>6.3569936000351123E-15</v>
      </c>
      <c r="H51" s="36">
        <v>9.45029799948298E-14</v>
      </c>
      <c r="I51" s="6">
        <f t="shared" si="10"/>
        <v>1.6320809413818318E-13</v>
      </c>
    </row>
    <row r="52" spans="4:10">
      <c r="D52" s="43">
        <v>300</v>
      </c>
      <c r="E52" s="30">
        <v>2.1226657450082063E-14</v>
      </c>
      <c r="F52" s="32">
        <v>3.9389147833838269E-14</v>
      </c>
      <c r="G52" s="34">
        <v>6.2930970021708192E-15</v>
      </c>
      <c r="H52" s="36">
        <v>9.3776859566956273E-14</v>
      </c>
      <c r="I52" s="6">
        <f t="shared" si="10"/>
        <v>1.6068576185304742E-13</v>
      </c>
    </row>
    <row r="53" spans="4:10">
      <c r="D53" s="43">
        <v>320</v>
      </c>
      <c r="E53" s="30">
        <v>1.8973404402606008E-14</v>
      </c>
      <c r="F53" s="32">
        <v>3.3487846293717225E-14</v>
      </c>
      <c r="G53" s="34">
        <v>5.5174191293862487E-15</v>
      </c>
      <c r="H53" s="36">
        <v>8.9065966136304398E-14</v>
      </c>
      <c r="I53" s="6">
        <f t="shared" si="10"/>
        <v>1.4704463596201388E-13</v>
      </c>
    </row>
    <row r="54" spans="4:10">
      <c r="D54" s="43">
        <v>340</v>
      </c>
      <c r="E54" s="30">
        <v>1.7904482386816041E-14</v>
      </c>
      <c r="F54" s="32">
        <v>2.9205147061617685E-14</v>
      </c>
      <c r="G54" s="34">
        <v>5.2968987701211311E-15</v>
      </c>
      <c r="H54" s="36">
        <v>8.5664251951810017E-14</v>
      </c>
      <c r="I54" s="6">
        <f t="shared" si="10"/>
        <v>1.3807078017036487E-13</v>
      </c>
    </row>
    <row r="55" spans="4:10">
      <c r="D55" s="43">
        <v>360</v>
      </c>
      <c r="E55" s="30">
        <v>1.636480247243725E-14</v>
      </c>
      <c r="F55" s="32">
        <v>2.5470042253964109E-14</v>
      </c>
      <c r="G55" s="34">
        <v>4.8606072221149333E-15</v>
      </c>
      <c r="H55" s="36">
        <v>8.5641539006082606E-14</v>
      </c>
      <c r="I55" s="6">
        <f t="shared" si="10"/>
        <v>1.3233699095459891E-13</v>
      </c>
    </row>
    <row r="56" spans="4:10">
      <c r="D56" s="43">
        <v>380</v>
      </c>
      <c r="E56" s="30">
        <v>1.5765707576865393E-14</v>
      </c>
      <c r="F56" s="32">
        <v>2.3028905611958272E-14</v>
      </c>
      <c r="G56" s="34">
        <v>4.6027893535635546E-15</v>
      </c>
      <c r="H56" s="36">
        <v>8.5703421529611071E-14</v>
      </c>
      <c r="I56" s="6">
        <f t="shared" si="10"/>
        <v>1.2910082407199829E-13</v>
      </c>
    </row>
    <row r="57" spans="4:10">
      <c r="D57" s="43">
        <v>400</v>
      </c>
      <c r="E57" s="30">
        <v>1.4992691469856968E-14</v>
      </c>
      <c r="F57" s="32">
        <v>2.1220177736480462E-14</v>
      </c>
      <c r="G57" s="34">
        <v>4.4400738636054806E-15</v>
      </c>
      <c r="H57" s="36">
        <v>8.4660401324426355E-14</v>
      </c>
      <c r="I57" s="6">
        <f t="shared" si="10"/>
        <v>1.2531334439436926E-13</v>
      </c>
    </row>
    <row r="59" spans="4:10">
      <c r="F59" s="19" t="s">
        <v>128</v>
      </c>
    </row>
  </sheetData>
  <mergeCells count="10">
    <mergeCell ref="O5:Q5"/>
    <mergeCell ref="G42:K42"/>
    <mergeCell ref="E3:G3"/>
    <mergeCell ref="E21:G21"/>
    <mergeCell ref="F37:K37"/>
    <mergeCell ref="F39:K39"/>
    <mergeCell ref="G41:K41"/>
    <mergeCell ref="C5:F5"/>
    <mergeCell ref="G5:J5"/>
    <mergeCell ref="K5:N5"/>
  </mergeCells>
  <pageMargins left="0.7" right="0.7" top="0.75" bottom="0.75" header="0.3" footer="0.3"/>
  <pageSetup paperSize="9" scale="3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27381-7B88-4B27-A7B6-D5A546B4041A}">
  <dimension ref="C2:P20"/>
  <sheetViews>
    <sheetView workbookViewId="0">
      <selection activeCell="F27" sqref="F27"/>
    </sheetView>
  </sheetViews>
  <sheetFormatPr defaultRowHeight="13.8"/>
  <sheetData>
    <row r="2" spans="3:14"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3:14"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3:14"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3:14"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7" spans="3:14" ht="14.4">
      <c r="C7" s="180" t="s">
        <v>32</v>
      </c>
      <c r="D7" s="179" t="s">
        <v>28</v>
      </c>
      <c r="E7" s="179"/>
      <c r="F7" s="179"/>
      <c r="G7" s="179" t="s">
        <v>29</v>
      </c>
      <c r="H7" s="179"/>
      <c r="I7" s="179"/>
      <c r="J7" s="179" t="s">
        <v>30</v>
      </c>
      <c r="K7" s="179"/>
      <c r="L7" s="179"/>
      <c r="M7" s="179" t="s">
        <v>31</v>
      </c>
      <c r="N7" s="179"/>
    </row>
    <row r="8" spans="3:14" ht="14.4">
      <c r="C8" s="181"/>
      <c r="D8" s="8" t="s">
        <v>33</v>
      </c>
      <c r="E8" s="8" t="s">
        <v>34</v>
      </c>
      <c r="F8" s="8" t="s">
        <v>35</v>
      </c>
      <c r="G8" s="8" t="s">
        <v>36</v>
      </c>
      <c r="H8" s="8" t="s">
        <v>37</v>
      </c>
      <c r="I8" s="8" t="s">
        <v>38</v>
      </c>
      <c r="J8" s="8" t="s">
        <v>39</v>
      </c>
      <c r="K8" s="8" t="s">
        <v>40</v>
      </c>
      <c r="L8" s="8" t="s">
        <v>41</v>
      </c>
      <c r="M8" s="8" t="s">
        <v>42</v>
      </c>
      <c r="N8" s="8" t="s">
        <v>147</v>
      </c>
    </row>
    <row r="9" spans="3:14">
      <c r="C9" s="20">
        <v>200</v>
      </c>
      <c r="D9" s="24">
        <v>6.4</v>
      </c>
      <c r="E9" s="20">
        <v>5.7</v>
      </c>
      <c r="F9" s="20">
        <v>5.0999999999999996</v>
      </c>
      <c r="G9" s="20">
        <v>5.8</v>
      </c>
      <c r="H9" s="20">
        <v>8.1</v>
      </c>
      <c r="I9" s="20">
        <v>3.5</v>
      </c>
      <c r="J9" s="20">
        <v>12.1</v>
      </c>
      <c r="K9" s="20">
        <v>5.5</v>
      </c>
      <c r="L9" s="20">
        <v>5.9</v>
      </c>
      <c r="M9" s="20">
        <v>11.3</v>
      </c>
      <c r="N9" s="20">
        <v>6.7</v>
      </c>
    </row>
    <row r="10" spans="3:14">
      <c r="C10" s="20">
        <v>220</v>
      </c>
      <c r="D10" s="24">
        <v>4.5</v>
      </c>
      <c r="E10" s="20">
        <v>4.0999999999999996</v>
      </c>
      <c r="F10" s="20">
        <v>3.7</v>
      </c>
      <c r="G10" s="20">
        <v>4.0999999999999996</v>
      </c>
      <c r="H10" s="20">
        <v>5.4</v>
      </c>
      <c r="I10" s="20">
        <v>2.8</v>
      </c>
      <c r="J10" s="20">
        <v>7.4</v>
      </c>
      <c r="K10" s="20">
        <v>4</v>
      </c>
      <c r="L10" s="20">
        <v>4.0999999999999996</v>
      </c>
      <c r="M10" s="20">
        <v>7</v>
      </c>
      <c r="N10" s="20">
        <v>4.5</v>
      </c>
    </row>
    <row r="11" spans="3:14">
      <c r="C11" s="20">
        <v>240</v>
      </c>
      <c r="D11" s="24">
        <v>3.5</v>
      </c>
      <c r="E11" s="20">
        <v>3.2</v>
      </c>
      <c r="F11" s="20">
        <v>2.9</v>
      </c>
      <c r="G11" s="20">
        <v>3.2</v>
      </c>
      <c r="H11" s="20">
        <v>4</v>
      </c>
      <c r="I11" s="20">
        <v>2.4</v>
      </c>
      <c r="J11" s="20">
        <v>5.2</v>
      </c>
      <c r="K11" s="20">
        <v>3.2</v>
      </c>
      <c r="L11" s="20">
        <v>3.2</v>
      </c>
      <c r="M11" s="20">
        <v>4.9000000000000004</v>
      </c>
      <c r="N11" s="20">
        <v>3.5</v>
      </c>
    </row>
    <row r="12" spans="3:14">
      <c r="C12" s="20">
        <v>260</v>
      </c>
      <c r="D12" s="24">
        <v>2.9</v>
      </c>
      <c r="E12" s="20">
        <v>2.7</v>
      </c>
      <c r="F12" s="20">
        <v>2.5</v>
      </c>
      <c r="G12" s="20">
        <v>2.7</v>
      </c>
      <c r="H12" s="20">
        <v>3.2</v>
      </c>
      <c r="I12" s="20">
        <v>2.1</v>
      </c>
      <c r="J12" s="20">
        <v>3.9</v>
      </c>
      <c r="K12" s="20">
        <v>2.6</v>
      </c>
      <c r="L12" s="20">
        <v>2.6</v>
      </c>
      <c r="M12" s="20">
        <v>3.8</v>
      </c>
      <c r="N12" s="20">
        <v>2.8</v>
      </c>
    </row>
    <row r="13" spans="3:14">
      <c r="C13" s="20">
        <v>280</v>
      </c>
      <c r="D13" s="24">
        <v>2.5</v>
      </c>
      <c r="E13" s="20">
        <v>2.2999999999999998</v>
      </c>
      <c r="F13" s="20">
        <v>2.2000000000000002</v>
      </c>
      <c r="G13" s="20">
        <v>2.2999999999999998</v>
      </c>
      <c r="H13" s="20">
        <v>2.7</v>
      </c>
      <c r="I13" s="20">
        <v>1.9</v>
      </c>
      <c r="J13" s="20">
        <v>3.2</v>
      </c>
      <c r="K13" s="20">
        <v>2.2999999999999998</v>
      </c>
      <c r="L13" s="20">
        <v>2.2999999999999998</v>
      </c>
      <c r="M13" s="20">
        <v>3.1</v>
      </c>
      <c r="N13" s="20">
        <v>2.4</v>
      </c>
    </row>
    <row r="14" spans="3:14">
      <c r="C14" s="20">
        <v>298</v>
      </c>
      <c r="D14" s="24">
        <v>2.2000000000000002</v>
      </c>
      <c r="E14" s="20">
        <v>2.1</v>
      </c>
      <c r="F14" s="20">
        <v>2</v>
      </c>
      <c r="G14" s="20">
        <v>2.1</v>
      </c>
      <c r="H14" s="20">
        <v>2.4</v>
      </c>
      <c r="I14" s="20">
        <v>1.7</v>
      </c>
      <c r="J14" s="20">
        <v>2.8</v>
      </c>
      <c r="K14" s="20">
        <v>2.1</v>
      </c>
      <c r="L14" s="20">
        <v>2.1</v>
      </c>
      <c r="M14" s="20">
        <v>2.7</v>
      </c>
      <c r="N14" s="20">
        <v>2.2000000000000002</v>
      </c>
    </row>
    <row r="15" spans="3:14">
      <c r="C15" s="20">
        <v>300</v>
      </c>
      <c r="D15" s="24">
        <v>2.2000000000000002</v>
      </c>
      <c r="E15" s="20">
        <v>2.1</v>
      </c>
      <c r="F15" s="20">
        <v>1.9</v>
      </c>
      <c r="G15" s="20">
        <v>2.1</v>
      </c>
      <c r="H15" s="20">
        <v>2.4</v>
      </c>
      <c r="I15" s="20">
        <v>1.7</v>
      </c>
      <c r="J15" s="20">
        <v>2.7</v>
      </c>
      <c r="K15" s="20">
        <v>2.1</v>
      </c>
      <c r="L15" s="20">
        <v>2</v>
      </c>
      <c r="M15" s="20">
        <v>2.7</v>
      </c>
      <c r="N15" s="20">
        <v>2.1</v>
      </c>
    </row>
    <row r="16" spans="3:14">
      <c r="C16" s="20">
        <v>320</v>
      </c>
      <c r="D16" s="24">
        <v>2</v>
      </c>
      <c r="E16" s="20">
        <v>1.9</v>
      </c>
      <c r="F16" s="20">
        <v>1.8</v>
      </c>
      <c r="G16" s="20">
        <v>1.9</v>
      </c>
      <c r="H16" s="20">
        <v>2.1</v>
      </c>
      <c r="I16" s="20">
        <v>1.6</v>
      </c>
      <c r="J16" s="20">
        <v>2.4</v>
      </c>
      <c r="K16" s="20">
        <v>1.9</v>
      </c>
      <c r="L16" s="20">
        <v>1.9</v>
      </c>
      <c r="M16" s="20">
        <v>2.2999999999999998</v>
      </c>
      <c r="N16" s="20">
        <v>1.9</v>
      </c>
    </row>
    <row r="17" spans="3:16" ht="15.6">
      <c r="C17" s="20">
        <v>340</v>
      </c>
      <c r="D17" s="24">
        <v>1.8</v>
      </c>
      <c r="E17" s="20">
        <v>1.8</v>
      </c>
      <c r="F17" s="20">
        <v>1.7</v>
      </c>
      <c r="G17" s="20">
        <v>1.8</v>
      </c>
      <c r="H17" s="20">
        <v>2</v>
      </c>
      <c r="I17" s="20">
        <v>1.5</v>
      </c>
      <c r="J17" s="20">
        <v>2.2000000000000002</v>
      </c>
      <c r="K17" s="20">
        <v>1.8</v>
      </c>
      <c r="L17" s="20">
        <v>1.7</v>
      </c>
      <c r="M17" s="20">
        <v>2.1</v>
      </c>
      <c r="N17" s="20">
        <v>1.8</v>
      </c>
      <c r="O17" s="21"/>
      <c r="P17" s="21"/>
    </row>
    <row r="18" spans="3:16">
      <c r="C18" s="20">
        <v>360</v>
      </c>
      <c r="D18" s="24">
        <v>1.7</v>
      </c>
      <c r="E18" s="20">
        <v>1.7</v>
      </c>
      <c r="F18" s="20">
        <v>1.6</v>
      </c>
      <c r="G18" s="20">
        <v>1.7</v>
      </c>
      <c r="H18" s="20">
        <v>1.8</v>
      </c>
      <c r="I18" s="20">
        <v>1.5</v>
      </c>
      <c r="J18" s="20">
        <v>2</v>
      </c>
      <c r="K18" s="20">
        <v>1.6</v>
      </c>
      <c r="L18" s="20">
        <v>1.6</v>
      </c>
      <c r="M18" s="20">
        <v>2</v>
      </c>
      <c r="N18" s="20">
        <v>1.7</v>
      </c>
    </row>
    <row r="19" spans="3:16">
      <c r="C19" s="20">
        <v>380</v>
      </c>
      <c r="D19" s="24">
        <v>1.6</v>
      </c>
      <c r="E19" s="20">
        <v>1.6</v>
      </c>
      <c r="F19" s="20">
        <v>1.5</v>
      </c>
      <c r="G19" s="20">
        <v>1.6</v>
      </c>
      <c r="H19" s="20">
        <v>1.7</v>
      </c>
      <c r="I19" s="20">
        <v>1.4</v>
      </c>
      <c r="J19" s="20">
        <v>1.8</v>
      </c>
      <c r="K19" s="20">
        <v>1.6</v>
      </c>
      <c r="L19" s="20">
        <v>1.5</v>
      </c>
      <c r="M19" s="20">
        <v>1.8</v>
      </c>
      <c r="N19" s="20">
        <v>1.6</v>
      </c>
    </row>
    <row r="20" spans="3:16">
      <c r="C20" s="20">
        <v>400</v>
      </c>
      <c r="D20" s="24">
        <v>1.5</v>
      </c>
      <c r="E20" s="20">
        <v>1.5</v>
      </c>
      <c r="F20" s="20">
        <v>1.4</v>
      </c>
      <c r="G20" s="20">
        <v>1.5</v>
      </c>
      <c r="H20" s="20">
        <v>1.6</v>
      </c>
      <c r="I20" s="20">
        <v>1.4</v>
      </c>
      <c r="J20" s="20">
        <v>1.7</v>
      </c>
      <c r="K20" s="20">
        <v>1.5</v>
      </c>
      <c r="L20" s="20">
        <v>1.5</v>
      </c>
      <c r="M20" s="20">
        <v>1.7</v>
      </c>
      <c r="N20" s="20">
        <v>1.5</v>
      </c>
    </row>
  </sheetData>
  <mergeCells count="5">
    <mergeCell ref="D7:F7"/>
    <mergeCell ref="G7:I7"/>
    <mergeCell ref="J7:L7"/>
    <mergeCell ref="M7:N7"/>
    <mergeCell ref="C7:C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38706-4BD8-4359-9CD7-4250582A826F}">
  <dimension ref="A2:O79"/>
  <sheetViews>
    <sheetView topLeftCell="A55" workbookViewId="0">
      <selection activeCell="B69" sqref="B69"/>
    </sheetView>
  </sheetViews>
  <sheetFormatPr defaultRowHeight="13.8"/>
  <cols>
    <col min="1" max="2" width="8.796875" style="80"/>
    <col min="3" max="3" width="12" style="80" customWidth="1"/>
    <col min="4" max="4" width="12.5" style="80" customWidth="1"/>
    <col min="5" max="5" width="10.8984375" style="80" customWidth="1"/>
    <col min="6" max="6" width="13.59765625" style="80" customWidth="1"/>
    <col min="7" max="7" width="15.19921875" style="80" customWidth="1"/>
    <col min="8" max="8" width="13.59765625" style="80" customWidth="1"/>
    <col min="9" max="9" width="11.8984375" style="80" customWidth="1"/>
    <col min="10" max="10" width="12.8984375" style="80" customWidth="1"/>
    <col min="11" max="11" width="10.796875" style="80" customWidth="1"/>
    <col min="12" max="12" width="12.19921875" style="80" customWidth="1"/>
    <col min="13" max="13" width="14.296875" style="80" customWidth="1"/>
    <col min="14" max="14" width="9.69921875" style="80" bestFit="1" customWidth="1"/>
    <col min="15" max="15" width="9.19921875" style="80" bestFit="1" customWidth="1"/>
    <col min="16" max="16384" width="8.796875" style="80"/>
  </cols>
  <sheetData>
    <row r="2" spans="1:10">
      <c r="C2" s="182" t="s">
        <v>130</v>
      </c>
      <c r="D2" s="182"/>
      <c r="E2" s="182"/>
      <c r="F2" s="182"/>
      <c r="G2" s="182"/>
      <c r="H2" s="182"/>
      <c r="I2" s="182"/>
      <c r="J2" s="182"/>
    </row>
    <row r="5" spans="1:10" ht="14.4">
      <c r="A5" s="172" t="s">
        <v>131</v>
      </c>
      <c r="B5" s="185"/>
      <c r="C5" s="45" t="s">
        <v>13</v>
      </c>
      <c r="D5" s="25" t="s">
        <v>25</v>
      </c>
      <c r="E5" s="25" t="s">
        <v>0</v>
      </c>
      <c r="F5" s="25" t="s">
        <v>45</v>
      </c>
      <c r="G5" s="25" t="s">
        <v>10</v>
      </c>
      <c r="H5" s="76" t="s">
        <v>97</v>
      </c>
      <c r="I5" s="76" t="s">
        <v>98</v>
      </c>
      <c r="J5" s="76" t="s">
        <v>22</v>
      </c>
    </row>
    <row r="6" spans="1:10">
      <c r="A6" s="183"/>
      <c r="B6" s="185"/>
      <c r="C6" s="26">
        <v>200</v>
      </c>
      <c r="D6" s="82">
        <v>7.1999123764134662E-15</v>
      </c>
      <c r="E6" s="83">
        <v>2.1582039544234215E-13</v>
      </c>
      <c r="F6" s="83">
        <v>1.2875781322600884E-14</v>
      </c>
      <c r="G6" s="38">
        <v>0.31370222437123363</v>
      </c>
      <c r="H6" s="84">
        <f>D6*G6</f>
        <v>2.258628527758879E-15</v>
      </c>
      <c r="I6" s="84">
        <f>E6*G6</f>
        <v>6.7703338114941978E-14</v>
      </c>
      <c r="J6" s="84">
        <f>F6*G6</f>
        <v>4.0391612414174818E-15</v>
      </c>
    </row>
    <row r="7" spans="1:10">
      <c r="A7" s="183"/>
      <c r="B7" s="185"/>
      <c r="C7" s="26">
        <v>220</v>
      </c>
      <c r="D7" s="82">
        <v>5.5592072564074947E-15</v>
      </c>
      <c r="E7" s="83">
        <v>1.3852978265920049E-13</v>
      </c>
      <c r="F7" s="83">
        <v>1.2250496116127976E-14</v>
      </c>
      <c r="G7" s="38">
        <v>0.31115449156048813</v>
      </c>
      <c r="H7" s="84">
        <f t="shared" ref="H7:H17" si="0">D7*G7</f>
        <v>1.7297723073468502E-15</v>
      </c>
      <c r="I7" s="84">
        <f t="shared" ref="I7:I17" si="1">E7*G7</f>
        <v>4.3104164089308453E-14</v>
      </c>
      <c r="J7" s="84">
        <f t="shared" ref="J7:J17" si="2">F7*G7</f>
        <v>3.8117968903775353E-15</v>
      </c>
    </row>
    <row r="8" spans="1:10">
      <c r="A8" s="183"/>
      <c r="B8" s="185"/>
      <c r="C8" s="26">
        <v>240</v>
      </c>
      <c r="D8" s="82">
        <v>4.7460000000000002E-15</v>
      </c>
      <c r="E8" s="83">
        <v>1.0061911113281414E-13</v>
      </c>
      <c r="F8" s="83">
        <v>1.2508250756889441E-14</v>
      </c>
      <c r="G8" s="38">
        <v>0.30853144169477503</v>
      </c>
      <c r="H8" s="84">
        <f t="shared" si="0"/>
        <v>1.4642902222834024E-15</v>
      </c>
      <c r="I8" s="84">
        <f t="shared" si="1"/>
        <v>3.1044159419853939E-14</v>
      </c>
      <c r="J8" s="84">
        <f t="shared" si="2"/>
        <v>3.8591886391028598E-15</v>
      </c>
    </row>
    <row r="9" spans="1:10">
      <c r="A9" s="183"/>
      <c r="B9" s="185"/>
      <c r="C9" s="26">
        <v>260</v>
      </c>
      <c r="D9" s="82">
        <v>4.2044005898993659E-15</v>
      </c>
      <c r="E9" s="83">
        <v>7.759487573177556E-14</v>
      </c>
      <c r="F9" s="83">
        <v>1.3058708916635461E-14</v>
      </c>
      <c r="G9" s="38">
        <v>0.30595077673244531</v>
      </c>
      <c r="H9" s="84">
        <f t="shared" si="0"/>
        <v>1.2863396261740623E-15</v>
      </c>
      <c r="I9" s="84">
        <f t="shared" si="1"/>
        <v>2.3740212500594304E-14</v>
      </c>
      <c r="J9" s="84">
        <f t="shared" si="2"/>
        <v>3.9953221361675291E-15</v>
      </c>
    </row>
    <row r="10" spans="1:10">
      <c r="A10" s="183"/>
      <c r="B10" s="185"/>
      <c r="C10" s="26">
        <v>280</v>
      </c>
      <c r="D10" s="82">
        <v>3.8290031965673932E-15</v>
      </c>
      <c r="E10" s="83">
        <v>6.2814218869934422E-14</v>
      </c>
      <c r="F10" s="83">
        <v>1.3199369323726375E-14</v>
      </c>
      <c r="G10" s="38">
        <v>0.30347285941722241</v>
      </c>
      <c r="H10" s="84">
        <f t="shared" si="0"/>
        <v>1.1619985487799917E-15</v>
      </c>
      <c r="I10" s="84">
        <f t="shared" si="1"/>
        <v>1.9062410612518249E-14</v>
      </c>
      <c r="J10" s="84">
        <f t="shared" si="2"/>
        <v>4.0056503511752125E-15</v>
      </c>
    </row>
    <row r="11" spans="1:10">
      <c r="A11" s="183"/>
      <c r="B11" s="185"/>
      <c r="C11" s="26">
        <v>298</v>
      </c>
      <c r="D11" s="82">
        <v>3.6164631918608801E-15</v>
      </c>
      <c r="E11" s="83">
        <v>5.3346899840393273E-14</v>
      </c>
      <c r="F11" s="83">
        <v>1.4476689027432261E-14</v>
      </c>
      <c r="G11" s="38">
        <v>0.30135444058753197</v>
      </c>
      <c r="H11" s="84">
        <f t="shared" si="0"/>
        <v>1.0898372420886357E-15</v>
      </c>
      <c r="I11" s="84">
        <f t="shared" si="1"/>
        <v>1.6076325158480813E-14</v>
      </c>
      <c r="J11" s="84">
        <f t="shared" si="2"/>
        <v>4.3626145234215115E-15</v>
      </c>
    </row>
    <row r="12" spans="1:10">
      <c r="A12" s="183"/>
      <c r="B12" s="185"/>
      <c r="C12" s="26">
        <v>300</v>
      </c>
      <c r="D12" s="82">
        <v>3.6125647999857354E-15</v>
      </c>
      <c r="E12" s="83">
        <v>5.2503429809928362E-14</v>
      </c>
      <c r="F12" s="83">
        <v>1.4374941110107861E-14</v>
      </c>
      <c r="G12" s="38">
        <v>0.30112605590016212</v>
      </c>
      <c r="H12" s="84">
        <f t="shared" si="0"/>
        <v>1.0878373899034626E-15</v>
      </c>
      <c r="I12" s="84">
        <f t="shared" si="1"/>
        <v>1.5810150739894727E-14</v>
      </c>
      <c r="J12" s="84">
        <f t="shared" si="2"/>
        <v>4.3286693202838782E-15</v>
      </c>
    </row>
    <row r="13" spans="1:10">
      <c r="A13" s="183"/>
      <c r="B13" s="185"/>
      <c r="C13" s="26">
        <v>320</v>
      </c>
      <c r="D13" s="82">
        <v>3.3690132320455429E-15</v>
      </c>
      <c r="E13" s="83">
        <v>4.5013138750470256E-14</v>
      </c>
      <c r="F13" s="83">
        <v>1.5090855959419338E-14</v>
      </c>
      <c r="G13" s="38">
        <v>0.29892083293047661</v>
      </c>
      <c r="H13" s="84">
        <f t="shared" si="0"/>
        <v>1.0070682414768507E-15</v>
      </c>
      <c r="I13" s="84">
        <f t="shared" si="1"/>
        <v>1.3455364928105682E-14</v>
      </c>
      <c r="J13" s="84">
        <f t="shared" si="2"/>
        <v>4.5109712330234749E-15</v>
      </c>
    </row>
    <row r="14" spans="1:10">
      <c r="A14" s="183"/>
      <c r="B14" s="185"/>
      <c r="C14" s="26">
        <v>340</v>
      </c>
      <c r="D14" s="82">
        <v>3.2771621192006033E-15</v>
      </c>
      <c r="E14" s="83">
        <v>4.1233652519696216E-14</v>
      </c>
      <c r="F14" s="83">
        <v>1.5802528195793206E-14</v>
      </c>
      <c r="G14" s="38">
        <v>0.29685773570683333</v>
      </c>
      <c r="H14" s="84">
        <f t="shared" si="0"/>
        <v>9.7285092625009846E-16</v>
      </c>
      <c r="I14" s="84">
        <f t="shared" si="1"/>
        <v>1.2240528721919382E-14</v>
      </c>
      <c r="J14" s="84">
        <f t="shared" si="2"/>
        <v>4.6911027386465611E-15</v>
      </c>
    </row>
    <row r="15" spans="1:10">
      <c r="A15" s="183"/>
      <c r="B15" s="185"/>
      <c r="C15" s="26">
        <v>360</v>
      </c>
      <c r="D15" s="82">
        <v>3.2169703301790362E-15</v>
      </c>
      <c r="E15" s="83">
        <v>3.5870312586031706E-14</v>
      </c>
      <c r="F15" s="83">
        <v>1.6399421368123489E-14</v>
      </c>
      <c r="G15" s="38">
        <v>0.29493196043106107</v>
      </c>
      <c r="H15" s="84">
        <f t="shared" si="0"/>
        <v>9.4878736612826088E-16</v>
      </c>
      <c r="I15" s="84">
        <f t="shared" si="1"/>
        <v>1.0579301612273295E-14</v>
      </c>
      <c r="J15" s="84">
        <f t="shared" si="2"/>
        <v>4.8367134940356939E-15</v>
      </c>
    </row>
    <row r="16" spans="1:10">
      <c r="A16" s="183"/>
      <c r="B16" s="185"/>
      <c r="C16" s="26">
        <v>380</v>
      </c>
      <c r="D16" s="82">
        <v>3.0405445507107119E-15</v>
      </c>
      <c r="E16" s="83">
        <v>3.3095937301262539E-14</v>
      </c>
      <c r="F16" s="83">
        <v>1.7646430782316059E-14</v>
      </c>
      <c r="G16" s="38">
        <v>0.29313599440157434</v>
      </c>
      <c r="H16" s="84">
        <f t="shared" si="0"/>
        <v>8.9129305039487259E-16</v>
      </c>
      <c r="I16" s="84">
        <f t="shared" si="1"/>
        <v>9.7016104914577512E-15</v>
      </c>
      <c r="J16" s="84">
        <f t="shared" si="2"/>
        <v>5.1728040350127693E-15</v>
      </c>
    </row>
    <row r="17" spans="1:10">
      <c r="A17" s="183"/>
      <c r="B17" s="185"/>
      <c r="C17" s="26">
        <v>400</v>
      </c>
      <c r="D17" s="82">
        <v>3.0245687050035313E-15</v>
      </c>
      <c r="E17" s="83">
        <v>3.0544251467764546E-14</v>
      </c>
      <c r="F17" s="83">
        <v>1.7870940907735559E-14</v>
      </c>
      <c r="G17" s="38">
        <v>0.2914611412442854</v>
      </c>
      <c r="H17" s="84">
        <f t="shared" si="0"/>
        <v>8.8154424653207965E-16</v>
      </c>
      <c r="I17" s="84">
        <f t="shared" si="1"/>
        <v>8.9024623912470947E-15</v>
      </c>
      <c r="J17" s="84">
        <f t="shared" si="2"/>
        <v>5.2086848320777918E-15</v>
      </c>
    </row>
    <row r="19" spans="1:10" ht="14.4">
      <c r="A19" s="172" t="s">
        <v>132</v>
      </c>
      <c r="B19" s="185"/>
      <c r="C19" s="45" t="s">
        <v>13</v>
      </c>
      <c r="D19" s="53" t="s">
        <v>26</v>
      </c>
      <c r="E19" s="53" t="s">
        <v>1</v>
      </c>
      <c r="F19" s="53" t="s">
        <v>46</v>
      </c>
      <c r="G19" s="53" t="s">
        <v>11</v>
      </c>
      <c r="H19" s="77" t="s">
        <v>99</v>
      </c>
      <c r="I19" s="77" t="s">
        <v>100</v>
      </c>
      <c r="J19" s="77" t="s">
        <v>101</v>
      </c>
    </row>
    <row r="20" spans="1:10">
      <c r="A20" s="183"/>
      <c r="B20" s="185"/>
      <c r="C20" s="26">
        <v>200</v>
      </c>
      <c r="D20" s="85">
        <v>2.4184565486902888E-13</v>
      </c>
      <c r="E20" s="85">
        <v>2.4443950478388339E-13</v>
      </c>
      <c r="F20" s="85">
        <v>3.574612459450108E-14</v>
      </c>
      <c r="G20" s="39">
        <v>0.43497998510895308</v>
      </c>
      <c r="H20" s="84">
        <f>D20*G20</f>
        <v>1.0519801935359518E-13</v>
      </c>
      <c r="I20" s="84">
        <f>E20*G20</f>
        <v>1.0632629215093346E-13</v>
      </c>
      <c r="J20" s="84">
        <f>F20*G20</f>
        <v>1.5548848743818863E-14</v>
      </c>
    </row>
    <row r="21" spans="1:10">
      <c r="A21" s="183"/>
      <c r="B21" s="185"/>
      <c r="C21" s="26">
        <v>220</v>
      </c>
      <c r="D21" s="85">
        <v>1.403344372112366E-13</v>
      </c>
      <c r="E21" s="85">
        <v>1.4156273538646442E-13</v>
      </c>
      <c r="F21" s="85">
        <v>3.1180922208319142E-14</v>
      </c>
      <c r="G21" s="39">
        <v>0.41881579547360093</v>
      </c>
      <c r="H21" s="84">
        <f>D21*G21</f>
        <v>5.8774278952964154E-14</v>
      </c>
      <c r="I21" s="84">
        <f>E21*G21</f>
        <v>5.9288709630300966E-14</v>
      </c>
      <c r="J21" s="84">
        <f>F21*G21</f>
        <v>1.305906273827765E-14</v>
      </c>
    </row>
    <row r="22" spans="1:10">
      <c r="A22" s="183"/>
      <c r="B22" s="185"/>
      <c r="C22" s="26">
        <v>240</v>
      </c>
      <c r="D22" s="85">
        <v>9.2816467865419516E-14</v>
      </c>
      <c r="E22" s="85">
        <v>9.1462122512421103E-14</v>
      </c>
      <c r="F22" s="85">
        <v>2.7897688581566399E-14</v>
      </c>
      <c r="G22" s="39">
        <v>0.40512821618264383</v>
      </c>
      <c r="H22" s="84">
        <f t="shared" ref="H22:H31" si="3">D22*G22</f>
        <v>3.760257005869109E-14</v>
      </c>
      <c r="I22" s="84">
        <f t="shared" ref="I22:I31" si="4">E22*G22</f>
        <v>3.705388654173559E-14</v>
      </c>
      <c r="J22" s="84">
        <f t="shared" ref="J22:J31" si="5">F22*G22</f>
        <v>1.1302140810668906E-14</v>
      </c>
    </row>
    <row r="23" spans="1:10">
      <c r="A23" s="183"/>
      <c r="B23" s="185"/>
      <c r="C23" s="26">
        <v>260</v>
      </c>
      <c r="D23" s="85">
        <v>6.8481121691206219E-14</v>
      </c>
      <c r="E23" s="85">
        <v>6.6143131304360543E-14</v>
      </c>
      <c r="F23" s="85">
        <v>2.5994341671330399E-14</v>
      </c>
      <c r="G23" s="39">
        <v>0.39340978439543772</v>
      </c>
      <c r="H23" s="84">
        <f t="shared" si="3"/>
        <v>2.6941143319695171E-14</v>
      </c>
      <c r="I23" s="84">
        <f t="shared" si="4"/>
        <v>2.602135502568761E-14</v>
      </c>
      <c r="J23" s="84">
        <f t="shared" si="5"/>
        <v>1.0226428352419435E-14</v>
      </c>
    </row>
    <row r="24" spans="1:10">
      <c r="A24" s="183"/>
      <c r="B24" s="185"/>
      <c r="C24" s="26">
        <v>280</v>
      </c>
      <c r="D24" s="85">
        <v>5.2020426427588814E-14</v>
      </c>
      <c r="E24" s="85">
        <v>5.0726475295206713E-14</v>
      </c>
      <c r="F24" s="85">
        <v>2.4435687084308618E-14</v>
      </c>
      <c r="G24" s="39">
        <v>0.38327801705467057</v>
      </c>
      <c r="H24" s="84">
        <f t="shared" si="3"/>
        <v>1.9938285887504621E-14</v>
      </c>
      <c r="I24" s="84">
        <f t="shared" si="4"/>
        <v>1.9442342863319563E-14</v>
      </c>
      <c r="J24" s="84">
        <f t="shared" si="5"/>
        <v>9.3656616910422325E-15</v>
      </c>
    </row>
    <row r="25" spans="1:10">
      <c r="A25" s="183"/>
      <c r="B25" s="185"/>
      <c r="C25" s="26">
        <v>298</v>
      </c>
      <c r="D25" s="85">
        <v>4.2098384999602388E-14</v>
      </c>
      <c r="E25" s="85">
        <v>4.3115523614099615E-14</v>
      </c>
      <c r="F25" s="85">
        <v>2.3558523774827764E-14</v>
      </c>
      <c r="G25" s="39">
        <v>0.37527287680322002</v>
      </c>
      <c r="H25" s="84">
        <f t="shared" si="3"/>
        <v>1.5798382047570314E-14</v>
      </c>
      <c r="I25" s="84">
        <f t="shared" si="4"/>
        <v>1.618008658154033E-14</v>
      </c>
      <c r="J25" s="84">
        <f t="shared" si="5"/>
        <v>8.8408749902166688E-15</v>
      </c>
    </row>
    <row r="26" spans="1:10">
      <c r="A26" s="183"/>
      <c r="B26" s="185"/>
      <c r="C26" s="26">
        <v>300</v>
      </c>
      <c r="D26" s="85">
        <v>4.1066769321869496E-14</v>
      </c>
      <c r="E26" s="85">
        <v>4.0656384351466912E-14</v>
      </c>
      <c r="F26" s="85">
        <v>2.3471531617007414E-14</v>
      </c>
      <c r="G26" s="39">
        <v>0.37444047410876119</v>
      </c>
      <c r="H26" s="84">
        <f t="shared" si="3"/>
        <v>1.5377060574995942E-14</v>
      </c>
      <c r="I26" s="84">
        <f t="shared" si="4"/>
        <v>1.5223395832111291E-14</v>
      </c>
      <c r="J26" s="84">
        <f t="shared" si="5"/>
        <v>8.7886914267310347E-15</v>
      </c>
    </row>
    <row r="27" spans="1:10">
      <c r="A27" s="183"/>
      <c r="B27" s="185"/>
      <c r="C27" s="26">
        <v>320</v>
      </c>
      <c r="D27" s="85">
        <v>3.4424434323737475E-14</v>
      </c>
      <c r="E27" s="85">
        <v>3.3821407562669184E-14</v>
      </c>
      <c r="F27" s="85">
        <v>2.3083691009441345E-14</v>
      </c>
      <c r="G27" s="39">
        <v>0.36667050878171786</v>
      </c>
      <c r="H27" s="84">
        <f t="shared" si="3"/>
        <v>1.2622424848007651E-14</v>
      </c>
      <c r="I27" s="84">
        <f t="shared" si="4"/>
        <v>1.2401312718717751E-14</v>
      </c>
      <c r="J27" s="84">
        <f t="shared" si="5"/>
        <v>8.4641087269918237E-15</v>
      </c>
    </row>
    <row r="28" spans="1:10">
      <c r="A28" s="183"/>
      <c r="B28" s="185"/>
      <c r="C28" s="26">
        <v>340</v>
      </c>
      <c r="D28" s="85">
        <v>3.0090676640704957E-14</v>
      </c>
      <c r="E28" s="85">
        <v>2.9232646236871064E-14</v>
      </c>
      <c r="F28" s="85">
        <v>2.1849386320667004E-14</v>
      </c>
      <c r="G28" s="39">
        <v>0.3597902219857142</v>
      </c>
      <c r="H28" s="84">
        <f t="shared" si="3"/>
        <v>1.0826331228259581E-14</v>
      </c>
      <c r="I28" s="84">
        <f t="shared" si="4"/>
        <v>1.0517620278793693E-14</v>
      </c>
      <c r="J28" s="84">
        <f t="shared" si="5"/>
        <v>7.8611955545644092E-15</v>
      </c>
    </row>
    <row r="29" spans="1:10">
      <c r="A29" s="183"/>
      <c r="B29" s="185"/>
      <c r="C29" s="26">
        <v>360</v>
      </c>
      <c r="D29" s="85">
        <v>2.5644884972086626E-14</v>
      </c>
      <c r="E29" s="85">
        <v>2.5683469357721982E-14</v>
      </c>
      <c r="F29" s="85">
        <v>2.0690429903106771E-14</v>
      </c>
      <c r="G29" s="39">
        <v>0.35365832019034987</v>
      </c>
      <c r="H29" s="84">
        <f t="shared" si="3"/>
        <v>9.0695269407029045E-15</v>
      </c>
      <c r="I29" s="84">
        <f t="shared" si="4"/>
        <v>9.0831726297122811E-15</v>
      </c>
      <c r="J29" s="84">
        <f t="shared" si="5"/>
        <v>7.3173426835489237E-15</v>
      </c>
    </row>
    <row r="30" spans="1:10">
      <c r="A30" s="183"/>
      <c r="B30" s="185"/>
      <c r="C30" s="26">
        <v>380</v>
      </c>
      <c r="D30" s="85">
        <v>2.2547852792998005E-14</v>
      </c>
      <c r="E30" s="85">
        <v>2.2795619574790373E-14</v>
      </c>
      <c r="F30" s="85">
        <v>2.0800876003170581E-14</v>
      </c>
      <c r="G30" s="39">
        <v>0.3481613498224323</v>
      </c>
      <c r="H30" s="84">
        <f t="shared" si="3"/>
        <v>7.8502908640076854E-15</v>
      </c>
      <c r="I30" s="84">
        <f t="shared" si="4"/>
        <v>7.9365536811976763E-15</v>
      </c>
      <c r="J30" s="84">
        <f t="shared" si="5"/>
        <v>7.2420610667529103E-15</v>
      </c>
    </row>
    <row r="31" spans="1:10">
      <c r="A31" s="183"/>
      <c r="B31" s="185"/>
      <c r="C31" s="26">
        <v>400</v>
      </c>
      <c r="D31" s="85">
        <v>2.0210352794696213E-14</v>
      </c>
      <c r="E31" s="85">
        <v>2.0928435579276018E-14</v>
      </c>
      <c r="F31" s="85">
        <v>2.0690253720996833E-14</v>
      </c>
      <c r="G31" s="39">
        <v>0.34320728604991785</v>
      </c>
      <c r="H31" s="84">
        <f t="shared" si="3"/>
        <v>6.9363403327790601E-15</v>
      </c>
      <c r="I31" s="84">
        <f t="shared" si="4"/>
        <v>7.1827915764338626E-15</v>
      </c>
      <c r="J31" s="84">
        <f t="shared" si="5"/>
        <v>7.1010458272675369E-15</v>
      </c>
    </row>
    <row r="34" spans="1:13" ht="14.4">
      <c r="A34" s="172" t="s">
        <v>133</v>
      </c>
      <c r="B34" s="185"/>
      <c r="C34" s="45" t="s">
        <v>13</v>
      </c>
      <c r="D34" s="55" t="s">
        <v>2</v>
      </c>
      <c r="E34" s="55" t="s">
        <v>5</v>
      </c>
      <c r="F34" s="55" t="s">
        <v>47</v>
      </c>
      <c r="G34" s="55" t="s">
        <v>12</v>
      </c>
      <c r="H34" s="78" t="s">
        <v>102</v>
      </c>
      <c r="I34" s="78" t="s">
        <v>103</v>
      </c>
      <c r="J34" s="78" t="s">
        <v>104</v>
      </c>
    </row>
    <row r="35" spans="1:13">
      <c r="A35" s="183"/>
      <c r="B35" s="185"/>
      <c r="C35" s="26">
        <v>200</v>
      </c>
      <c r="D35" s="86">
        <v>2.6492381444998002E-13</v>
      </c>
      <c r="E35" s="86">
        <v>2.3795164092845249E-17</v>
      </c>
      <c r="F35" s="86">
        <v>5.9238043789737288E-15</v>
      </c>
      <c r="G35" s="40">
        <v>9.0967068168260543E-2</v>
      </c>
      <c r="H35" s="84">
        <f>D35*G35</f>
        <v>2.409934268846694E-14</v>
      </c>
      <c r="I35" s="84">
        <f>E35*G35</f>
        <v>2.1645763141087995E-18</v>
      </c>
      <c r="J35" s="84">
        <f>F35*G35</f>
        <v>5.3887111675754346E-16</v>
      </c>
    </row>
    <row r="36" spans="1:13">
      <c r="A36" s="183"/>
      <c r="B36" s="185"/>
      <c r="C36" s="26">
        <v>220</v>
      </c>
      <c r="D36" s="86">
        <v>1.4897350883334806E-13</v>
      </c>
      <c r="E36" s="86">
        <v>3.0644943087993285E-17</v>
      </c>
      <c r="F36" s="86">
        <v>5.301815807820374E-15</v>
      </c>
      <c r="G36" s="40">
        <v>0.10097606392640981</v>
      </c>
      <c r="H36" s="84">
        <f>D36*G36</f>
        <v>1.5042758551297732E-14</v>
      </c>
      <c r="I36" s="84">
        <f>E36*G36</f>
        <v>3.0944057322744004E-18</v>
      </c>
      <c r="J36" s="84">
        <f t="shared" ref="J36:J46" si="6">F36*G36</f>
        <v>5.3535649193652013E-16</v>
      </c>
    </row>
    <row r="37" spans="1:13">
      <c r="A37" s="183"/>
      <c r="B37" s="185"/>
      <c r="C37" s="26">
        <v>240</v>
      </c>
      <c r="D37" s="86">
        <v>9.5923280882152946E-14</v>
      </c>
      <c r="E37" s="86">
        <v>4.0839994640375738E-17</v>
      </c>
      <c r="F37" s="86">
        <v>5.0862379715993121E-15</v>
      </c>
      <c r="G37" s="40">
        <v>0.10996933400453246</v>
      </c>
      <c r="H37" s="84">
        <f t="shared" ref="H37:H46" si="7">D37*G37</f>
        <v>1.0548619314140061E-14</v>
      </c>
      <c r="I37" s="84">
        <f t="shared" ref="I37:I46" si="8">E37*G37</f>
        <v>4.4911470113507949E-18</v>
      </c>
      <c r="J37" s="84">
        <f t="shared" si="6"/>
        <v>5.593302023253404E-16</v>
      </c>
    </row>
    <row r="38" spans="1:13">
      <c r="A38" s="183"/>
      <c r="B38" s="185"/>
      <c r="C38" s="26">
        <v>260</v>
      </c>
      <c r="D38" s="86">
        <v>6.7383842811730515E-14</v>
      </c>
      <c r="E38" s="86">
        <v>4.8817450882352337E-17</v>
      </c>
      <c r="F38" s="86">
        <v>4.929535252449261E-15</v>
      </c>
      <c r="G38" s="40">
        <v>0.1180558210524968</v>
      </c>
      <c r="H38" s="84">
        <f t="shared" si="7"/>
        <v>7.9550548888112313E-15</v>
      </c>
      <c r="I38" s="84">
        <f t="shared" si="8"/>
        <v>5.76318424560604E-18</v>
      </c>
      <c r="J38" s="84">
        <f t="shared" si="6"/>
        <v>5.8196033163512459E-16</v>
      </c>
    </row>
    <row r="39" spans="1:13">
      <c r="A39" s="183"/>
      <c r="B39" s="185"/>
      <c r="C39" s="26">
        <v>280</v>
      </c>
      <c r="D39" s="86">
        <v>5.2903948954422781E-14</v>
      </c>
      <c r="E39" s="86">
        <v>5.9865411417654845E-17</v>
      </c>
      <c r="F39" s="86">
        <v>4.914462679034346E-15</v>
      </c>
      <c r="G39" s="40">
        <v>0.12534182082510198</v>
      </c>
      <c r="H39" s="84">
        <f t="shared" si="7"/>
        <v>6.6310772907856015E-15</v>
      </c>
      <c r="I39" s="84">
        <f t="shared" si="8"/>
        <v>7.5036396715327077E-18</v>
      </c>
      <c r="J39" s="84">
        <f t="shared" si="6"/>
        <v>6.1598770056717363E-16</v>
      </c>
    </row>
    <row r="40" spans="1:13">
      <c r="A40" s="183"/>
      <c r="B40" s="185"/>
      <c r="C40" s="26">
        <v>298</v>
      </c>
      <c r="D40" s="86">
        <v>4.32514482227325E-14</v>
      </c>
      <c r="E40" s="86">
        <v>7.1592326941236283E-17</v>
      </c>
      <c r="F40" s="86">
        <v>5.0944152001593173E-15</v>
      </c>
      <c r="G40" s="40">
        <v>0.13129549047105871</v>
      </c>
      <c r="H40" s="84">
        <f t="shared" si="7"/>
        <v>5.6787201079872641E-15</v>
      </c>
      <c r="I40" s="84">
        <f t="shared" si="8"/>
        <v>9.3997496797140072E-18</v>
      </c>
      <c r="J40" s="84">
        <f t="shared" si="6"/>
        <v>6.6887374236813428E-16</v>
      </c>
    </row>
    <row r="41" spans="1:13">
      <c r="A41" s="183"/>
      <c r="B41" s="185"/>
      <c r="C41" s="26">
        <v>300</v>
      </c>
      <c r="D41" s="86">
        <v>4.2592846117665215E-14</v>
      </c>
      <c r="E41" s="86">
        <v>7.2211140013058826E-17</v>
      </c>
      <c r="F41" s="86">
        <v>5.0371370474411247E-15</v>
      </c>
      <c r="G41" s="40">
        <v>0.13192468593620743</v>
      </c>
      <c r="H41" s="84">
        <f t="shared" si="7"/>
        <v>5.6190478472021952E-15</v>
      </c>
      <c r="I41" s="84">
        <f t="shared" si="8"/>
        <v>9.5264319673182879E-18</v>
      </c>
      <c r="J41" s="84">
        <f t="shared" si="6"/>
        <v>6.6452272300130553E-16</v>
      </c>
    </row>
    <row r="42" spans="1:13">
      <c r="A42" s="183"/>
      <c r="B42" s="185"/>
      <c r="C42" s="26">
        <v>320</v>
      </c>
      <c r="D42" s="86">
        <v>3.4782902847476394E-14</v>
      </c>
      <c r="E42" s="86">
        <v>8.5105843298138859E-17</v>
      </c>
      <c r="F42" s="86">
        <v>5.1449501881743046E-15</v>
      </c>
      <c r="G42" s="40">
        <v>0.13789080547824747</v>
      </c>
      <c r="H42" s="84">
        <f t="shared" si="7"/>
        <v>4.7962424905101472E-15</v>
      </c>
      <c r="I42" s="84">
        <f t="shared" si="8"/>
        <v>1.1735313283285878E-17</v>
      </c>
      <c r="J42" s="84">
        <f t="shared" si="6"/>
        <v>7.0944132559281576E-16</v>
      </c>
    </row>
    <row r="43" spans="1:13">
      <c r="A43" s="183"/>
      <c r="B43" s="185"/>
      <c r="C43" s="26">
        <v>340</v>
      </c>
      <c r="D43" s="86">
        <v>3.1484507989918274E-14</v>
      </c>
      <c r="E43" s="86">
        <v>9.9618451122183333E-17</v>
      </c>
      <c r="F43" s="86">
        <v>5.375557099009312E-15</v>
      </c>
      <c r="G43" s="40">
        <v>0.14331558776420192</v>
      </c>
      <c r="H43" s="84">
        <f t="shared" si="7"/>
        <v>4.5122207680418489E-15</v>
      </c>
      <c r="I43" s="84">
        <f t="shared" si="8"/>
        <v>1.4276876874735124E-17</v>
      </c>
      <c r="J43" s="84">
        <f t="shared" si="6"/>
        <v>7.7040112520454774E-16</v>
      </c>
    </row>
    <row r="44" spans="1:13">
      <c r="A44" s="183"/>
      <c r="B44" s="185"/>
      <c r="C44" s="26">
        <v>360</v>
      </c>
      <c r="D44" s="86">
        <v>2.7210357372407082E-14</v>
      </c>
      <c r="E44" s="86">
        <v>1.1390197219304853E-16</v>
      </c>
      <c r="F44" s="86">
        <v>5.4591346138605149E-15</v>
      </c>
      <c r="G44" s="40">
        <v>0.1482643080906674</v>
      </c>
      <c r="H44" s="84">
        <f t="shared" si="7"/>
        <v>4.0343248087197264E-15</v>
      </c>
      <c r="I44" s="84">
        <f t="shared" si="8"/>
        <v>1.6887597097364778E-17</v>
      </c>
      <c r="J44" s="84">
        <f t="shared" si="6"/>
        <v>8.0939481629784199E-16</v>
      </c>
    </row>
    <row r="45" spans="1:13">
      <c r="A45" s="183"/>
      <c r="B45" s="185"/>
      <c r="C45" s="26">
        <v>380</v>
      </c>
      <c r="D45" s="86">
        <v>2.4537499102351229E-14</v>
      </c>
      <c r="E45" s="86">
        <v>1.2910984844922064E-16</v>
      </c>
      <c r="F45" s="86">
        <v>5.4576864981930316E-15</v>
      </c>
      <c r="G45" s="40">
        <v>0.15279326155053177</v>
      </c>
      <c r="H45" s="84">
        <f t="shared" si="7"/>
        <v>3.7491645181414898E-15</v>
      </c>
      <c r="I45" s="84">
        <f t="shared" si="8"/>
        <v>1.9727114842851288E-17</v>
      </c>
      <c r="J45" s="84">
        <f t="shared" si="6"/>
        <v>8.3389772057921374E-16</v>
      </c>
    </row>
    <row r="46" spans="1:13">
      <c r="A46" s="183"/>
      <c r="B46" s="185"/>
      <c r="C46" s="26">
        <v>400</v>
      </c>
      <c r="D46" s="86">
        <v>2.2489420453335224E-14</v>
      </c>
      <c r="E46" s="86">
        <v>1.4498606710977709E-16</v>
      </c>
      <c r="F46" s="86">
        <v>5.655156170395542E-15</v>
      </c>
      <c r="G46" s="40">
        <v>0.15695095439008203</v>
      </c>
      <c r="H46" s="84">
        <f t="shared" si="7"/>
        <v>3.5297360038307945E-15</v>
      </c>
      <c r="I46" s="84">
        <f t="shared" si="8"/>
        <v>2.2755701606143997E-17</v>
      </c>
      <c r="J46" s="84">
        <f t="shared" si="6"/>
        <v>8.8758215816854169E-16</v>
      </c>
    </row>
    <row r="48" spans="1:13" s="81" customFormat="1" ht="14.4">
      <c r="A48" s="172" t="s">
        <v>134</v>
      </c>
      <c r="B48" s="185"/>
      <c r="C48" s="45" t="s">
        <v>13</v>
      </c>
      <c r="D48" s="27" t="s">
        <v>3</v>
      </c>
      <c r="E48" s="27" t="s">
        <v>4</v>
      </c>
      <c r="F48" s="58" t="s">
        <v>105</v>
      </c>
      <c r="G48" s="58" t="s">
        <v>21</v>
      </c>
      <c r="H48" s="81" t="s">
        <v>106</v>
      </c>
      <c r="I48" s="81" t="s">
        <v>107</v>
      </c>
      <c r="J48" s="81" t="s">
        <v>108</v>
      </c>
      <c r="L48" s="58" t="s">
        <v>48</v>
      </c>
      <c r="M48" s="58" t="s">
        <v>105</v>
      </c>
    </row>
    <row r="49" spans="1:15" ht="13.8" customHeight="1">
      <c r="A49" s="183"/>
      <c r="B49" s="185"/>
      <c r="C49" s="26">
        <v>200</v>
      </c>
      <c r="D49" s="90">
        <f>L49/2</f>
        <v>2.0067005877461087E-13</v>
      </c>
      <c r="E49" s="90">
        <f>D49</f>
        <v>2.0067005877461087E-13</v>
      </c>
      <c r="F49" s="59">
        <v>8.7413373451105805E-13</v>
      </c>
      <c r="G49" s="41">
        <v>0.16035072235155268</v>
      </c>
      <c r="H49" s="84">
        <f>D49*G49</f>
        <v>3.2177588878837383E-14</v>
      </c>
      <c r="I49" s="84">
        <f>E49*G49</f>
        <v>3.2177588878837383E-14</v>
      </c>
      <c r="J49" s="87">
        <f>F49*G49</f>
        <v>1.4016797576070853E-13</v>
      </c>
      <c r="L49" s="88">
        <v>4.0134011754922173E-13</v>
      </c>
      <c r="M49" s="59">
        <v>8.7413373451105805E-13</v>
      </c>
    </row>
    <row r="50" spans="1:15" ht="13.8" customHeight="1">
      <c r="A50" s="183"/>
      <c r="B50" s="185"/>
      <c r="C50" s="26">
        <v>220</v>
      </c>
      <c r="D50" s="90">
        <f>L50/2</f>
        <v>1.1695770449188039E-13</v>
      </c>
      <c r="E50" s="90">
        <f>D50</f>
        <v>1.1695770449188039E-13</v>
      </c>
      <c r="F50" s="59">
        <v>6.5308320758345908E-13</v>
      </c>
      <c r="G50" s="41">
        <v>0.16905364903950104</v>
      </c>
      <c r="H50" s="84">
        <f>D50*G50</f>
        <v>1.9772126727636022E-14</v>
      </c>
      <c r="I50" s="84">
        <f t="shared" ref="I50:I60" si="9">E50*G50</f>
        <v>1.9772126727636022E-14</v>
      </c>
      <c r="J50" s="87">
        <f>F50*G50</f>
        <v>1.104060993684057E-13</v>
      </c>
      <c r="L50" s="88">
        <v>2.3391540898376079E-13</v>
      </c>
      <c r="M50" s="59">
        <v>6.5308320758345908E-13</v>
      </c>
    </row>
    <row r="51" spans="1:15" ht="13.8" customHeight="1">
      <c r="A51" s="183"/>
      <c r="B51" s="185"/>
      <c r="C51" s="26">
        <v>240</v>
      </c>
      <c r="D51" s="90">
        <f t="shared" ref="D51:D60" si="10">L51/2</f>
        <v>7.6039059763880731E-14</v>
      </c>
      <c r="E51" s="90">
        <f t="shared" ref="E51:E60" si="11">D51</f>
        <v>7.6039059763880731E-14</v>
      </c>
      <c r="F51" s="59">
        <v>5.4131739520249732E-13</v>
      </c>
      <c r="G51" s="41">
        <v>0.17637100811804873</v>
      </c>
      <c r="H51" s="84">
        <f>D51*G51</f>
        <v>1.3411085626904201E-14</v>
      </c>
      <c r="I51" s="84">
        <f t="shared" si="9"/>
        <v>1.3411085626904201E-14</v>
      </c>
      <c r="J51" s="87">
        <f t="shared" ref="J51:J60" si="12">F51*G51</f>
        <v>9.5472694703700648E-14</v>
      </c>
      <c r="L51" s="88">
        <v>1.5207811952776146E-13</v>
      </c>
      <c r="M51" s="59">
        <v>5.4131739520249732E-13</v>
      </c>
    </row>
    <row r="52" spans="1:15" ht="13.8" customHeight="1">
      <c r="A52" s="183"/>
      <c r="B52" s="185"/>
      <c r="C52" s="26">
        <v>260</v>
      </c>
      <c r="D52" s="90">
        <f t="shared" si="10"/>
        <v>5.6448871473322762E-14</v>
      </c>
      <c r="E52" s="90">
        <f t="shared" si="11"/>
        <v>5.6448871473322762E-14</v>
      </c>
      <c r="F52" s="59">
        <v>4.7960708100068314E-13</v>
      </c>
      <c r="G52" s="41">
        <v>0.18258361781962024</v>
      </c>
      <c r="H52" s="84">
        <f t="shared" ref="H52:H60" si="13">D52*G52</f>
        <v>1.0306639175434026E-14</v>
      </c>
      <c r="I52" s="84">
        <f t="shared" si="9"/>
        <v>1.0306639175434026E-14</v>
      </c>
      <c r="J52" s="87">
        <f t="shared" si="12"/>
        <v>8.7568395981012381E-14</v>
      </c>
      <c r="L52" s="88">
        <v>1.1289774294664552E-13</v>
      </c>
      <c r="M52" s="59">
        <v>4.7960708100068314E-13</v>
      </c>
    </row>
    <row r="53" spans="1:15" ht="13.8" customHeight="1">
      <c r="A53" s="183"/>
      <c r="B53" s="185"/>
      <c r="C53" s="26">
        <v>280</v>
      </c>
      <c r="D53" s="90">
        <f t="shared" si="10"/>
        <v>4.3908536806792216E-14</v>
      </c>
      <c r="E53" s="90">
        <f t="shared" si="11"/>
        <v>4.3908536806792216E-14</v>
      </c>
      <c r="F53" s="59">
        <v>4.3635238655048301E-13</v>
      </c>
      <c r="G53" s="41">
        <v>0.18790730270300512</v>
      </c>
      <c r="H53" s="84">
        <f t="shared" si="13"/>
        <v>8.2507347169999476E-15</v>
      </c>
      <c r="I53" s="84">
        <f t="shared" si="9"/>
        <v>8.2507347169999476E-15</v>
      </c>
      <c r="J53" s="87">
        <f t="shared" si="12"/>
        <v>8.1993799984720317E-14</v>
      </c>
      <c r="L53" s="88">
        <v>8.7817073613584432E-14</v>
      </c>
      <c r="M53" s="59">
        <v>4.3635238655048301E-13</v>
      </c>
    </row>
    <row r="54" spans="1:15" ht="13.8" customHeight="1">
      <c r="A54" s="183"/>
      <c r="B54" s="185"/>
      <c r="C54" s="26">
        <v>298</v>
      </c>
      <c r="D54" s="90">
        <f t="shared" si="10"/>
        <v>3.6772215138934122E-14</v>
      </c>
      <c r="E54" s="90">
        <f t="shared" si="11"/>
        <v>3.6772215138934122E-14</v>
      </c>
      <c r="F54" s="59">
        <v>4.1846078357823581E-13</v>
      </c>
      <c r="G54" s="41">
        <v>0.19207719213818927</v>
      </c>
      <c r="H54" s="84">
        <f t="shared" si="13"/>
        <v>7.0631038325878819E-15</v>
      </c>
      <c r="I54" s="84">
        <f t="shared" si="9"/>
        <v>7.0631038325878819E-15</v>
      </c>
      <c r="J54" s="87">
        <f t="shared" si="12"/>
        <v>8.0376772329654037E-14</v>
      </c>
      <c r="L54" s="88">
        <v>7.3544430277868244E-14</v>
      </c>
      <c r="M54" s="59">
        <v>4.1846078357823581E-13</v>
      </c>
    </row>
    <row r="55" spans="1:15" ht="13.8" customHeight="1">
      <c r="A55" s="183"/>
      <c r="B55" s="185"/>
      <c r="C55" s="26">
        <v>300</v>
      </c>
      <c r="D55" s="90">
        <f t="shared" si="10"/>
        <v>3.6861486205165497E-14</v>
      </c>
      <c r="E55" s="90">
        <f t="shared" si="11"/>
        <v>3.6861486205165497E-14</v>
      </c>
      <c r="F55" s="59">
        <v>4.1340731635731214E-13</v>
      </c>
      <c r="G55" s="41">
        <v>0.19250878405486918</v>
      </c>
      <c r="H55" s="84">
        <f t="shared" si="13"/>
        <v>7.0961598878117438E-15</v>
      </c>
      <c r="I55" s="84">
        <f t="shared" si="9"/>
        <v>7.0961598878117438E-15</v>
      </c>
      <c r="J55" s="87">
        <f t="shared" si="12"/>
        <v>7.9584539791332788E-14</v>
      </c>
      <c r="L55" s="88">
        <v>7.3722972410330994E-14</v>
      </c>
      <c r="M55" s="59">
        <v>4.1340731635731214E-13</v>
      </c>
    </row>
    <row r="56" spans="1:15" ht="13.8" customHeight="1">
      <c r="A56" s="183"/>
      <c r="B56" s="185"/>
      <c r="C56" s="26">
        <v>320</v>
      </c>
      <c r="D56" s="90">
        <f t="shared" si="10"/>
        <v>3.0401496923059755E-14</v>
      </c>
      <c r="E56" s="90">
        <f t="shared" si="11"/>
        <v>3.0401496923059755E-14</v>
      </c>
      <c r="F56" s="59">
        <v>3.9241774342000903E-13</v>
      </c>
      <c r="G56" s="41">
        <v>0.19651785280955797</v>
      </c>
      <c r="H56" s="84">
        <f t="shared" si="13"/>
        <v>5.9744368975160867E-15</v>
      </c>
      <c r="I56" s="84">
        <f t="shared" si="9"/>
        <v>5.9744368975160867E-15</v>
      </c>
      <c r="J56" s="87">
        <f t="shared" si="12"/>
        <v>7.7117092341272218E-14</v>
      </c>
      <c r="L56" s="88">
        <v>6.080299384611951E-14</v>
      </c>
      <c r="M56" s="59">
        <v>3.9241774342000903E-13</v>
      </c>
    </row>
    <row r="57" spans="1:15" ht="13.8" customHeight="1">
      <c r="A57" s="183"/>
      <c r="B57" s="185"/>
      <c r="C57" s="26">
        <v>340</v>
      </c>
      <c r="D57" s="90">
        <f t="shared" si="10"/>
        <v>2.675847068448301E-14</v>
      </c>
      <c r="E57" s="90">
        <f t="shared" si="11"/>
        <v>2.675847068448301E-14</v>
      </c>
      <c r="F57" s="59">
        <v>3.7472626133830997E-13</v>
      </c>
      <c r="G57" s="41">
        <v>0.20003645454325047</v>
      </c>
      <c r="H57" s="84">
        <f t="shared" si="13"/>
        <v>5.3526696047234857E-15</v>
      </c>
      <c r="I57" s="84">
        <f t="shared" si="9"/>
        <v>5.3526696047234857E-15</v>
      </c>
      <c r="J57" s="87">
        <f t="shared" si="12"/>
        <v>7.4958912742363042E-14</v>
      </c>
      <c r="L57" s="88">
        <v>5.351694136896602E-14</v>
      </c>
      <c r="M57" s="59">
        <v>3.7472626133830997E-13</v>
      </c>
    </row>
    <row r="58" spans="1:15" ht="13.8" customHeight="1">
      <c r="A58" s="183"/>
      <c r="B58" s="185"/>
      <c r="C58" s="26">
        <v>360</v>
      </c>
      <c r="D58" s="90">
        <f t="shared" si="10"/>
        <v>2.3960447768928177E-14</v>
      </c>
      <c r="E58" s="90">
        <f t="shared" si="11"/>
        <v>2.3960447768928177E-14</v>
      </c>
      <c r="F58" s="59">
        <v>3.7365662601738739E-13</v>
      </c>
      <c r="G58" s="41">
        <v>0.20314541128792155</v>
      </c>
      <c r="H58" s="84">
        <f t="shared" si="13"/>
        <v>4.8674550166616768E-15</v>
      </c>
      <c r="I58" s="84">
        <f t="shared" si="9"/>
        <v>4.8674550166616768E-15</v>
      </c>
      <c r="J58" s="87">
        <f t="shared" si="12"/>
        <v>7.5906628972759241E-14</v>
      </c>
      <c r="L58" s="88">
        <v>4.7920895537856355E-14</v>
      </c>
      <c r="M58" s="59">
        <v>3.7365662601738739E-13</v>
      </c>
    </row>
    <row r="59" spans="1:15" ht="13.8" customHeight="1">
      <c r="A59" s="183"/>
      <c r="B59" s="185"/>
      <c r="C59" s="26">
        <v>380</v>
      </c>
      <c r="D59" s="90">
        <f t="shared" si="10"/>
        <v>2.1571955609849608E-14</v>
      </c>
      <c r="E59" s="90">
        <f t="shared" si="11"/>
        <v>2.1571955609849608E-14</v>
      </c>
      <c r="F59" s="59">
        <v>3.7307518287257738E-13</v>
      </c>
      <c r="G59" s="41">
        <v>0.20590939422546159</v>
      </c>
      <c r="H59" s="84">
        <f t="shared" si="13"/>
        <v>4.4418683118826805E-15</v>
      </c>
      <c r="I59" s="84">
        <f t="shared" si="9"/>
        <v>4.4418683118826805E-15</v>
      </c>
      <c r="J59" s="87">
        <f t="shared" si="12"/>
        <v>7.681968490584571E-14</v>
      </c>
      <c r="L59" s="88">
        <v>4.3143911219699216E-14</v>
      </c>
      <c r="M59" s="59">
        <v>3.7307518287257738E-13</v>
      </c>
    </row>
    <row r="60" spans="1:15" ht="13.8" customHeight="1">
      <c r="A60" s="183"/>
      <c r="B60" s="185"/>
      <c r="C60" s="26">
        <v>400</v>
      </c>
      <c r="D60" s="90">
        <f t="shared" si="10"/>
        <v>1.9904822122976907E-14</v>
      </c>
      <c r="E60" s="90">
        <f t="shared" si="11"/>
        <v>1.9904822122976907E-14</v>
      </c>
      <c r="F60" s="79">
        <v>3.6646807010538042E-13</v>
      </c>
      <c r="G60" s="41">
        <v>0.20838061831571472</v>
      </c>
      <c r="H60" s="84">
        <f t="shared" si="13"/>
        <v>4.1477791414502457E-15</v>
      </c>
      <c r="I60" s="84">
        <f t="shared" si="9"/>
        <v>4.1477791414502457E-15</v>
      </c>
      <c r="J60" s="87">
        <f t="shared" si="12"/>
        <v>7.636484304152586E-14</v>
      </c>
      <c r="L60" s="88">
        <v>3.9809644245953815E-14</v>
      </c>
      <c r="M60" s="59">
        <v>2.413326315328115E-13</v>
      </c>
    </row>
    <row r="62" spans="1:15" ht="14.4">
      <c r="D62" s="172" t="s">
        <v>145</v>
      </c>
      <c r="E62" s="172"/>
      <c r="F62" s="172"/>
      <c r="G62" s="172"/>
      <c r="H62" s="172"/>
      <c r="I62" s="172"/>
    </row>
    <row r="63" spans="1:15" s="81" customFormat="1" ht="14.4"/>
    <row r="64" spans="1:15">
      <c r="D64" s="184" t="s">
        <v>129</v>
      </c>
      <c r="E64" s="184"/>
      <c r="F64" s="184"/>
      <c r="G64" s="184"/>
      <c r="H64" s="184"/>
      <c r="I64" s="184"/>
      <c r="O64" s="84"/>
    </row>
    <row r="65" spans="3:10" ht="14.4">
      <c r="C65" s="45" t="s">
        <v>13</v>
      </c>
      <c r="D65" s="27" t="s">
        <v>109</v>
      </c>
      <c r="E65" s="27" t="s">
        <v>110</v>
      </c>
      <c r="F65" s="27" t="s">
        <v>111</v>
      </c>
      <c r="G65" s="63" t="s">
        <v>71</v>
      </c>
      <c r="H65" s="27" t="s">
        <v>135</v>
      </c>
      <c r="I65" s="27" t="s">
        <v>136</v>
      </c>
      <c r="J65" s="27" t="s">
        <v>137</v>
      </c>
    </row>
    <row r="66" spans="3:10">
      <c r="C66" s="26">
        <v>200</v>
      </c>
      <c r="D66" s="90">
        <f>H6+H20+H35+H49</f>
        <v>1.6373357944865836E-13</v>
      </c>
      <c r="E66" s="90">
        <f t="shared" ref="E66:E77" si="14">I6+I20+I35+I49</f>
        <v>2.0620938372102692E-13</v>
      </c>
      <c r="F66" s="90">
        <f t="shared" ref="F66:F77" si="15">J6+J20+J35+J49</f>
        <v>1.6029485686270243E-13</v>
      </c>
      <c r="G66" s="89">
        <v>5.3023782003238776E-13</v>
      </c>
      <c r="H66" s="28">
        <f>D66/G66*100</f>
        <v>30.879272142197866</v>
      </c>
      <c r="I66" s="28">
        <f>E66/G66*100</f>
        <v>38.889980293829538</v>
      </c>
      <c r="J66" s="28">
        <f>F66/G66*100</f>
        <v>30.230747563972589</v>
      </c>
    </row>
    <row r="67" spans="3:10">
      <c r="C67" s="26">
        <v>220</v>
      </c>
      <c r="D67" s="90">
        <f t="shared" ref="D67:D77" si="16">H7+H21+H36+H50</f>
        <v>9.5318936539244748E-14</v>
      </c>
      <c r="E67" s="90">
        <f t="shared" si="14"/>
        <v>1.2216809485297773E-13</v>
      </c>
      <c r="F67" s="90">
        <f t="shared" si="15"/>
        <v>1.2781231548899741E-13</v>
      </c>
      <c r="G67" s="89">
        <v>3.4529934688121989E-13</v>
      </c>
      <c r="H67" s="28">
        <f>D67/G67*100</f>
        <v>27.604725407150472</v>
      </c>
      <c r="I67" s="28">
        <f>E67/G67*100</f>
        <v>35.380343448782291</v>
      </c>
      <c r="J67" s="28">
        <f>F67/G67*100</f>
        <v>37.014931144067234</v>
      </c>
    </row>
    <row r="68" spans="3:10">
      <c r="C68" s="26">
        <v>240</v>
      </c>
      <c r="D68" s="90">
        <f t="shared" si="16"/>
        <v>6.3026565222018759E-14</v>
      </c>
      <c r="E68" s="90">
        <f t="shared" si="14"/>
        <v>8.1513622735505095E-14</v>
      </c>
      <c r="F68" s="90">
        <f t="shared" si="15"/>
        <v>1.1119335435579776E-13</v>
      </c>
      <c r="G68" s="89">
        <v>2.5573354231332156E-13</v>
      </c>
      <c r="H68" s="28">
        <f t="shared" ref="H68:H77" si="17">D68/G68*100</f>
        <v>24.645404217175155</v>
      </c>
      <c r="I68" s="28">
        <f t="shared" ref="I68:I77" si="18">E68/G68*100</f>
        <v>31.874435397932903</v>
      </c>
      <c r="J68" s="28">
        <f t="shared" ref="J68:J77" si="19">F68/G68*100</f>
        <v>43.48016038489196</v>
      </c>
    </row>
    <row r="69" spans="3:10">
      <c r="C69" s="26">
        <v>260</v>
      </c>
      <c r="D69" s="90">
        <f t="shared" si="16"/>
        <v>4.6489177010114493E-14</v>
      </c>
      <c r="E69" s="90">
        <f t="shared" si="14"/>
        <v>6.0073969885961543E-14</v>
      </c>
      <c r="F69" s="90">
        <f t="shared" si="15"/>
        <v>1.0237210680123447E-13</v>
      </c>
      <c r="G69" s="89">
        <v>2.0893525369731049E-13</v>
      </c>
      <c r="H69" s="28">
        <f t="shared" si="17"/>
        <v>22.250518372291772</v>
      </c>
      <c r="I69" s="28">
        <f t="shared" si="18"/>
        <v>28.752433504109433</v>
      </c>
      <c r="J69" s="28">
        <f t="shared" si="19"/>
        <v>48.997048123598802</v>
      </c>
    </row>
    <row r="70" spans="3:10">
      <c r="C70" s="26">
        <v>280</v>
      </c>
      <c r="D70" s="90">
        <f t="shared" si="16"/>
        <v>3.5982096444070159E-14</v>
      </c>
      <c r="E70" s="90">
        <f t="shared" si="14"/>
        <v>4.6762991832509291E-14</v>
      </c>
      <c r="F70" s="90">
        <f t="shared" si="15"/>
        <v>9.5981099727504941E-14</v>
      </c>
      <c r="G70" s="89">
        <v>1.787261880040844E-13</v>
      </c>
      <c r="H70" s="28">
        <f t="shared" si="17"/>
        <v>20.132526098104812</v>
      </c>
      <c r="I70" s="28">
        <f t="shared" si="18"/>
        <v>26.16459980192753</v>
      </c>
      <c r="J70" s="28">
        <f t="shared" si="19"/>
        <v>53.702874099967659</v>
      </c>
    </row>
    <row r="71" spans="3:10">
      <c r="C71" s="26">
        <v>298</v>
      </c>
      <c r="D71" s="90">
        <f t="shared" si="16"/>
        <v>2.9630043230234098E-14</v>
      </c>
      <c r="E71" s="90">
        <f t="shared" si="14"/>
        <v>3.9328915322288739E-14</v>
      </c>
      <c r="F71" s="90">
        <f t="shared" si="15"/>
        <v>9.4249135585660345E-14</v>
      </c>
      <c r="G71" s="89">
        <v>1.6320809413818318E-13</v>
      </c>
      <c r="H71" s="28">
        <f t="shared" si="17"/>
        <v>18.154763332477415</v>
      </c>
      <c r="I71" s="28">
        <f t="shared" si="18"/>
        <v>24.097404929555871</v>
      </c>
      <c r="J71" s="28">
        <f t="shared" si="19"/>
        <v>57.747831737966713</v>
      </c>
    </row>
    <row r="72" spans="3:10">
      <c r="C72" s="26">
        <v>300</v>
      </c>
      <c r="D72" s="90">
        <f t="shared" si="16"/>
        <v>2.9180105699913344E-14</v>
      </c>
      <c r="E72" s="90">
        <f t="shared" si="14"/>
        <v>3.8139232891785085E-14</v>
      </c>
      <c r="F72" s="90">
        <f t="shared" si="15"/>
        <v>9.3366423261349004E-14</v>
      </c>
      <c r="G72" s="89">
        <v>1.6068576185304742E-13</v>
      </c>
      <c r="H72" s="28">
        <f t="shared" si="17"/>
        <v>18.159733235480775</v>
      </c>
      <c r="I72" s="28">
        <f t="shared" si="18"/>
        <v>23.735290825994095</v>
      </c>
      <c r="J72" s="28">
        <f t="shared" si="19"/>
        <v>58.104975938525136</v>
      </c>
    </row>
    <row r="73" spans="3:10">
      <c r="C73" s="26">
        <v>320</v>
      </c>
      <c r="D73" s="90">
        <f t="shared" si="16"/>
        <v>2.4400172477510736E-14</v>
      </c>
      <c r="E73" s="90">
        <f t="shared" si="14"/>
        <v>3.184284985762281E-14</v>
      </c>
      <c r="F73" s="90">
        <f t="shared" si="15"/>
        <v>9.080161362688033E-14</v>
      </c>
      <c r="G73" s="89">
        <v>1.4704463596201388E-13</v>
      </c>
      <c r="H73" s="28">
        <f t="shared" si="17"/>
        <v>16.593718171272869</v>
      </c>
      <c r="I73" s="28">
        <f t="shared" si="18"/>
        <v>21.655227101142806</v>
      </c>
      <c r="J73" s="28">
        <f t="shared" si="19"/>
        <v>61.751054727584318</v>
      </c>
    </row>
    <row r="74" spans="3:10">
      <c r="C74" s="26">
        <v>340</v>
      </c>
      <c r="D74" s="90">
        <f t="shared" si="16"/>
        <v>2.1664072527275012E-14</v>
      </c>
      <c r="E74" s="90">
        <f t="shared" si="14"/>
        <v>2.8125095482311295E-14</v>
      </c>
      <c r="F74" s="90">
        <f t="shared" si="15"/>
        <v>8.8281612160778565E-14</v>
      </c>
      <c r="G74" s="89">
        <v>1.3807078017036487E-13</v>
      </c>
      <c r="H74" s="28">
        <f t="shared" si="17"/>
        <v>15.690555598037337</v>
      </c>
      <c r="I74" s="28">
        <f t="shared" si="18"/>
        <v>20.37005617525147</v>
      </c>
      <c r="J74" s="28">
        <f t="shared" si="19"/>
        <v>63.939388226711188</v>
      </c>
    </row>
    <row r="75" spans="3:10">
      <c r="C75" s="26">
        <v>360</v>
      </c>
      <c r="D75" s="90">
        <f t="shared" si="16"/>
        <v>1.8920094132212569E-14</v>
      </c>
      <c r="E75" s="90">
        <f t="shared" si="14"/>
        <v>2.4546816855744618E-14</v>
      </c>
      <c r="F75" s="90">
        <f t="shared" si="15"/>
        <v>8.88700799666417E-14</v>
      </c>
      <c r="G75" s="89">
        <v>1.3233699095459891E-13</v>
      </c>
      <c r="H75" s="28">
        <f t="shared" si="17"/>
        <v>14.296905193124362</v>
      </c>
      <c r="I75" s="28">
        <f t="shared" si="18"/>
        <v>18.548719204418017</v>
      </c>
      <c r="J75" s="28">
        <f t="shared" si="19"/>
        <v>67.154375602457606</v>
      </c>
    </row>
    <row r="76" spans="3:10">
      <c r="C76" s="26">
        <v>380</v>
      </c>
      <c r="D76" s="90">
        <f t="shared" si="16"/>
        <v>1.693261674442673E-14</v>
      </c>
      <c r="E76" s="90">
        <f t="shared" si="14"/>
        <v>2.209975959938096E-14</v>
      </c>
      <c r="F76" s="90">
        <f t="shared" si="15"/>
        <v>9.0068447728190607E-14</v>
      </c>
      <c r="G76" s="89">
        <v>1.2910082407199829E-13</v>
      </c>
      <c r="H76" s="28">
        <f t="shared" si="17"/>
        <v>13.115808412643107</v>
      </c>
      <c r="I76" s="28">
        <f t="shared" si="18"/>
        <v>17.118217298950885</v>
      </c>
      <c r="J76" s="28">
        <f t="shared" si="19"/>
        <v>69.765974288406014</v>
      </c>
    </row>
    <row r="77" spans="3:10">
      <c r="C77" s="26">
        <v>400</v>
      </c>
      <c r="D77" s="90">
        <f t="shared" si="16"/>
        <v>1.5495399724592179E-14</v>
      </c>
      <c r="E77" s="90">
        <f t="shared" si="14"/>
        <v>2.0255788810737345E-14</v>
      </c>
      <c r="F77" s="90">
        <f t="shared" si="15"/>
        <v>8.9562155859039734E-14</v>
      </c>
      <c r="G77" s="89">
        <v>1.2531334439436926E-13</v>
      </c>
      <c r="H77" s="28">
        <f t="shared" si="17"/>
        <v>12.365322942644596</v>
      </c>
      <c r="I77" s="28">
        <f t="shared" si="18"/>
        <v>16.164111578565056</v>
      </c>
      <c r="J77" s="28">
        <f t="shared" si="19"/>
        <v>71.470565478790348</v>
      </c>
    </row>
    <row r="79" spans="3:10">
      <c r="D79" s="182" t="s">
        <v>138</v>
      </c>
      <c r="E79" s="183"/>
      <c r="F79" s="183"/>
      <c r="G79" s="183"/>
      <c r="H79" s="183"/>
      <c r="I79" s="183"/>
    </row>
  </sheetData>
  <mergeCells count="8">
    <mergeCell ref="D79:I79"/>
    <mergeCell ref="D64:I64"/>
    <mergeCell ref="C2:J2"/>
    <mergeCell ref="A5:B17"/>
    <mergeCell ref="A19:B31"/>
    <mergeCell ref="A34:B46"/>
    <mergeCell ref="A48:B60"/>
    <mergeCell ref="D62:I6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F2C84-4EF9-457B-81B0-A016CDDF579C}">
  <dimension ref="C1:R60"/>
  <sheetViews>
    <sheetView topLeftCell="F10" workbookViewId="0">
      <selection activeCell="R6" sqref="R6:R17"/>
    </sheetView>
  </sheetViews>
  <sheetFormatPr defaultRowHeight="13.8"/>
  <cols>
    <col min="3" max="3" width="13.8984375" customWidth="1"/>
    <col min="4" max="4" width="16.3984375" customWidth="1"/>
    <col min="5" max="5" width="12" customWidth="1"/>
    <col min="6" max="6" width="14.296875" customWidth="1"/>
    <col min="7" max="7" width="13" customWidth="1"/>
    <col min="8" max="8" width="14.796875" customWidth="1"/>
    <col min="9" max="9" width="12.5" customWidth="1"/>
    <col min="10" max="10" width="13.796875" customWidth="1"/>
    <col min="11" max="11" width="15.09765625" customWidth="1"/>
    <col min="12" max="12" width="13.5" customWidth="1"/>
    <col min="13" max="13" width="12.69921875" customWidth="1"/>
    <col min="14" max="14" width="12.09765625" customWidth="1"/>
    <col min="15" max="15" width="12.296875" customWidth="1"/>
    <col min="16" max="16" width="17.09765625" customWidth="1"/>
    <col min="17" max="17" width="13" customWidth="1"/>
    <col min="18" max="18" width="12.8984375" customWidth="1"/>
  </cols>
  <sheetData>
    <row r="1" spans="3:18">
      <c r="K1" t="s">
        <v>75</v>
      </c>
    </row>
    <row r="2" spans="3:18" ht="15.6">
      <c r="G2" s="62" t="s">
        <v>64</v>
      </c>
      <c r="H2" s="60"/>
    </row>
    <row r="4" spans="3:18" s="95" customFormat="1">
      <c r="D4" s="186" t="s">
        <v>74</v>
      </c>
      <c r="E4" s="186"/>
      <c r="F4" s="186"/>
      <c r="G4" s="186"/>
      <c r="H4" s="187" t="s">
        <v>75</v>
      </c>
      <c r="I4" s="187"/>
      <c r="J4" s="187"/>
      <c r="K4" s="187"/>
      <c r="L4" s="188" t="s">
        <v>76</v>
      </c>
      <c r="M4" s="188"/>
      <c r="N4" s="188"/>
      <c r="O4" s="188"/>
      <c r="P4" s="189" t="s">
        <v>77</v>
      </c>
      <c r="Q4" s="189"/>
      <c r="R4" s="189"/>
    </row>
    <row r="5" spans="3:18" s="46" customFormat="1" ht="14.4">
      <c r="C5" s="44" t="s">
        <v>49</v>
      </c>
      <c r="D5" s="25" t="s">
        <v>50</v>
      </c>
      <c r="E5" s="25" t="s">
        <v>51</v>
      </c>
      <c r="F5" s="25" t="s">
        <v>53</v>
      </c>
      <c r="G5" s="25" t="s">
        <v>52</v>
      </c>
      <c r="H5" s="53" t="s">
        <v>54</v>
      </c>
      <c r="I5" s="53" t="s">
        <v>55</v>
      </c>
      <c r="J5" s="53" t="s">
        <v>56</v>
      </c>
      <c r="K5" s="53" t="s">
        <v>57</v>
      </c>
      <c r="L5" s="55" t="s">
        <v>58</v>
      </c>
      <c r="M5" s="55" t="s">
        <v>59</v>
      </c>
      <c r="N5" s="55" t="s">
        <v>60</v>
      </c>
      <c r="O5" s="55" t="s">
        <v>61</v>
      </c>
      <c r="P5" s="58" t="s">
        <v>62</v>
      </c>
      <c r="Q5" s="58" t="s">
        <v>127</v>
      </c>
      <c r="R5" s="58" t="s">
        <v>63</v>
      </c>
    </row>
    <row r="6" spans="3:18">
      <c r="C6" s="43">
        <v>200</v>
      </c>
      <c r="D6" s="50">
        <v>3.9785124219267518E-14</v>
      </c>
      <c r="E6" s="51">
        <v>1.0510771502953725E-12</v>
      </c>
      <c r="F6" s="52">
        <v>2.1668948118760157E-10</v>
      </c>
      <c r="G6" s="52">
        <f>D6+E6+F6</f>
        <v>2.177803434621162E-10</v>
      </c>
      <c r="H6" s="54">
        <v>7.2680444965618139E-13</v>
      </c>
      <c r="I6" s="54">
        <v>7.2680444965618139E-13</v>
      </c>
      <c r="J6" s="54">
        <v>3.9466612062194781E-12</v>
      </c>
      <c r="K6" s="54">
        <f>H6+I6+J6</f>
        <v>5.4002701055318411E-12</v>
      </c>
      <c r="L6" s="56">
        <v>1.7103681667266204E-12</v>
      </c>
      <c r="M6" s="57">
        <v>7.7970391633661692E-15</v>
      </c>
      <c r="N6" s="56">
        <v>1.8498522245687546E-14</v>
      </c>
      <c r="O6" s="56">
        <f>L6+M6+N6</f>
        <v>1.7366637281356742E-12</v>
      </c>
      <c r="P6" s="59">
        <v>5.5952843291217203E-13</v>
      </c>
      <c r="Q6" s="59">
        <v>1.8634721372982337E-12</v>
      </c>
      <c r="R6" s="59">
        <f>P6+Q6</f>
        <v>2.4230005702104057E-12</v>
      </c>
    </row>
    <row r="7" spans="3:18">
      <c r="C7" s="43">
        <v>220</v>
      </c>
      <c r="D7" s="50">
        <v>3.5288988404886519E-14</v>
      </c>
      <c r="E7" s="51">
        <v>7.4913997063310651E-13</v>
      </c>
      <c r="F7" s="52">
        <v>1.017948506192473E-10</v>
      </c>
      <c r="G7" s="52">
        <f>D7+E7+F7</f>
        <v>1.0257927957828529E-10</v>
      </c>
      <c r="H7" s="54">
        <v>5.1493700367055319E-13</v>
      </c>
      <c r="I7" s="54">
        <v>5.1493700367055319E-13</v>
      </c>
      <c r="J7" s="54">
        <v>2.847126882846191E-12</v>
      </c>
      <c r="K7" s="54">
        <f>H7+I7+J7</f>
        <v>3.8770008901872972E-12</v>
      </c>
      <c r="L7" s="56">
        <v>1.3146291497636525E-12</v>
      </c>
      <c r="M7" s="57">
        <v>8.4790457733124841E-15</v>
      </c>
      <c r="N7" s="56">
        <v>2.3336563851122312E-14</v>
      </c>
      <c r="O7" s="56">
        <f>L7+M7+N7</f>
        <v>1.3464447593880874E-12</v>
      </c>
      <c r="P7" s="59">
        <v>4.5290374252982E-13</v>
      </c>
      <c r="Q7" s="59">
        <v>1.5888398667741766E-12</v>
      </c>
      <c r="R7" s="59">
        <f t="shared" ref="R7:R17" si="0">P7+Q7</f>
        <v>2.0417436093039965E-12</v>
      </c>
    </row>
    <row r="8" spans="3:18">
      <c r="C8" s="43">
        <v>240</v>
      </c>
      <c r="D8" s="50">
        <v>3.2369565812459352E-14</v>
      </c>
      <c r="E8" s="51">
        <v>5.9568468080963449E-13</v>
      </c>
      <c r="F8" s="52">
        <v>5.4061466927783345E-11</v>
      </c>
      <c r="G8" s="52">
        <f>D8+E8+F8</f>
        <v>5.4689521174405438E-11</v>
      </c>
      <c r="H8" s="54">
        <v>3.876348196627473E-13</v>
      </c>
      <c r="I8" s="54">
        <v>3.876348196627473E-13</v>
      </c>
      <c r="J8" s="54">
        <v>2.1602765021600192E-12</v>
      </c>
      <c r="K8" s="54">
        <f>H8+I8+J8</f>
        <v>2.9355461414855139E-12</v>
      </c>
      <c r="L8" s="56">
        <v>1.0460427124688676E-12</v>
      </c>
      <c r="M8" s="57">
        <v>9.0756542672986333E-15</v>
      </c>
      <c r="N8" s="56">
        <v>2.845960865659456E-14</v>
      </c>
      <c r="O8" s="56">
        <f>L8+M8+N8</f>
        <v>1.0835779753927609E-12</v>
      </c>
      <c r="P8" s="59">
        <v>3.7949227846494001E-13</v>
      </c>
      <c r="Q8" s="59">
        <v>1.3953224354728535E-12</v>
      </c>
      <c r="R8" s="59">
        <f t="shared" si="0"/>
        <v>1.7748147139377935E-12</v>
      </c>
    </row>
    <row r="9" spans="3:18">
      <c r="C9" s="43">
        <v>260</v>
      </c>
      <c r="D9" s="50">
        <v>3.0965463645241655E-14</v>
      </c>
      <c r="E9" s="51">
        <v>4.8959665784459E-13</v>
      </c>
      <c r="F9" s="52">
        <v>3.3730309719004381E-11</v>
      </c>
      <c r="G9" s="52">
        <f t="shared" ref="G9:G17" si="1">D9+E9+F9</f>
        <v>3.4250871840494211E-11</v>
      </c>
      <c r="H9" s="54">
        <v>3.0613461357743169E-13</v>
      </c>
      <c r="I9" s="54">
        <v>3.0613461357743169E-13</v>
      </c>
      <c r="J9" s="54">
        <v>1.7103212630691817E-12</v>
      </c>
      <c r="K9" s="54">
        <f t="shared" ref="K9:K17" si="2">H9+I9+J9</f>
        <v>2.3225904902240451E-12</v>
      </c>
      <c r="L9" s="56">
        <v>8.813621586425734E-13</v>
      </c>
      <c r="M9" s="57">
        <v>9.6790680560924628E-15</v>
      </c>
      <c r="N9" s="56">
        <v>3.3783864387371657E-14</v>
      </c>
      <c r="O9" s="56">
        <f t="shared" ref="O9:O17" si="3">L9+M9+N9</f>
        <v>9.2482509108603758E-13</v>
      </c>
      <c r="P9" s="59">
        <v>3.2701415113050993E-13</v>
      </c>
      <c r="Q9" s="59">
        <v>1.2426359425381868E-12</v>
      </c>
      <c r="R9" s="59">
        <f t="shared" si="0"/>
        <v>1.5696500936686967E-12</v>
      </c>
    </row>
    <row r="10" spans="3:18">
      <c r="C10" s="43">
        <v>280</v>
      </c>
      <c r="D10" s="50">
        <v>2.9246258822845456E-14</v>
      </c>
      <c r="E10" s="51">
        <v>4.2546732887749502E-13</v>
      </c>
      <c r="F10" s="52">
        <v>2.1778877226244854E-11</v>
      </c>
      <c r="G10" s="52">
        <f t="shared" si="1"/>
        <v>2.2233590813945194E-11</v>
      </c>
      <c r="H10" s="54">
        <v>2.5464470954249267E-13</v>
      </c>
      <c r="I10" s="54">
        <v>2.5464470954249267E-13</v>
      </c>
      <c r="J10" s="54">
        <v>1.3982255719709955E-12</v>
      </c>
      <c r="K10" s="54">
        <f t="shared" si="2"/>
        <v>1.9075149910559811E-12</v>
      </c>
      <c r="L10" s="56">
        <v>7.5155911660032801E-13</v>
      </c>
      <c r="M10" s="57">
        <v>1.0215294724754302E-14</v>
      </c>
      <c r="N10" s="56">
        <v>3.9243062246294248E-14</v>
      </c>
      <c r="O10" s="56">
        <f t="shared" si="3"/>
        <v>8.010174735713766E-13</v>
      </c>
      <c r="P10" s="59">
        <v>2.9319028285914326E-13</v>
      </c>
      <c r="Q10" s="59">
        <v>1.1161453792027843E-12</v>
      </c>
      <c r="R10" s="59">
        <f t="shared" si="0"/>
        <v>1.4093356620619275E-12</v>
      </c>
    </row>
    <row r="11" spans="3:18">
      <c r="C11" s="43">
        <v>298</v>
      </c>
      <c r="D11" s="50">
        <v>2.8187847117440122E-14</v>
      </c>
      <c r="E11" s="51">
        <v>3.612297579203595E-13</v>
      </c>
      <c r="F11" s="52">
        <v>1.5554535256928946E-11</v>
      </c>
      <c r="G11" s="52">
        <f t="shared" si="1"/>
        <v>1.5943952861966745E-11</v>
      </c>
      <c r="H11" s="54">
        <v>2.1724000856048251E-13</v>
      </c>
      <c r="I11" s="54">
        <v>2.1724000856048251E-13</v>
      </c>
      <c r="J11" s="54">
        <v>1.1958702215267768E-12</v>
      </c>
      <c r="K11" s="54">
        <f t="shared" si="2"/>
        <v>1.6303502386477417E-12</v>
      </c>
      <c r="L11" s="56">
        <v>6.7936138357818226E-13</v>
      </c>
      <c r="M11" s="57">
        <v>1.0876069280331286E-14</v>
      </c>
      <c r="N11" s="56">
        <v>4.3856359688909876E-14</v>
      </c>
      <c r="O11" s="56">
        <f t="shared" si="3"/>
        <v>7.3409381254742347E-13</v>
      </c>
      <c r="P11" s="59">
        <v>2.6697550225427439E-13</v>
      </c>
      <c r="Q11" s="59">
        <v>1.0305852548088351E-12</v>
      </c>
      <c r="R11" s="59">
        <f t="shared" si="0"/>
        <v>1.2975607570631095E-12</v>
      </c>
    </row>
    <row r="12" spans="3:18">
      <c r="C12" s="43">
        <v>300</v>
      </c>
      <c r="D12" s="50">
        <v>2.8678771785888747E-14</v>
      </c>
      <c r="E12" s="51">
        <v>3.5881276331466117E-13</v>
      </c>
      <c r="F12" s="52">
        <v>1.4967941740187431E-11</v>
      </c>
      <c r="G12" s="52">
        <f t="shared" si="1"/>
        <v>1.5355433275287982E-11</v>
      </c>
      <c r="H12" s="54">
        <v>2.1367525102892952E-13</v>
      </c>
      <c r="I12" s="54">
        <v>2.1367525102892952E-13</v>
      </c>
      <c r="J12" s="54">
        <v>1.1746907530227057E-12</v>
      </c>
      <c r="K12" s="54">
        <f t="shared" si="2"/>
        <v>1.6020412550805648E-12</v>
      </c>
      <c r="L12" s="56">
        <v>1.0000810112037081E-12</v>
      </c>
      <c r="M12" s="57">
        <v>1.060762005128095E-14</v>
      </c>
      <c r="N12" s="56">
        <v>4.4775217875504183E-14</v>
      </c>
      <c r="O12" s="56">
        <f t="shared" si="3"/>
        <v>1.0554638491304933E-12</v>
      </c>
      <c r="P12" s="59">
        <v>2.6298653428739453E-13</v>
      </c>
      <c r="Q12" s="59">
        <v>1.0250403175931381E-12</v>
      </c>
      <c r="R12" s="59">
        <f t="shared" si="0"/>
        <v>1.2880268518805326E-12</v>
      </c>
    </row>
    <row r="13" spans="3:18">
      <c r="C13" s="43">
        <v>320</v>
      </c>
      <c r="D13" s="50">
        <v>2.7868462640769216E-14</v>
      </c>
      <c r="E13" s="51">
        <v>3.1927039549707718E-13</v>
      </c>
      <c r="F13" s="52">
        <v>1.0943024278310469E-11</v>
      </c>
      <c r="G13" s="52">
        <f t="shared" si="1"/>
        <v>1.1290163136448316E-11</v>
      </c>
      <c r="H13" s="54">
        <v>1.8854284823108052E-13</v>
      </c>
      <c r="I13" s="54">
        <v>1.8854284823108052E-13</v>
      </c>
      <c r="J13" s="54">
        <v>1.0080639974092529E-12</v>
      </c>
      <c r="K13" s="54">
        <f t="shared" si="2"/>
        <v>1.3851496938714138E-12</v>
      </c>
      <c r="L13" s="56">
        <v>5.9056650920583589E-13</v>
      </c>
      <c r="M13" s="57">
        <v>1.0990097791796797E-14</v>
      </c>
      <c r="N13" s="56">
        <v>5.0327624950537333E-14</v>
      </c>
      <c r="O13" s="56">
        <f t="shared" si="3"/>
        <v>6.5188423194817009E-13</v>
      </c>
      <c r="P13" s="59">
        <v>2.4070480262500599E-13</v>
      </c>
      <c r="Q13" s="59">
        <v>9.4532083148027502E-13</v>
      </c>
      <c r="R13" s="59">
        <f t="shared" si="0"/>
        <v>1.1860256341052809E-12</v>
      </c>
    </row>
    <row r="14" spans="3:18">
      <c r="C14" s="43">
        <v>340</v>
      </c>
      <c r="D14" s="50">
        <v>2.7754984793475E-14</v>
      </c>
      <c r="E14" s="51">
        <v>2.8938003523921022E-13</v>
      </c>
      <c r="F14" s="52">
        <v>8.2796019374570879E-12</v>
      </c>
      <c r="G14" s="52">
        <f t="shared" si="1"/>
        <v>8.5967369574897729E-12</v>
      </c>
      <c r="H14" s="54">
        <v>1.6706814540177937E-13</v>
      </c>
      <c r="I14" s="54">
        <v>1.6706814540177937E-13</v>
      </c>
      <c r="J14" s="54">
        <v>8.7954156906946398E-13</v>
      </c>
      <c r="K14" s="54">
        <f t="shared" si="2"/>
        <v>1.2136778598730227E-12</v>
      </c>
      <c r="L14" s="56">
        <v>5.3707179834944791E-13</v>
      </c>
      <c r="M14" s="57">
        <v>1.1575042774031643E-14</v>
      </c>
      <c r="N14" s="56">
        <v>5.5864013315382707E-14</v>
      </c>
      <c r="O14" s="56">
        <f t="shared" si="3"/>
        <v>6.0451085443886231E-13</v>
      </c>
      <c r="P14" s="59">
        <v>2.2828667696681621E-13</v>
      </c>
      <c r="Q14" s="59">
        <v>8.8595098579617014E-13</v>
      </c>
      <c r="R14" s="59">
        <f t="shared" si="0"/>
        <v>1.1142376627629863E-12</v>
      </c>
    </row>
    <row r="15" spans="3:18">
      <c r="C15" s="43">
        <v>360</v>
      </c>
      <c r="D15" s="50">
        <v>2.7447137949881146E-14</v>
      </c>
      <c r="E15" s="51">
        <v>2.6430544622244503E-13</v>
      </c>
      <c r="F15" s="52">
        <v>6.5050406638712699E-12</v>
      </c>
      <c r="G15" s="52">
        <f t="shared" si="1"/>
        <v>6.7967932480435963E-12</v>
      </c>
      <c r="H15" s="54">
        <v>1.5071994055554364E-13</v>
      </c>
      <c r="I15" s="54">
        <v>1.5071994055554364E-13</v>
      </c>
      <c r="J15" s="54">
        <v>7.743747131813607E-13</v>
      </c>
      <c r="K15" s="54">
        <f t="shared" si="2"/>
        <v>1.075814594292448E-12</v>
      </c>
      <c r="L15" s="56">
        <v>4.9663750879549613E-13</v>
      </c>
      <c r="M15" s="57">
        <v>1.1822705791953922E-14</v>
      </c>
      <c r="N15" s="56">
        <v>6.1342976946407309E-14</v>
      </c>
      <c r="O15" s="56">
        <f t="shared" si="3"/>
        <v>5.6980319153385731E-13</v>
      </c>
      <c r="P15" s="59">
        <v>2.1084368944927557E-13</v>
      </c>
      <c r="Q15" s="59">
        <v>8.3226728636449397E-13</v>
      </c>
      <c r="R15" s="59">
        <f t="shared" si="0"/>
        <v>1.0431109758137696E-12</v>
      </c>
    </row>
    <row r="16" spans="3:18">
      <c r="C16" s="43">
        <v>380</v>
      </c>
      <c r="D16" s="50">
        <v>2.7608349931824898E-14</v>
      </c>
      <c r="E16" s="51">
        <v>2.4454538448602205E-13</v>
      </c>
      <c r="F16" s="52">
        <v>5.167260907972612E-12</v>
      </c>
      <c r="G16" s="52">
        <f t="shared" si="1"/>
        <v>5.4394146423904586E-12</v>
      </c>
      <c r="H16" s="54">
        <v>1.3745745890533282E-13</v>
      </c>
      <c r="I16" s="54">
        <v>1.3745745890533282E-13</v>
      </c>
      <c r="J16" s="54">
        <v>6.9740936609277356E-13</v>
      </c>
      <c r="K16" s="54">
        <f t="shared" si="2"/>
        <v>9.7232428390343919E-13</v>
      </c>
      <c r="L16" s="56">
        <v>4.5246625703912677E-13</v>
      </c>
      <c r="M16" s="57">
        <v>1.2254259722906422E-14</v>
      </c>
      <c r="N16" s="56">
        <v>6.6718184062105496E-14</v>
      </c>
      <c r="O16" s="56">
        <f t="shared" si="3"/>
        <v>5.3143870082413873E-13</v>
      </c>
      <c r="P16" s="59">
        <v>1.9602786275046975E-13</v>
      </c>
      <c r="Q16" s="59">
        <v>7.8757290687151951E-13</v>
      </c>
      <c r="R16" s="59">
        <f t="shared" si="0"/>
        <v>9.8360076962198933E-13</v>
      </c>
    </row>
    <row r="17" spans="3:18">
      <c r="C17" s="43">
        <v>400</v>
      </c>
      <c r="D17" s="50">
        <v>2.7609770337673421E-14</v>
      </c>
      <c r="E17" s="51">
        <v>2.2067210230393447E-13</v>
      </c>
      <c r="F17" s="52">
        <v>4.401853555231181E-12</v>
      </c>
      <c r="G17" s="52">
        <f t="shared" si="1"/>
        <v>4.650135427872789E-12</v>
      </c>
      <c r="H17" s="54">
        <v>1.2763633231948572E-13</v>
      </c>
      <c r="I17" s="54">
        <v>1.2763633231948572E-13</v>
      </c>
      <c r="J17" s="54">
        <v>6.3471960761745236E-13</v>
      </c>
      <c r="K17" s="54">
        <f t="shared" si="2"/>
        <v>8.8999227225642379E-13</v>
      </c>
      <c r="L17" s="56">
        <v>4.2155327507272785E-13</v>
      </c>
      <c r="M17" s="57">
        <v>1.247945464011076E-14</v>
      </c>
      <c r="N17" s="56">
        <v>7.1847531749610911E-14</v>
      </c>
      <c r="O17" s="56">
        <f t="shared" si="3"/>
        <v>5.0588026146244956E-13</v>
      </c>
      <c r="P17" s="59">
        <v>1.8613995713532868E-13</v>
      </c>
      <c r="Q17" s="59">
        <v>7.5018073769703757E-13</v>
      </c>
      <c r="R17" s="59">
        <f t="shared" si="0"/>
        <v>9.3632069483236622E-13</v>
      </c>
    </row>
    <row r="20" spans="3:18" ht="15.6">
      <c r="H20" s="62" t="s">
        <v>69</v>
      </c>
    </row>
    <row r="23" spans="3:18" ht="14.4">
      <c r="C23" s="44" t="s">
        <v>49</v>
      </c>
      <c r="D23" s="25" t="s">
        <v>52</v>
      </c>
      <c r="E23" s="18" t="s">
        <v>10</v>
      </c>
      <c r="F23" s="18" t="s">
        <v>65</v>
      </c>
      <c r="G23" s="53" t="s">
        <v>57</v>
      </c>
      <c r="H23" s="31" t="s">
        <v>11</v>
      </c>
      <c r="I23" s="31" t="s">
        <v>66</v>
      </c>
      <c r="J23" s="55" t="s">
        <v>61</v>
      </c>
      <c r="K23" s="33" t="s">
        <v>12</v>
      </c>
      <c r="L23" s="33" t="s">
        <v>67</v>
      </c>
      <c r="M23" s="58" t="s">
        <v>63</v>
      </c>
      <c r="N23" s="35" t="s">
        <v>21</v>
      </c>
      <c r="O23" s="35" t="s">
        <v>68</v>
      </c>
      <c r="P23" s="63" t="s">
        <v>70</v>
      </c>
    </row>
    <row r="24" spans="3:18">
      <c r="C24" s="43">
        <v>200</v>
      </c>
      <c r="D24" s="52">
        <v>2.177803434621162E-10</v>
      </c>
      <c r="E24" s="38">
        <v>0.31370222437123363</v>
      </c>
      <c r="F24" s="50">
        <f>D24*E24</f>
        <v>6.8318178168397104E-11</v>
      </c>
      <c r="G24" s="54">
        <v>5.4002701055318411E-12</v>
      </c>
      <c r="H24" s="39">
        <v>0.43497998510895308</v>
      </c>
      <c r="I24" s="61">
        <f>G24*H24</f>
        <v>2.3490094100885645E-12</v>
      </c>
      <c r="J24" s="56">
        <v>1.7366637281356742E-12</v>
      </c>
      <c r="K24" s="40">
        <v>9.0967068168260543E-2</v>
      </c>
      <c r="L24" s="57">
        <f>J24*K24</f>
        <v>1.5797920774266336E-13</v>
      </c>
      <c r="M24" s="59">
        <v>2.4230005702104057E-12</v>
      </c>
      <c r="N24" s="41">
        <v>0.16035072235155268</v>
      </c>
      <c r="O24" s="37">
        <f>M24*N24</f>
        <v>3.885298916914626E-13</v>
      </c>
      <c r="P24" s="64">
        <f>F24+I24+L24+O24</f>
        <v>7.1213696677919806E-11</v>
      </c>
    </row>
    <row r="25" spans="3:18">
      <c r="C25" s="43">
        <v>220</v>
      </c>
      <c r="D25" s="52">
        <v>1.0257927957828529E-10</v>
      </c>
      <c r="E25" s="38">
        <v>0.31115449156048813</v>
      </c>
      <c r="F25" s="50">
        <f>D25*E25</f>
        <v>3.1918003581822521E-11</v>
      </c>
      <c r="G25" s="54">
        <v>3.8770008901872972E-12</v>
      </c>
      <c r="H25" s="39">
        <v>0.41881579547360093</v>
      </c>
      <c r="I25" s="61">
        <f>G25*H25</f>
        <v>1.6237492118756519E-12</v>
      </c>
      <c r="J25" s="56">
        <v>1.3464447593880874E-12</v>
      </c>
      <c r="K25" s="40">
        <v>0.10097606392640981</v>
      </c>
      <c r="L25" s="57">
        <f>J25*K25</f>
        <v>1.3595869209735098E-13</v>
      </c>
      <c r="M25" s="59">
        <v>2.0417436093039965E-12</v>
      </c>
      <c r="N25" s="41">
        <v>0.16905364903950104</v>
      </c>
      <c r="O25" s="37">
        <f>M25*N25</f>
        <v>3.4516420755592196E-13</v>
      </c>
      <c r="P25" s="64">
        <f>F25+I25+L25+O25</f>
        <v>3.402287569335145E-11</v>
      </c>
    </row>
    <row r="26" spans="3:18">
      <c r="C26" s="43">
        <v>240</v>
      </c>
      <c r="D26" s="52">
        <v>5.4689521174405438E-11</v>
      </c>
      <c r="E26" s="38">
        <v>0.30853144169477503</v>
      </c>
      <c r="F26" s="50">
        <f>D26*E26</f>
        <v>1.6873436813536235E-11</v>
      </c>
      <c r="G26" s="54">
        <v>2.9355461414855139E-12</v>
      </c>
      <c r="H26" s="39">
        <v>0.40512821618264383</v>
      </c>
      <c r="I26" s="61">
        <f>G26*H26</f>
        <v>1.1892725718218692E-12</v>
      </c>
      <c r="J26" s="56">
        <v>1.0835779753927609E-12</v>
      </c>
      <c r="K26" s="40">
        <v>0.10996933400453246</v>
      </c>
      <c r="L26" s="57">
        <f>J26*K26</f>
        <v>1.1916034829592157E-13</v>
      </c>
      <c r="M26" s="59">
        <v>1.7748147139377935E-12</v>
      </c>
      <c r="N26" s="41">
        <v>0.17637100811804873</v>
      </c>
      <c r="O26" s="37">
        <f>M26*N26</f>
        <v>3.1302586031995491E-13</v>
      </c>
      <c r="P26" s="64">
        <f t="shared" ref="P26:P35" si="4">F26+I26+L26+O26</f>
        <v>1.8494895593973977E-11</v>
      </c>
    </row>
    <row r="27" spans="3:18">
      <c r="C27" s="43">
        <v>260</v>
      </c>
      <c r="D27" s="52">
        <v>3.4250871840494211E-11</v>
      </c>
      <c r="E27" s="38">
        <v>0.30595077673244531</v>
      </c>
      <c r="F27" s="50">
        <f t="shared" ref="F27:F35" si="5">D27*E27</f>
        <v>1.0479080843362643E-11</v>
      </c>
      <c r="G27" s="54">
        <v>2.3225904902240451E-12</v>
      </c>
      <c r="H27" s="39">
        <v>0.39340978439543772</v>
      </c>
      <c r="I27" s="61">
        <f>G27*H27</f>
        <v>9.137298239979356E-13</v>
      </c>
      <c r="J27" s="56">
        <v>9.2482509108603758E-13</v>
      </c>
      <c r="K27" s="40">
        <v>0.1180558210524968</v>
      </c>
      <c r="L27" s="57">
        <f t="shared" ref="L27:L35" si="6">J27*K27</f>
        <v>1.091809854581123E-13</v>
      </c>
      <c r="M27" s="59">
        <v>1.5696500936686967E-12</v>
      </c>
      <c r="N27" s="41">
        <v>0.18258361781962024</v>
      </c>
      <c r="O27" s="37">
        <f t="shared" ref="O27:O35" si="7">M27*N27</f>
        <v>2.8659239281293645E-13</v>
      </c>
      <c r="P27" s="64">
        <f t="shared" si="4"/>
        <v>1.1788584045631627E-11</v>
      </c>
    </row>
    <row r="28" spans="3:18">
      <c r="C28" s="43">
        <v>280</v>
      </c>
      <c r="D28" s="52">
        <v>2.2233590813945194E-11</v>
      </c>
      <c r="E28" s="38">
        <v>0.30347285941722241</v>
      </c>
      <c r="F28" s="50">
        <f t="shared" si="5"/>
        <v>6.7472913794204374E-12</v>
      </c>
      <c r="G28" s="54">
        <v>1.9075149910559811E-12</v>
      </c>
      <c r="H28" s="39">
        <v>0.38327801705467057</v>
      </c>
      <c r="I28" s="61">
        <f t="shared" ref="I28:I35" si="8">G28*H28</f>
        <v>7.3110856327399405E-13</v>
      </c>
      <c r="J28" s="56">
        <v>8.010174735713766E-13</v>
      </c>
      <c r="K28" s="40">
        <v>0.12534182082510198</v>
      </c>
      <c r="L28" s="57">
        <f t="shared" si="6"/>
        <v>1.0040098865015935E-13</v>
      </c>
      <c r="M28" s="59">
        <v>1.4093356620619275E-12</v>
      </c>
      <c r="N28" s="41">
        <v>0.18790730270300512</v>
      </c>
      <c r="O28" s="37">
        <f t="shared" si="7"/>
        <v>2.6482446286121078E-13</v>
      </c>
      <c r="P28" s="64">
        <f t="shared" si="4"/>
        <v>7.8436253942058013E-12</v>
      </c>
    </row>
    <row r="29" spans="3:18">
      <c r="C29" s="43">
        <v>298</v>
      </c>
      <c r="D29" s="52">
        <v>1.5943952861966745E-11</v>
      </c>
      <c r="E29" s="38">
        <v>0.30135444058753197</v>
      </c>
      <c r="F29" s="50">
        <f t="shared" si="5"/>
        <v>4.8047809954719675E-12</v>
      </c>
      <c r="G29" s="54">
        <v>1.6303502386477417E-12</v>
      </c>
      <c r="H29" s="39">
        <v>0.37527287680322002</v>
      </c>
      <c r="I29" s="61">
        <f t="shared" si="8"/>
        <v>6.1182622425415438E-13</v>
      </c>
      <c r="J29" s="56">
        <v>7.3409381254742347E-13</v>
      </c>
      <c r="K29" s="40">
        <v>0.13129549047105871</v>
      </c>
      <c r="L29" s="57">
        <f t="shared" si="6"/>
        <v>9.6383207170183398E-14</v>
      </c>
      <c r="M29" s="59">
        <v>1.2975607570631095E-12</v>
      </c>
      <c r="N29" s="41">
        <v>0.19207719213818927</v>
      </c>
      <c r="O29" s="37">
        <f t="shared" si="7"/>
        <v>2.492318268453852E-13</v>
      </c>
      <c r="P29" s="64">
        <f t="shared" si="4"/>
        <v>5.7622222537416907E-12</v>
      </c>
    </row>
    <row r="30" spans="3:18">
      <c r="C30" s="43">
        <v>300</v>
      </c>
      <c r="D30" s="52">
        <v>1.5355433275287982E-11</v>
      </c>
      <c r="E30" s="38">
        <v>0.30112605590016212</v>
      </c>
      <c r="F30" s="50">
        <f t="shared" si="5"/>
        <v>4.6239210588255787E-12</v>
      </c>
      <c r="G30" s="54">
        <v>1.6020412550805648E-12</v>
      </c>
      <c r="H30" s="39">
        <v>0.37444047410876119</v>
      </c>
      <c r="I30" s="61">
        <f t="shared" si="8"/>
        <v>5.9986908709416151E-13</v>
      </c>
      <c r="J30" s="56">
        <v>1.0554638491304933E-12</v>
      </c>
      <c r="K30" s="40">
        <v>0.13192468593620743</v>
      </c>
      <c r="L30" s="57">
        <f t="shared" si="6"/>
        <v>1.3924173681356095E-13</v>
      </c>
      <c r="M30" s="59">
        <v>1.2880268518805326E-12</v>
      </c>
      <c r="N30" s="41">
        <v>0.19250878405486918</v>
      </c>
      <c r="O30" s="37">
        <f t="shared" si="7"/>
        <v>2.4795648308554243E-13</v>
      </c>
      <c r="P30" s="64">
        <f t="shared" si="4"/>
        <v>5.6109883658188437E-12</v>
      </c>
    </row>
    <row r="31" spans="3:18">
      <c r="C31" s="43">
        <v>320</v>
      </c>
      <c r="D31" s="52">
        <v>1.1290163136448316E-11</v>
      </c>
      <c r="E31" s="38">
        <v>0.29892083293047661</v>
      </c>
      <c r="F31" s="50">
        <f t="shared" si="5"/>
        <v>3.3748649686680928E-12</v>
      </c>
      <c r="G31" s="54">
        <v>1.3851496938714138E-12</v>
      </c>
      <c r="H31" s="39">
        <v>0.36667050878171786</v>
      </c>
      <c r="I31" s="61">
        <f t="shared" si="8"/>
        <v>5.0789354299067202E-13</v>
      </c>
      <c r="J31" s="56">
        <v>6.5188423194817009E-13</v>
      </c>
      <c r="K31" s="40">
        <v>0.13789080547824747</v>
      </c>
      <c r="L31" s="57">
        <f t="shared" si="6"/>
        <v>8.988884182190188E-14</v>
      </c>
      <c r="M31" s="59">
        <v>1.1860256341052809E-12</v>
      </c>
      <c r="N31" s="41">
        <v>0.19651785280955797</v>
      </c>
      <c r="O31" s="37">
        <f t="shared" si="7"/>
        <v>2.3307521099146426E-13</v>
      </c>
      <c r="P31" s="64">
        <f t="shared" si="4"/>
        <v>4.2057225644721317E-12</v>
      </c>
    </row>
    <row r="32" spans="3:18">
      <c r="C32" s="43">
        <v>340</v>
      </c>
      <c r="D32" s="52">
        <v>8.5967369574897729E-12</v>
      </c>
      <c r="E32" s="38">
        <v>0.29685773570683333</v>
      </c>
      <c r="F32" s="50">
        <f t="shared" si="5"/>
        <v>2.5520078676676656E-12</v>
      </c>
      <c r="G32" s="54">
        <v>1.2136778598730227E-12</v>
      </c>
      <c r="H32" s="39">
        <v>0.3597902219857142</v>
      </c>
      <c r="I32" s="61">
        <f t="shared" si="8"/>
        <v>4.3666942662286138E-13</v>
      </c>
      <c r="J32" s="56">
        <v>6.0451085443886231E-13</v>
      </c>
      <c r="K32" s="40">
        <v>0.14331558776420192</v>
      </c>
      <c r="L32" s="57">
        <f t="shared" si="6"/>
        <v>8.6635828413745457E-14</v>
      </c>
      <c r="M32" s="59">
        <v>1.1142376627629863E-12</v>
      </c>
      <c r="N32" s="41">
        <v>0.20003645454325047</v>
      </c>
      <c r="O32" s="37">
        <f t="shared" si="7"/>
        <v>2.2288815157766576E-13</v>
      </c>
      <c r="P32" s="64">
        <f t="shared" si="4"/>
        <v>3.2982012742819383E-12</v>
      </c>
    </row>
    <row r="33" spans="3:16">
      <c r="C33" s="43">
        <v>360</v>
      </c>
      <c r="D33" s="52">
        <v>6.7967932480435963E-12</v>
      </c>
      <c r="E33" s="38">
        <v>0.29493196043106107</v>
      </c>
      <c r="F33" s="50">
        <f t="shared" si="5"/>
        <v>2.0045915572900972E-12</v>
      </c>
      <c r="G33" s="54">
        <v>1.075814594292448E-12</v>
      </c>
      <c r="H33" s="39">
        <v>0.35365832019034987</v>
      </c>
      <c r="I33" s="61">
        <f t="shared" si="8"/>
        <v>3.8047078225372989E-13</v>
      </c>
      <c r="J33" s="56">
        <v>5.6980319153385731E-13</v>
      </c>
      <c r="K33" s="40">
        <v>0.1482643080906674</v>
      </c>
      <c r="L33" s="57">
        <f t="shared" si="6"/>
        <v>8.4481475940621388E-14</v>
      </c>
      <c r="M33" s="59">
        <v>1.0431109758137696E-12</v>
      </c>
      <c r="N33" s="41">
        <v>0.20314541128792155</v>
      </c>
      <c r="O33" s="37">
        <f t="shared" si="7"/>
        <v>2.1190320820063339E-13</v>
      </c>
      <c r="P33" s="64">
        <f t="shared" si="4"/>
        <v>2.6814470236850817E-12</v>
      </c>
    </row>
    <row r="34" spans="3:16">
      <c r="C34" s="43">
        <v>380</v>
      </c>
      <c r="D34" s="52">
        <v>5.4394146423904586E-12</v>
      </c>
      <c r="E34" s="38">
        <v>0.29313599440157434</v>
      </c>
      <c r="F34" s="50">
        <f t="shared" si="5"/>
        <v>1.5944882201596109E-12</v>
      </c>
      <c r="G34" s="54">
        <v>9.7232428390343919E-13</v>
      </c>
      <c r="H34" s="39">
        <v>0.3481613498224323</v>
      </c>
      <c r="I34" s="61">
        <f t="shared" si="8"/>
        <v>3.3852573514895129E-13</v>
      </c>
      <c r="J34" s="56">
        <v>5.3143870082413873E-13</v>
      </c>
      <c r="K34" s="40">
        <v>0.15279326155053177</v>
      </c>
      <c r="L34" s="57">
        <f t="shared" si="6"/>
        <v>8.1200252413097428E-14</v>
      </c>
      <c r="M34" s="59">
        <v>9.8360076962198933E-13</v>
      </c>
      <c r="N34" s="41">
        <v>0.20590939422546159</v>
      </c>
      <c r="O34" s="37">
        <f t="shared" si="7"/>
        <v>2.0253263863256162E-13</v>
      </c>
      <c r="P34" s="64">
        <f t="shared" si="4"/>
        <v>2.2167468463542213E-12</v>
      </c>
    </row>
    <row r="35" spans="3:16">
      <c r="C35" s="43">
        <v>400</v>
      </c>
      <c r="D35" s="52">
        <v>4.650135427872789E-12</v>
      </c>
      <c r="E35" s="38">
        <v>0.2914611412442854</v>
      </c>
      <c r="F35" s="50">
        <f t="shared" si="5"/>
        <v>1.3553337787482866E-12</v>
      </c>
      <c r="G35" s="54">
        <v>8.8999227225642379E-13</v>
      </c>
      <c r="H35" s="39">
        <v>0.34320728604991785</v>
      </c>
      <c r="I35" s="61">
        <f t="shared" si="8"/>
        <v>3.0545183236652679E-13</v>
      </c>
      <c r="J35" s="56">
        <v>5.0588026146244956E-13</v>
      </c>
      <c r="K35" s="40">
        <v>0.15695095439008203</v>
      </c>
      <c r="L35" s="57">
        <f t="shared" si="6"/>
        <v>7.9398389843635697E-14</v>
      </c>
      <c r="M35" s="59">
        <v>9.3632069483236622E-13</v>
      </c>
      <c r="N35" s="41">
        <v>0.20838061831571472</v>
      </c>
      <c r="O35" s="37">
        <f t="shared" si="7"/>
        <v>1.9511108533096811E-13</v>
      </c>
      <c r="P35" s="64">
        <f t="shared" si="4"/>
        <v>1.9352950862894172E-12</v>
      </c>
    </row>
    <row r="38" spans="3:16" ht="14.4">
      <c r="H38" s="173" t="s">
        <v>27</v>
      </c>
      <c r="I38" s="174"/>
      <c r="J38" s="174"/>
      <c r="K38" s="174"/>
      <c r="L38" s="174"/>
      <c r="M38" s="174"/>
    </row>
    <row r="39" spans="3:16">
      <c r="H39" s="19"/>
      <c r="I39" s="19"/>
      <c r="J39" s="19"/>
      <c r="K39" s="19"/>
      <c r="L39" s="19"/>
    </row>
    <row r="40" spans="3:16" ht="14.4">
      <c r="H40" s="173" t="s">
        <v>72</v>
      </c>
      <c r="I40" s="173"/>
      <c r="J40" s="173"/>
      <c r="K40" s="173"/>
      <c r="L40" s="173"/>
      <c r="M40" s="173"/>
    </row>
    <row r="41" spans="3:16">
      <c r="H41" s="19"/>
      <c r="I41" s="19"/>
      <c r="J41" s="19"/>
      <c r="K41" s="19"/>
      <c r="L41" s="19"/>
    </row>
    <row r="42" spans="3:16" ht="18">
      <c r="H42" s="175" t="s">
        <v>96</v>
      </c>
      <c r="I42" s="175"/>
      <c r="J42" s="175"/>
      <c r="K42" s="175"/>
      <c r="L42" s="175"/>
    </row>
    <row r="43" spans="3:16">
      <c r="H43" s="171" t="s">
        <v>95</v>
      </c>
      <c r="I43" s="171"/>
      <c r="J43" s="171"/>
      <c r="K43" s="171"/>
      <c r="L43" s="171"/>
    </row>
    <row r="46" spans="3:16" ht="14.4">
      <c r="F46" s="44" t="s">
        <v>49</v>
      </c>
      <c r="G46" s="18" t="s">
        <v>65</v>
      </c>
      <c r="H46" s="31" t="s">
        <v>66</v>
      </c>
      <c r="I46" s="33" t="s">
        <v>67</v>
      </c>
      <c r="J46" s="35" t="s">
        <v>68</v>
      </c>
      <c r="K46" s="63" t="s">
        <v>70</v>
      </c>
    </row>
    <row r="47" spans="3:16">
      <c r="F47" s="43">
        <v>200</v>
      </c>
      <c r="G47" s="50">
        <v>6.8318178168397104E-11</v>
      </c>
      <c r="H47" s="61">
        <v>2.3490094100885645E-12</v>
      </c>
      <c r="I47" s="57">
        <v>1.5797920774266336E-13</v>
      </c>
      <c r="J47" s="37">
        <v>3.2804737429706131E-11</v>
      </c>
      <c r="K47" s="64">
        <f>G47+H47+I47+J47</f>
        <v>1.0362990421593447E-10</v>
      </c>
    </row>
    <row r="48" spans="3:16">
      <c r="F48" s="43">
        <v>220</v>
      </c>
      <c r="G48" s="50">
        <v>3.1918003581822521E-11</v>
      </c>
      <c r="H48" s="61">
        <v>1.6237492118756519E-12</v>
      </c>
      <c r="I48" s="57">
        <v>1.3595869209735098E-13</v>
      </c>
      <c r="J48" s="37">
        <v>1.9350004684012676E-11</v>
      </c>
      <c r="K48" s="64">
        <f t="shared" ref="K48:K58" si="9">G48+H48+I48+J48</f>
        <v>5.3027716169808202E-11</v>
      </c>
    </row>
    <row r="49" spans="6:11">
      <c r="F49" s="43">
        <v>240</v>
      </c>
      <c r="G49" s="50">
        <v>1.6873436813536235E-11</v>
      </c>
      <c r="H49" s="61">
        <v>1.1892725718218692E-12</v>
      </c>
      <c r="I49" s="57">
        <v>1.1916034829592157E-13</v>
      </c>
      <c r="J49" s="37">
        <v>1.2486456811823932E-11</v>
      </c>
      <c r="K49" s="64">
        <f t="shared" si="9"/>
        <v>3.0668326545477953E-11</v>
      </c>
    </row>
    <row r="50" spans="6:11">
      <c r="F50" s="43">
        <v>260</v>
      </c>
      <c r="G50" s="50">
        <v>1.0479080843362643E-11</v>
      </c>
      <c r="H50" s="61">
        <v>9.137298239979356E-13</v>
      </c>
      <c r="I50" s="57">
        <v>1.091809854581123E-13</v>
      </c>
      <c r="J50" s="37">
        <v>8.5635538463133323E-12</v>
      </c>
      <c r="K50" s="64">
        <f t="shared" si="9"/>
        <v>2.0065545499132021E-11</v>
      </c>
    </row>
    <row r="51" spans="6:11">
      <c r="F51" s="43">
        <v>280</v>
      </c>
      <c r="G51" s="50">
        <v>6.7472913794204374E-12</v>
      </c>
      <c r="H51" s="61">
        <v>7.3110856327399405E-13</v>
      </c>
      <c r="I51" s="57">
        <v>1.0040098865015935E-13</v>
      </c>
      <c r="J51" s="37">
        <v>6.152552625923743E-12</v>
      </c>
      <c r="K51" s="64">
        <f t="shared" si="9"/>
        <v>1.3731353557268334E-11</v>
      </c>
    </row>
    <row r="52" spans="6:11">
      <c r="F52" s="43">
        <v>298</v>
      </c>
      <c r="G52" s="50">
        <v>4.8047809954719675E-12</v>
      </c>
      <c r="H52" s="61">
        <v>6.1182622425415438E-13</v>
      </c>
      <c r="I52" s="57">
        <v>9.6383207170183398E-14</v>
      </c>
      <c r="J52" s="37">
        <v>4.7640714549776106E-12</v>
      </c>
      <c r="K52" s="64">
        <f t="shared" si="9"/>
        <v>1.0277061881873916E-11</v>
      </c>
    </row>
    <row r="53" spans="6:11">
      <c r="F53" s="43">
        <v>300</v>
      </c>
      <c r="G53" s="50">
        <v>4.6239210588255787E-12</v>
      </c>
      <c r="H53" s="61">
        <v>5.9986908709416151E-13</v>
      </c>
      <c r="I53" s="57">
        <v>1.3924173681356095E-13</v>
      </c>
      <c r="J53" s="37">
        <v>4.6509272462849407E-12</v>
      </c>
      <c r="K53" s="64">
        <f t="shared" si="9"/>
        <v>1.0013959129018243E-11</v>
      </c>
    </row>
    <row r="54" spans="6:11">
      <c r="F54" s="43">
        <v>320</v>
      </c>
      <c r="G54" s="50">
        <v>3.3748649686680928E-12</v>
      </c>
      <c r="H54" s="61">
        <v>5.0789354299067202E-13</v>
      </c>
      <c r="I54" s="57">
        <v>8.988884182190188E-14</v>
      </c>
      <c r="J54" s="37">
        <v>3.6190627044159215E-12</v>
      </c>
      <c r="K54" s="64">
        <f t="shared" si="9"/>
        <v>7.591710057896589E-12</v>
      </c>
    </row>
    <row r="55" spans="6:11">
      <c r="F55" s="43">
        <v>340</v>
      </c>
      <c r="G55" s="50">
        <v>2.5520078676676656E-12</v>
      </c>
      <c r="H55" s="61">
        <v>4.3666942662286138E-13</v>
      </c>
      <c r="I55" s="57">
        <v>8.6635828413745457E-14</v>
      </c>
      <c r="J55" s="37">
        <v>2.9224207781464739E-12</v>
      </c>
      <c r="K55" s="64">
        <f t="shared" si="9"/>
        <v>5.9977339008507463E-12</v>
      </c>
    </row>
    <row r="56" spans="6:11">
      <c r="F56" s="43">
        <v>360</v>
      </c>
      <c r="G56" s="50">
        <v>2.0045915572900972E-12</v>
      </c>
      <c r="H56" s="61">
        <v>3.8047078225372989E-13</v>
      </c>
      <c r="I56" s="57">
        <v>8.4481475940621388E-14</v>
      </c>
      <c r="J56" s="37">
        <v>2.4012570631542071E-12</v>
      </c>
      <c r="K56" s="64">
        <f t="shared" si="9"/>
        <v>4.8708008786386555E-12</v>
      </c>
    </row>
    <row r="57" spans="6:11">
      <c r="F57" s="43">
        <v>380</v>
      </c>
      <c r="G57" s="50">
        <v>1.5944882201596109E-12</v>
      </c>
      <c r="H57" s="61">
        <v>3.3852573514895129E-13</v>
      </c>
      <c r="I57" s="57">
        <v>8.1200252413097428E-14</v>
      </c>
      <c r="J57" s="37">
        <v>2.0152476955898989E-12</v>
      </c>
      <c r="K57" s="64">
        <f t="shared" si="9"/>
        <v>4.0294619033115586E-12</v>
      </c>
    </row>
    <row r="58" spans="6:11">
      <c r="F58" s="43">
        <v>400</v>
      </c>
      <c r="G58" s="50">
        <v>1.3553337787482866E-12</v>
      </c>
      <c r="H58" s="61">
        <v>3.0545183236652679E-13</v>
      </c>
      <c r="I58" s="57">
        <v>7.9398389843635697E-14</v>
      </c>
      <c r="J58" s="37">
        <v>1.724296126025273E-12</v>
      </c>
      <c r="K58" s="64">
        <f t="shared" si="9"/>
        <v>3.464480126983722E-12</v>
      </c>
    </row>
    <row r="60" spans="6:11">
      <c r="F60" s="172" t="s">
        <v>139</v>
      </c>
      <c r="G60" s="183"/>
      <c r="H60" s="183"/>
      <c r="I60" s="183"/>
      <c r="J60" s="183"/>
      <c r="K60" s="183"/>
    </row>
  </sheetData>
  <mergeCells count="9">
    <mergeCell ref="F60:K60"/>
    <mergeCell ref="D4:G4"/>
    <mergeCell ref="H4:K4"/>
    <mergeCell ref="L4:O4"/>
    <mergeCell ref="P4:R4"/>
    <mergeCell ref="H38:M38"/>
    <mergeCell ref="H40:M40"/>
    <mergeCell ref="H42:L42"/>
    <mergeCell ref="H43:L4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5C992-DBA8-4250-91BB-6E0551C3E76F}">
  <dimension ref="A1:O21"/>
  <sheetViews>
    <sheetView workbookViewId="0">
      <selection activeCell="H26" sqref="H26"/>
    </sheetView>
  </sheetViews>
  <sheetFormatPr defaultRowHeight="13.8"/>
  <sheetData>
    <row r="1" spans="1:15">
      <c r="A1" t="s">
        <v>43</v>
      </c>
    </row>
    <row r="8" spans="1:15" ht="14.4">
      <c r="D8" s="180" t="s">
        <v>32</v>
      </c>
      <c r="E8" s="179" t="s">
        <v>74</v>
      </c>
      <c r="F8" s="179"/>
      <c r="G8" s="179"/>
      <c r="H8" s="179" t="s">
        <v>75</v>
      </c>
      <c r="I8" s="179"/>
      <c r="J8" s="179"/>
      <c r="K8" s="179" t="s">
        <v>76</v>
      </c>
      <c r="L8" s="179"/>
      <c r="M8" s="179"/>
      <c r="N8" s="179" t="s">
        <v>77</v>
      </c>
      <c r="O8" s="179"/>
    </row>
    <row r="9" spans="1:15" ht="14.4">
      <c r="D9" s="181"/>
      <c r="E9" s="42" t="s">
        <v>78</v>
      </c>
      <c r="F9" s="42" t="s">
        <v>79</v>
      </c>
      <c r="G9" s="42" t="s">
        <v>80</v>
      </c>
      <c r="H9" s="191" t="s">
        <v>86</v>
      </c>
      <c r="I9" s="192"/>
      <c r="J9" s="42" t="s">
        <v>81</v>
      </c>
      <c r="K9" s="42" t="s">
        <v>82</v>
      </c>
      <c r="L9" s="42" t="s">
        <v>83</v>
      </c>
      <c r="M9" s="42" t="s">
        <v>84</v>
      </c>
      <c r="N9" s="42" t="s">
        <v>85</v>
      </c>
      <c r="O9" s="42" t="s">
        <v>146</v>
      </c>
    </row>
    <row r="10" spans="1:15">
      <c r="D10" s="20">
        <v>200</v>
      </c>
      <c r="E10" s="24">
        <v>2.8</v>
      </c>
      <c r="F10" s="20">
        <v>2.2000000000000002</v>
      </c>
      <c r="G10" s="20">
        <v>3.3</v>
      </c>
      <c r="H10" s="190">
        <v>2</v>
      </c>
      <c r="I10" s="190"/>
      <c r="J10" s="20">
        <v>3.3</v>
      </c>
      <c r="K10" s="20">
        <v>1.2</v>
      </c>
      <c r="L10" s="24">
        <v>1.1000000000000001</v>
      </c>
      <c r="M10" s="20">
        <v>3</v>
      </c>
      <c r="N10" s="20">
        <v>1.3</v>
      </c>
      <c r="O10" s="20">
        <v>2.9</v>
      </c>
    </row>
    <row r="11" spans="1:15">
      <c r="D11" s="20">
        <v>220</v>
      </c>
      <c r="E11" s="24">
        <v>2.4</v>
      </c>
      <c r="F11" s="20">
        <v>1.9</v>
      </c>
      <c r="G11" s="20">
        <v>2.7</v>
      </c>
      <c r="H11" s="190">
        <v>1.8</v>
      </c>
      <c r="I11" s="190"/>
      <c r="J11" s="20">
        <v>2.7</v>
      </c>
      <c r="K11" s="20">
        <v>1.2</v>
      </c>
      <c r="L11" s="24">
        <v>1.1000000000000001</v>
      </c>
      <c r="M11" s="20">
        <v>2.5</v>
      </c>
      <c r="N11" s="20">
        <v>1.2</v>
      </c>
      <c r="O11" s="20">
        <v>2.4</v>
      </c>
    </row>
    <row r="12" spans="1:15">
      <c r="D12" s="20">
        <v>240</v>
      </c>
      <c r="E12" s="24">
        <v>2.1</v>
      </c>
      <c r="F12" s="20">
        <v>1.7</v>
      </c>
      <c r="G12" s="20">
        <v>2.2999999999999998</v>
      </c>
      <c r="H12" s="190">
        <v>1.6</v>
      </c>
      <c r="I12" s="190"/>
      <c r="J12" s="20">
        <v>2.2999999999999998</v>
      </c>
      <c r="K12" s="20">
        <v>1.2</v>
      </c>
      <c r="L12" s="24">
        <v>1</v>
      </c>
      <c r="M12" s="20">
        <v>2.2000000000000002</v>
      </c>
      <c r="N12" s="20">
        <v>1.2</v>
      </c>
      <c r="O12" s="20">
        <v>2.1</v>
      </c>
    </row>
    <row r="13" spans="1:15">
      <c r="D13" s="20">
        <v>260</v>
      </c>
      <c r="E13" s="24">
        <v>1.9</v>
      </c>
      <c r="F13" s="20">
        <v>1.6</v>
      </c>
      <c r="G13" s="20">
        <v>2.1</v>
      </c>
      <c r="H13" s="190">
        <v>1.5</v>
      </c>
      <c r="I13" s="190"/>
      <c r="J13" s="20">
        <v>2.1</v>
      </c>
      <c r="K13" s="20">
        <v>1.1000000000000001</v>
      </c>
      <c r="L13" s="24">
        <v>1</v>
      </c>
      <c r="M13" s="20">
        <v>2</v>
      </c>
      <c r="N13" s="20">
        <v>1.1000000000000001</v>
      </c>
      <c r="O13" s="20">
        <v>1.9</v>
      </c>
    </row>
    <row r="14" spans="1:15">
      <c r="D14" s="20">
        <v>280</v>
      </c>
      <c r="E14" s="24">
        <v>1.7</v>
      </c>
      <c r="F14" s="20">
        <v>1.5</v>
      </c>
      <c r="G14" s="20">
        <v>1.9</v>
      </c>
      <c r="H14" s="190">
        <v>1.4</v>
      </c>
      <c r="I14" s="190"/>
      <c r="J14" s="20">
        <v>1.9</v>
      </c>
      <c r="K14" s="20">
        <v>1.1000000000000001</v>
      </c>
      <c r="L14" s="24">
        <v>1</v>
      </c>
      <c r="M14" s="20">
        <v>1.8</v>
      </c>
      <c r="N14" s="20">
        <v>1.1000000000000001</v>
      </c>
      <c r="O14" s="20">
        <v>1.8</v>
      </c>
    </row>
    <row r="15" spans="1:15">
      <c r="D15" s="20">
        <v>298</v>
      </c>
      <c r="E15" s="24">
        <v>1.6</v>
      </c>
      <c r="F15" s="20">
        <v>1.4</v>
      </c>
      <c r="G15" s="20">
        <v>1.7</v>
      </c>
      <c r="H15" s="190">
        <v>1.4</v>
      </c>
      <c r="I15" s="190"/>
      <c r="J15" s="20">
        <v>1.7</v>
      </c>
      <c r="K15" s="20">
        <v>1.1000000000000001</v>
      </c>
      <c r="L15" s="24">
        <v>1</v>
      </c>
      <c r="M15" s="20">
        <v>1.7</v>
      </c>
      <c r="N15" s="20">
        <v>1.1000000000000001</v>
      </c>
      <c r="O15" s="20">
        <v>1.7</v>
      </c>
    </row>
    <row r="16" spans="1:15">
      <c r="D16" s="20">
        <v>300</v>
      </c>
      <c r="E16" s="24">
        <v>1.6</v>
      </c>
      <c r="F16" s="20">
        <v>1.4</v>
      </c>
      <c r="G16" s="20">
        <v>1.7</v>
      </c>
      <c r="H16" s="190">
        <v>1.4</v>
      </c>
      <c r="I16" s="190"/>
      <c r="J16" s="20">
        <v>1.7</v>
      </c>
      <c r="K16" s="20">
        <v>1.1000000000000001</v>
      </c>
      <c r="L16" s="24">
        <v>1</v>
      </c>
      <c r="M16" s="20">
        <v>1.7</v>
      </c>
      <c r="N16" s="20">
        <v>1.1000000000000001</v>
      </c>
      <c r="O16" s="20">
        <v>1.6</v>
      </c>
    </row>
    <row r="17" spans="4:15">
      <c r="D17" s="20">
        <v>320</v>
      </c>
      <c r="E17" s="24">
        <v>1.5</v>
      </c>
      <c r="F17" s="20">
        <v>1.4</v>
      </c>
      <c r="G17" s="20">
        <v>1.6</v>
      </c>
      <c r="H17" s="190">
        <v>1.3</v>
      </c>
      <c r="I17" s="190"/>
      <c r="J17" s="20">
        <v>1.6</v>
      </c>
      <c r="K17" s="20">
        <v>1.1000000000000001</v>
      </c>
      <c r="L17" s="24">
        <v>1</v>
      </c>
      <c r="M17" s="20">
        <v>1.6</v>
      </c>
      <c r="N17" s="20">
        <v>1.1000000000000001</v>
      </c>
      <c r="O17" s="20">
        <v>1.6</v>
      </c>
    </row>
    <row r="18" spans="4:15">
      <c r="D18" s="20">
        <v>340</v>
      </c>
      <c r="E18" s="24">
        <v>1.5</v>
      </c>
      <c r="F18" s="20">
        <v>1.3</v>
      </c>
      <c r="G18" s="20">
        <v>1.6</v>
      </c>
      <c r="H18" s="190">
        <v>1.3</v>
      </c>
      <c r="I18" s="190"/>
      <c r="J18" s="20">
        <v>1.6</v>
      </c>
      <c r="K18" s="20">
        <v>1.1000000000000001</v>
      </c>
      <c r="L18" s="24">
        <v>1</v>
      </c>
      <c r="M18" s="20">
        <v>1.5</v>
      </c>
      <c r="N18" s="20">
        <v>1.1000000000000001</v>
      </c>
      <c r="O18" s="20">
        <v>1.5</v>
      </c>
    </row>
    <row r="19" spans="4:15">
      <c r="D19" s="20">
        <v>360</v>
      </c>
      <c r="E19" s="24">
        <v>1.4</v>
      </c>
      <c r="F19" s="20">
        <v>1.3</v>
      </c>
      <c r="G19" s="20">
        <v>1.5</v>
      </c>
      <c r="H19" s="190">
        <v>1.2</v>
      </c>
      <c r="I19" s="190"/>
      <c r="J19" s="20">
        <v>1.5</v>
      </c>
      <c r="K19" s="20">
        <v>1.1000000000000001</v>
      </c>
      <c r="L19" s="24">
        <v>1</v>
      </c>
      <c r="M19" s="20">
        <v>1.5</v>
      </c>
      <c r="N19" s="20">
        <v>1.1000000000000001</v>
      </c>
      <c r="O19" s="20">
        <v>1.4</v>
      </c>
    </row>
    <row r="20" spans="4:15">
      <c r="D20" s="20">
        <v>380</v>
      </c>
      <c r="E20" s="24">
        <v>1.4</v>
      </c>
      <c r="F20" s="20">
        <v>1.2</v>
      </c>
      <c r="G20" s="20">
        <v>1.4</v>
      </c>
      <c r="H20" s="190">
        <v>1.2</v>
      </c>
      <c r="I20" s="190"/>
      <c r="J20" s="20">
        <v>1.4</v>
      </c>
      <c r="K20" s="20">
        <v>1.1000000000000001</v>
      </c>
      <c r="L20" s="24">
        <v>1</v>
      </c>
      <c r="M20" s="20">
        <v>1.4</v>
      </c>
      <c r="N20" s="20">
        <v>1.1000000000000001</v>
      </c>
      <c r="O20" s="20">
        <v>1.4</v>
      </c>
    </row>
    <row r="21" spans="4:15">
      <c r="D21" s="20">
        <v>400</v>
      </c>
      <c r="E21" s="24">
        <v>1.3</v>
      </c>
      <c r="F21" s="20">
        <v>1.2</v>
      </c>
      <c r="G21" s="20">
        <v>1.4</v>
      </c>
      <c r="H21" s="190">
        <v>1.2</v>
      </c>
      <c r="I21" s="190"/>
      <c r="J21" s="20">
        <v>1.4</v>
      </c>
      <c r="K21" s="20">
        <v>1.1000000000000001</v>
      </c>
      <c r="L21" s="24">
        <v>1</v>
      </c>
      <c r="M21" s="20">
        <v>1.4</v>
      </c>
      <c r="N21" s="20">
        <v>1.1000000000000001</v>
      </c>
      <c r="O21" s="20">
        <v>1.3</v>
      </c>
    </row>
  </sheetData>
  <mergeCells count="18">
    <mergeCell ref="D8:D9"/>
    <mergeCell ref="E8:G8"/>
    <mergeCell ref="H8:J8"/>
    <mergeCell ref="K8:M8"/>
    <mergeCell ref="N8:O8"/>
    <mergeCell ref="H9:I9"/>
    <mergeCell ref="H21:I21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CA58E-86D8-47D7-AEA1-3B2CBAD431D0}">
  <dimension ref="A4:N78"/>
  <sheetViews>
    <sheetView workbookViewId="0">
      <selection activeCell="E78" sqref="E78:J78"/>
    </sheetView>
  </sheetViews>
  <sheetFormatPr defaultRowHeight="13.8"/>
  <cols>
    <col min="1" max="1" width="8.796875" style="80"/>
    <col min="2" max="2" width="11.296875" style="80" customWidth="1"/>
    <col min="3" max="3" width="14.8984375" style="80" customWidth="1"/>
    <col min="4" max="4" width="13.3984375" style="80" customWidth="1"/>
    <col min="5" max="5" width="12" style="80" customWidth="1"/>
    <col min="6" max="6" width="11.8984375" style="80" customWidth="1"/>
    <col min="7" max="7" width="13.59765625" style="80" customWidth="1"/>
    <col min="8" max="8" width="13" style="80" customWidth="1"/>
    <col min="9" max="9" width="11.09765625" style="80" customWidth="1"/>
    <col min="10" max="10" width="11.3984375" style="80" customWidth="1"/>
    <col min="11" max="11" width="12.3984375" style="80" customWidth="1"/>
    <col min="12" max="12" width="12.296875" style="80" customWidth="1"/>
    <col min="13" max="13" width="11.296875" style="80" customWidth="1"/>
    <col min="14" max="14" width="14.796875" style="80" customWidth="1"/>
    <col min="15" max="16384" width="8.796875" style="80"/>
  </cols>
  <sheetData>
    <row r="4" spans="1:10" ht="14.4">
      <c r="A4" s="172" t="s">
        <v>131</v>
      </c>
      <c r="B4" s="185"/>
      <c r="C4" s="44" t="s">
        <v>49</v>
      </c>
      <c r="D4" s="25" t="s">
        <v>50</v>
      </c>
      <c r="E4" s="25" t="s">
        <v>51</v>
      </c>
      <c r="F4" s="25" t="s">
        <v>53</v>
      </c>
      <c r="G4" s="25" t="s">
        <v>10</v>
      </c>
      <c r="H4" s="76" t="s">
        <v>112</v>
      </c>
      <c r="I4" s="76" t="s">
        <v>113</v>
      </c>
      <c r="J4" s="76" t="s">
        <v>114</v>
      </c>
    </row>
    <row r="5" spans="1:10">
      <c r="A5" s="183"/>
      <c r="B5" s="185"/>
      <c r="C5" s="43">
        <v>200</v>
      </c>
      <c r="D5" s="52">
        <v>3.9785124219267518E-14</v>
      </c>
      <c r="E5" s="92">
        <v>1.0510771502953725E-12</v>
      </c>
      <c r="F5" s="52">
        <v>2.1668948118760157E-10</v>
      </c>
      <c r="G5" s="38">
        <v>0.31370222437123363</v>
      </c>
      <c r="H5" s="87">
        <f>D5*G5</f>
        <v>1.2480681964470059E-14</v>
      </c>
      <c r="I5" s="87">
        <f>E5*G5</f>
        <v>3.2972524003343579E-13</v>
      </c>
      <c r="J5" s="87">
        <f>F5*G5</f>
        <v>6.7975972246399199E-11</v>
      </c>
    </row>
    <row r="6" spans="1:10">
      <c r="A6" s="183"/>
      <c r="B6" s="185"/>
      <c r="C6" s="43">
        <v>220</v>
      </c>
      <c r="D6" s="52">
        <v>3.5288988404886519E-14</v>
      </c>
      <c r="E6" s="92">
        <v>7.4913997063310651E-13</v>
      </c>
      <c r="F6" s="52">
        <v>1.017948506192473E-10</v>
      </c>
      <c r="G6" s="38">
        <v>0.31115449156048813</v>
      </c>
      <c r="H6" s="87">
        <f t="shared" ref="H6:H16" si="0">D6*G6</f>
        <v>1.0980327244806426E-14</v>
      </c>
      <c r="I6" s="87">
        <f t="shared" ref="I6:I16" si="1">E6*G6</f>
        <v>2.3309826666998326E-13</v>
      </c>
      <c r="J6" s="87">
        <f t="shared" ref="J6:J16" si="2">F6*G6</f>
        <v>3.1673924987907734E-11</v>
      </c>
    </row>
    <row r="7" spans="1:10">
      <c r="A7" s="183"/>
      <c r="B7" s="185"/>
      <c r="C7" s="43">
        <v>240</v>
      </c>
      <c r="D7" s="52">
        <v>3.2369565812459352E-14</v>
      </c>
      <c r="E7" s="92">
        <v>5.9568468080963449E-13</v>
      </c>
      <c r="F7" s="52">
        <v>5.4061466927783345E-11</v>
      </c>
      <c r="G7" s="38">
        <v>0.30853144169477503</v>
      </c>
      <c r="H7" s="87">
        <f t="shared" si="0"/>
        <v>9.9870288071519852E-15</v>
      </c>
      <c r="I7" s="87">
        <f t="shared" si="1"/>
        <v>1.8378745336568842E-13</v>
      </c>
      <c r="J7" s="87">
        <f t="shared" si="2"/>
        <v>1.6679662331363396E-11</v>
      </c>
    </row>
    <row r="8" spans="1:10">
      <c r="A8" s="183"/>
      <c r="B8" s="185"/>
      <c r="C8" s="43">
        <v>260</v>
      </c>
      <c r="D8" s="52">
        <v>3.0965463645241655E-14</v>
      </c>
      <c r="E8" s="92">
        <v>4.8959665784459E-13</v>
      </c>
      <c r="F8" s="52">
        <v>3.3730309719004381E-11</v>
      </c>
      <c r="G8" s="38">
        <v>0.30595077673244531</v>
      </c>
      <c r="H8" s="87">
        <f t="shared" si="0"/>
        <v>9.4739076541419818E-15</v>
      </c>
      <c r="I8" s="87">
        <f t="shared" si="1"/>
        <v>1.4979247775316157E-13</v>
      </c>
      <c r="J8" s="87">
        <f t="shared" si="2"/>
        <v>1.0319814457955339E-11</v>
      </c>
    </row>
    <row r="9" spans="1:10">
      <c r="A9" s="183"/>
      <c r="B9" s="185"/>
      <c r="C9" s="43">
        <v>280</v>
      </c>
      <c r="D9" s="52">
        <v>2.9246258822845456E-14</v>
      </c>
      <c r="E9" s="92">
        <v>4.2546732887749502E-13</v>
      </c>
      <c r="F9" s="52">
        <v>2.1778877226244854E-11</v>
      </c>
      <c r="G9" s="38">
        <v>0.30347285941722241</v>
      </c>
      <c r="H9" s="87">
        <f t="shared" si="0"/>
        <v>8.8754457922250803E-15</v>
      </c>
      <c r="I9" s="87">
        <f t="shared" si="1"/>
        <v>1.2911778688306119E-13</v>
      </c>
      <c r="J9" s="87">
        <f t="shared" si="2"/>
        <v>6.6092981467451508E-12</v>
      </c>
    </row>
    <row r="10" spans="1:10">
      <c r="A10" s="183"/>
      <c r="B10" s="185"/>
      <c r="C10" s="43">
        <v>298</v>
      </c>
      <c r="D10" s="52">
        <v>2.8187847117440122E-14</v>
      </c>
      <c r="E10" s="92">
        <v>3.612297579203595E-13</v>
      </c>
      <c r="F10" s="52">
        <v>1.5554535256928946E-11</v>
      </c>
      <c r="G10" s="38">
        <v>0.30135444058753197</v>
      </c>
      <c r="H10" s="87">
        <f t="shared" si="0"/>
        <v>8.4945328994430436E-15</v>
      </c>
      <c r="I10" s="87">
        <f t="shared" si="1"/>
        <v>1.0885819162165953E-13</v>
      </c>
      <c r="J10" s="87">
        <f t="shared" si="2"/>
        <v>4.687428270950865E-12</v>
      </c>
    </row>
    <row r="11" spans="1:10">
      <c r="A11" s="183"/>
      <c r="B11" s="185"/>
      <c r="C11" s="43">
        <v>300</v>
      </c>
      <c r="D11" s="52">
        <v>2.8678771785888747E-14</v>
      </c>
      <c r="E11" s="92">
        <v>3.5881276331466117E-13</v>
      </c>
      <c r="F11" s="52">
        <v>1.4967941740187431E-11</v>
      </c>
      <c r="G11" s="38">
        <v>0.30112605590016212</v>
      </c>
      <c r="H11" s="87">
        <f t="shared" si="0"/>
        <v>8.6359254359455262E-15</v>
      </c>
      <c r="I11" s="87">
        <f t="shared" si="1"/>
        <v>1.080478722235823E-13</v>
      </c>
      <c r="J11" s="87">
        <f t="shared" si="2"/>
        <v>4.5072372611660502E-12</v>
      </c>
    </row>
    <row r="12" spans="1:10">
      <c r="A12" s="183"/>
      <c r="B12" s="185"/>
      <c r="C12" s="43">
        <v>320</v>
      </c>
      <c r="D12" s="52">
        <v>2.7868462640769216E-14</v>
      </c>
      <c r="E12" s="92">
        <v>3.1927039549707718E-13</v>
      </c>
      <c r="F12" s="52">
        <v>1.0943024278310469E-11</v>
      </c>
      <c r="G12" s="38">
        <v>0.29892083293047661</v>
      </c>
      <c r="H12" s="87">
        <f t="shared" si="0"/>
        <v>8.3304640650706032E-15</v>
      </c>
      <c r="I12" s="87">
        <f t="shared" si="1"/>
        <v>9.5436572552029002E-14</v>
      </c>
      <c r="J12" s="87">
        <f t="shared" si="2"/>
        <v>3.271097932050993E-12</v>
      </c>
    </row>
    <row r="13" spans="1:10">
      <c r="A13" s="183"/>
      <c r="B13" s="185"/>
      <c r="C13" s="43">
        <v>340</v>
      </c>
      <c r="D13" s="52">
        <v>2.7754984793475E-14</v>
      </c>
      <c r="E13" s="92">
        <v>2.8938003523921022E-13</v>
      </c>
      <c r="F13" s="52">
        <v>8.2796019374570879E-12</v>
      </c>
      <c r="G13" s="38">
        <v>0.29685773570683333</v>
      </c>
      <c r="H13" s="87">
        <f t="shared" si="0"/>
        <v>8.2392819403685792E-15</v>
      </c>
      <c r="I13" s="87">
        <f t="shared" si="1"/>
        <v>8.5904702019875576E-14</v>
      </c>
      <c r="J13" s="87">
        <f t="shared" si="2"/>
        <v>2.4578638837074213E-12</v>
      </c>
    </row>
    <row r="14" spans="1:10">
      <c r="A14" s="183"/>
      <c r="B14" s="185"/>
      <c r="C14" s="43">
        <v>360</v>
      </c>
      <c r="D14" s="52">
        <v>2.7447137949881146E-14</v>
      </c>
      <c r="E14" s="92">
        <v>2.6430544622244503E-13</v>
      </c>
      <c r="F14" s="52">
        <v>6.5050406638712699E-12</v>
      </c>
      <c r="G14" s="38">
        <v>0.29493196043106107</v>
      </c>
      <c r="H14" s="87">
        <f t="shared" si="0"/>
        <v>8.0950382037802201E-15</v>
      </c>
      <c r="I14" s="87">
        <f t="shared" si="1"/>
        <v>7.7952123406992098E-14</v>
      </c>
      <c r="J14" s="87">
        <f t="shared" si="2"/>
        <v>1.9185443956793244E-12</v>
      </c>
    </row>
    <row r="15" spans="1:10">
      <c r="A15" s="183"/>
      <c r="B15" s="185"/>
      <c r="C15" s="43">
        <v>380</v>
      </c>
      <c r="D15" s="52">
        <v>2.7608349931824898E-14</v>
      </c>
      <c r="E15" s="92">
        <v>2.4454538448602205E-13</v>
      </c>
      <c r="F15" s="52">
        <v>5.167260907972612E-12</v>
      </c>
      <c r="G15" s="38">
        <v>0.29313599440157434</v>
      </c>
      <c r="H15" s="87">
        <f t="shared" si="0"/>
        <v>8.0930011110521284E-15</v>
      </c>
      <c r="I15" s="87">
        <f t="shared" si="1"/>
        <v>7.1685054457625408E-14</v>
      </c>
      <c r="J15" s="87">
        <f t="shared" si="2"/>
        <v>1.5147101645909335E-12</v>
      </c>
    </row>
    <row r="16" spans="1:10">
      <c r="A16" s="183"/>
      <c r="B16" s="185"/>
      <c r="C16" s="43">
        <v>400</v>
      </c>
      <c r="D16" s="52">
        <v>2.7609770337673421E-14</v>
      </c>
      <c r="E16" s="92">
        <v>2.2067210230393447E-13</v>
      </c>
      <c r="F16" s="52">
        <v>4.401853555231181E-12</v>
      </c>
      <c r="G16" s="38">
        <v>0.2914611412442854</v>
      </c>
      <c r="H16" s="87">
        <f t="shared" si="0"/>
        <v>8.0471751721109145E-15</v>
      </c>
      <c r="I16" s="87">
        <f t="shared" si="1"/>
        <v>6.4317342778280447E-14</v>
      </c>
      <c r="J16" s="87">
        <f t="shared" si="2"/>
        <v>1.2829692607978951E-12</v>
      </c>
    </row>
    <row r="18" spans="1:10" ht="14.4">
      <c r="A18" s="172" t="s">
        <v>132</v>
      </c>
      <c r="B18" s="185"/>
      <c r="C18" s="44" t="s">
        <v>49</v>
      </c>
      <c r="D18" s="53" t="s">
        <v>54</v>
      </c>
      <c r="E18" s="53" t="s">
        <v>55</v>
      </c>
      <c r="F18" s="53" t="s">
        <v>56</v>
      </c>
      <c r="G18" s="53" t="s">
        <v>11</v>
      </c>
      <c r="H18" s="77" t="s">
        <v>115</v>
      </c>
      <c r="I18" s="77" t="s">
        <v>116</v>
      </c>
      <c r="J18" s="77" t="s">
        <v>117</v>
      </c>
    </row>
    <row r="19" spans="1:10">
      <c r="A19" s="183"/>
      <c r="B19" s="185"/>
      <c r="C19" s="43">
        <v>200</v>
      </c>
      <c r="D19" s="54">
        <v>7.2680444965618139E-13</v>
      </c>
      <c r="E19" s="54">
        <v>7.2680444965618139E-13</v>
      </c>
      <c r="F19" s="54">
        <v>3.9466612062194781E-12</v>
      </c>
      <c r="G19" s="39">
        <v>0.43497998510895308</v>
      </c>
      <c r="H19" s="87">
        <f>D19*G19</f>
        <v>3.1614538868856664E-13</v>
      </c>
      <c r="I19" s="87">
        <f>E19*G19</f>
        <v>3.1614538868856664E-13</v>
      </c>
      <c r="J19" s="87">
        <f>F19*G19</f>
        <v>1.7167186327114314E-12</v>
      </c>
    </row>
    <row r="20" spans="1:10">
      <c r="A20" s="183"/>
      <c r="B20" s="185"/>
      <c r="C20" s="43">
        <v>220</v>
      </c>
      <c r="D20" s="54">
        <v>5.1493700367055319E-13</v>
      </c>
      <c r="E20" s="54">
        <v>5.1493700367055319E-13</v>
      </c>
      <c r="F20" s="54">
        <v>2.847126882846191E-12</v>
      </c>
      <c r="G20" s="39">
        <v>0.41881579547360093</v>
      </c>
      <c r="H20" s="87">
        <f t="shared" ref="H20:H30" si="3">D20*G20</f>
        <v>2.1566375081107528E-13</v>
      </c>
      <c r="I20" s="87">
        <f t="shared" ref="I20:I30" si="4">E20*G20</f>
        <v>2.1566375081107528E-13</v>
      </c>
      <c r="J20" s="87">
        <f t="shared" ref="J20:J30" si="5">F20*G20</f>
        <v>1.1924217102535013E-12</v>
      </c>
    </row>
    <row r="21" spans="1:10">
      <c r="A21" s="183"/>
      <c r="B21" s="185"/>
      <c r="C21" s="43">
        <v>240</v>
      </c>
      <c r="D21" s="54">
        <v>3.876348196627473E-13</v>
      </c>
      <c r="E21" s="54">
        <v>3.876348196627473E-13</v>
      </c>
      <c r="F21" s="54">
        <v>2.1602765021600192E-12</v>
      </c>
      <c r="G21" s="39">
        <v>0.40512821618264383</v>
      </c>
      <c r="H21" s="87">
        <f t="shared" si="3"/>
        <v>1.5704180302024963E-13</v>
      </c>
      <c r="I21" s="87">
        <f t="shared" si="4"/>
        <v>1.5704180302024963E-13</v>
      </c>
      <c r="J21" s="87">
        <f t="shared" si="5"/>
        <v>8.7518896578136989E-13</v>
      </c>
    </row>
    <row r="22" spans="1:10">
      <c r="A22" s="183"/>
      <c r="B22" s="185"/>
      <c r="C22" s="43">
        <v>260</v>
      </c>
      <c r="D22" s="54">
        <v>3.0613461357743169E-13</v>
      </c>
      <c r="E22" s="54">
        <v>3.0613461357743169E-13</v>
      </c>
      <c r="F22" s="54">
        <v>1.7103212630691817E-12</v>
      </c>
      <c r="G22" s="39">
        <v>0.39340978439543772</v>
      </c>
      <c r="H22" s="87">
        <f t="shared" si="3"/>
        <v>1.2043635232347805E-13</v>
      </c>
      <c r="I22" s="87">
        <f t="shared" si="4"/>
        <v>1.2043635232347805E-13</v>
      </c>
      <c r="J22" s="87">
        <f t="shared" si="5"/>
        <v>6.7285711935097951E-13</v>
      </c>
    </row>
    <row r="23" spans="1:10">
      <c r="A23" s="183"/>
      <c r="B23" s="185"/>
      <c r="C23" s="43">
        <v>280</v>
      </c>
      <c r="D23" s="54">
        <v>2.5464470954249267E-13</v>
      </c>
      <c r="E23" s="54">
        <v>2.5464470954249267E-13</v>
      </c>
      <c r="F23" s="54">
        <v>1.3982255719709955E-12</v>
      </c>
      <c r="G23" s="39">
        <v>0.38327801705467057</v>
      </c>
      <c r="H23" s="87">
        <f t="shared" si="3"/>
        <v>9.7599719326909136E-14</v>
      </c>
      <c r="I23" s="87">
        <f t="shared" si="4"/>
        <v>9.7599719326909136E-14</v>
      </c>
      <c r="J23" s="87">
        <f t="shared" si="5"/>
        <v>5.3590912462017575E-13</v>
      </c>
    </row>
    <row r="24" spans="1:10">
      <c r="A24" s="183"/>
      <c r="B24" s="185"/>
      <c r="C24" s="43">
        <v>298</v>
      </c>
      <c r="D24" s="54">
        <v>2.1724000856048251E-13</v>
      </c>
      <c r="E24" s="54">
        <v>2.1724000856048251E-13</v>
      </c>
      <c r="F24" s="54">
        <v>1.1958702215267768E-12</v>
      </c>
      <c r="G24" s="39">
        <v>0.37527287680322002</v>
      </c>
      <c r="H24" s="87">
        <f t="shared" si="3"/>
        <v>8.1524282969248417E-14</v>
      </c>
      <c r="I24" s="87">
        <f t="shared" si="4"/>
        <v>8.1524282969248417E-14</v>
      </c>
      <c r="J24" s="87">
        <f t="shared" si="5"/>
        <v>4.4877765831565754E-13</v>
      </c>
    </row>
    <row r="25" spans="1:10">
      <c r="A25" s="183"/>
      <c r="B25" s="185"/>
      <c r="C25" s="43">
        <v>300</v>
      </c>
      <c r="D25" s="54">
        <v>2.1367525102892952E-13</v>
      </c>
      <c r="E25" s="54">
        <v>2.1367525102892952E-13</v>
      </c>
      <c r="F25" s="54">
        <v>1.1746907530227057E-12</v>
      </c>
      <c r="G25" s="39">
        <v>0.37444047410876119</v>
      </c>
      <c r="H25" s="87">
        <f t="shared" si="3"/>
        <v>8.0008662300580926E-14</v>
      </c>
      <c r="I25" s="87">
        <f t="shared" si="4"/>
        <v>8.0008662300580926E-14</v>
      </c>
      <c r="J25" s="87">
        <f t="shared" si="5"/>
        <v>4.3985176249299961E-13</v>
      </c>
    </row>
    <row r="26" spans="1:10">
      <c r="A26" s="183"/>
      <c r="B26" s="185"/>
      <c r="C26" s="43">
        <v>320</v>
      </c>
      <c r="D26" s="54">
        <v>1.8854284823108052E-13</v>
      </c>
      <c r="E26" s="54">
        <v>1.8854284823108052E-13</v>
      </c>
      <c r="F26" s="54">
        <v>1.0080639974092529E-12</v>
      </c>
      <c r="G26" s="39">
        <v>0.36667050878171786</v>
      </c>
      <c r="H26" s="87">
        <f t="shared" si="3"/>
        <v>6.9133102088044514E-14</v>
      </c>
      <c r="I26" s="87">
        <f t="shared" si="4"/>
        <v>6.9133102088044514E-14</v>
      </c>
      <c r="J26" s="87">
        <f t="shared" si="5"/>
        <v>3.696273388145831E-13</v>
      </c>
    </row>
    <row r="27" spans="1:10">
      <c r="A27" s="183"/>
      <c r="B27" s="185"/>
      <c r="C27" s="43">
        <v>340</v>
      </c>
      <c r="D27" s="54">
        <v>1.6706814540177937E-13</v>
      </c>
      <c r="E27" s="54">
        <v>1.6706814540177937E-13</v>
      </c>
      <c r="F27" s="54">
        <v>8.7954156906946398E-13</v>
      </c>
      <c r="G27" s="39">
        <v>0.3597902219857142</v>
      </c>
      <c r="H27" s="87">
        <f t="shared" si="3"/>
        <v>6.0109485120847779E-14</v>
      </c>
      <c r="I27" s="87">
        <f t="shared" si="4"/>
        <v>6.0109485120847779E-14</v>
      </c>
      <c r="J27" s="87">
        <f t="shared" si="5"/>
        <v>3.1645045638116582E-13</v>
      </c>
    </row>
    <row r="28" spans="1:10">
      <c r="A28" s="183"/>
      <c r="B28" s="185"/>
      <c r="C28" s="43">
        <v>360</v>
      </c>
      <c r="D28" s="54">
        <v>1.5071994055554364E-13</v>
      </c>
      <c r="E28" s="54">
        <v>1.5071994055554364E-13</v>
      </c>
      <c r="F28" s="54">
        <v>7.743747131813607E-13</v>
      </c>
      <c r="G28" s="39">
        <v>0.35365832019034987</v>
      </c>
      <c r="H28" s="87">
        <f t="shared" si="3"/>
        <v>5.3303360996062951E-14</v>
      </c>
      <c r="I28" s="87">
        <f t="shared" si="4"/>
        <v>5.3303360996062951E-14</v>
      </c>
      <c r="J28" s="87">
        <f t="shared" si="5"/>
        <v>2.73864060261604E-13</v>
      </c>
    </row>
    <row r="29" spans="1:10">
      <c r="A29" s="183"/>
      <c r="B29" s="185"/>
      <c r="C29" s="43">
        <v>380</v>
      </c>
      <c r="D29" s="54">
        <v>1.3745745890533282E-13</v>
      </c>
      <c r="E29" s="54">
        <v>1.3745745890533282E-13</v>
      </c>
      <c r="F29" s="54">
        <v>6.9740936609277356E-13</v>
      </c>
      <c r="G29" s="39">
        <v>0.3481613498224323</v>
      </c>
      <c r="H29" s="87">
        <f t="shared" si="3"/>
        <v>4.785737443564219E-14</v>
      </c>
      <c r="I29" s="87">
        <f t="shared" si="4"/>
        <v>4.785737443564219E-14</v>
      </c>
      <c r="J29" s="87">
        <f t="shared" si="5"/>
        <v>2.4281098627766689E-13</v>
      </c>
    </row>
    <row r="30" spans="1:10">
      <c r="A30" s="183"/>
      <c r="B30" s="185"/>
      <c r="C30" s="43">
        <v>400</v>
      </c>
      <c r="D30" s="54">
        <v>1.2763633231948572E-13</v>
      </c>
      <c r="E30" s="54">
        <v>1.2763633231948572E-13</v>
      </c>
      <c r="F30" s="54">
        <v>6.3471960761745236E-13</v>
      </c>
      <c r="G30" s="39">
        <v>0.34320728604991785</v>
      </c>
      <c r="H30" s="87">
        <f t="shared" si="3"/>
        <v>4.3805719216736106E-14</v>
      </c>
      <c r="I30" s="87">
        <f t="shared" si="4"/>
        <v>4.3805719216736106E-14</v>
      </c>
      <c r="J30" s="87">
        <f t="shared" si="5"/>
        <v>2.1784039393305459E-13</v>
      </c>
    </row>
    <row r="32" spans="1:10" ht="14.4">
      <c r="A32" s="172" t="s">
        <v>133</v>
      </c>
      <c r="B32" s="185"/>
      <c r="C32" s="44" t="s">
        <v>49</v>
      </c>
      <c r="D32" s="55" t="s">
        <v>58</v>
      </c>
      <c r="E32" s="55" t="s">
        <v>59</v>
      </c>
      <c r="F32" s="55" t="s">
        <v>60</v>
      </c>
      <c r="G32" s="55" t="s">
        <v>12</v>
      </c>
      <c r="H32" s="78" t="s">
        <v>118</v>
      </c>
      <c r="I32" s="78" t="s">
        <v>119</v>
      </c>
      <c r="J32" s="78" t="s">
        <v>120</v>
      </c>
    </row>
    <row r="33" spans="1:14">
      <c r="A33" s="183"/>
      <c r="B33" s="185"/>
      <c r="C33" s="43">
        <v>200</v>
      </c>
      <c r="D33" s="56">
        <v>1.7103681667266204E-12</v>
      </c>
      <c r="E33" s="56">
        <v>7.7970391633661692E-15</v>
      </c>
      <c r="F33" s="56">
        <v>1.8498522245687546E-14</v>
      </c>
      <c r="G33" s="40">
        <v>9.0967068168260543E-2</v>
      </c>
      <c r="H33" s="87">
        <f>D33*G33</f>
        <v>1.555871776154433E-13</v>
      </c>
      <c r="I33" s="87">
        <f>E33*G33</f>
        <v>7.0927379308452748E-16</v>
      </c>
      <c r="J33" s="87">
        <f>F33*G33</f>
        <v>1.6827563341355432E-15</v>
      </c>
    </row>
    <row r="34" spans="1:14">
      <c r="A34" s="183"/>
      <c r="B34" s="185"/>
      <c r="C34" s="43">
        <v>220</v>
      </c>
      <c r="D34" s="56">
        <v>1.3146291497636525E-12</v>
      </c>
      <c r="E34" s="56">
        <v>8.4790457733124841E-15</v>
      </c>
      <c r="F34" s="56">
        <v>2.3336563851122312E-14</v>
      </c>
      <c r="G34" s="40">
        <v>0.10097606392640981</v>
      </c>
      <c r="H34" s="87">
        <f t="shared" ref="H34:H44" si="6">D34*G34</f>
        <v>1.3274607706605634E-13</v>
      </c>
      <c r="I34" s="87">
        <f t="shared" ref="I34:I44" si="7">E34*G34</f>
        <v>8.5618066804095636E-16</v>
      </c>
      <c r="J34" s="87">
        <f t="shared" ref="J34:J44" si="8">F34*G34</f>
        <v>2.3564343632536709E-15</v>
      </c>
    </row>
    <row r="35" spans="1:14">
      <c r="A35" s="183"/>
      <c r="B35" s="185"/>
      <c r="C35" s="43">
        <v>240</v>
      </c>
      <c r="D35" s="56">
        <v>1.0460427124688676E-12</v>
      </c>
      <c r="E35" s="56">
        <v>9.0756542672986333E-15</v>
      </c>
      <c r="F35" s="56">
        <v>2.845960865659456E-14</v>
      </c>
      <c r="G35" s="40">
        <v>0.10996933400453246</v>
      </c>
      <c r="H35" s="87">
        <f t="shared" si="6"/>
        <v>1.1503262043049601E-13</v>
      </c>
      <c r="I35" s="87">
        <f t="shared" si="7"/>
        <v>9.9804365543022371E-16</v>
      </c>
      <c r="J35" s="87">
        <f t="shared" si="8"/>
        <v>3.1296842099953304E-15</v>
      </c>
    </row>
    <row r="36" spans="1:14">
      <c r="A36" s="183"/>
      <c r="B36" s="185"/>
      <c r="C36" s="43">
        <v>260</v>
      </c>
      <c r="D36" s="56">
        <v>8.813621586425734E-13</v>
      </c>
      <c r="E36" s="56">
        <v>9.6790680560924628E-15</v>
      </c>
      <c r="F36" s="56">
        <v>3.3783864387371657E-14</v>
      </c>
      <c r="G36" s="40">
        <v>0.1180558210524968</v>
      </c>
      <c r="H36" s="87">
        <f t="shared" si="6"/>
        <v>1.0404993328314995E-13</v>
      </c>
      <c r="I36" s="87">
        <f t="shared" si="7"/>
        <v>1.1426703263849899E-15</v>
      </c>
      <c r="J36" s="87">
        <f t="shared" si="8"/>
        <v>3.9883818485773675E-15</v>
      </c>
    </row>
    <row r="37" spans="1:14">
      <c r="A37" s="183"/>
      <c r="B37" s="185"/>
      <c r="C37" s="43">
        <v>280</v>
      </c>
      <c r="D37" s="56">
        <v>7.5155911660032801E-13</v>
      </c>
      <c r="E37" s="56">
        <v>1.0215294724754302E-14</v>
      </c>
      <c r="F37" s="56">
        <v>3.9243062246294248E-14</v>
      </c>
      <c r="G37" s="40">
        <v>0.12534182082510198</v>
      </c>
      <c r="H37" s="87">
        <f t="shared" si="6"/>
        <v>9.4201788132390246E-14</v>
      </c>
      <c r="I37" s="87">
        <f t="shared" si="7"/>
        <v>1.2804036410657631E-15</v>
      </c>
      <c r="J37" s="87">
        <f t="shared" si="8"/>
        <v>4.9187968767033376E-15</v>
      </c>
    </row>
    <row r="38" spans="1:14">
      <c r="A38" s="183"/>
      <c r="B38" s="185"/>
      <c r="C38" s="43">
        <v>298</v>
      </c>
      <c r="D38" s="56">
        <v>6.7936138357818226E-13</v>
      </c>
      <c r="E38" s="56">
        <v>1.0876069280331286E-14</v>
      </c>
      <c r="F38" s="56">
        <v>4.3856359688909876E-14</v>
      </c>
      <c r="G38" s="40">
        <v>0.13129549047105871</v>
      </c>
      <c r="H38" s="87">
        <f t="shared" si="6"/>
        <v>8.9197086063994487E-14</v>
      </c>
      <c r="I38" s="87">
        <f t="shared" si="7"/>
        <v>1.4279788505583108E-15</v>
      </c>
      <c r="J38" s="87">
        <f t="shared" si="8"/>
        <v>5.7581422556305899E-15</v>
      </c>
    </row>
    <row r="39" spans="1:14">
      <c r="A39" s="183"/>
      <c r="B39" s="185"/>
      <c r="C39" s="43">
        <v>300</v>
      </c>
      <c r="D39" s="56">
        <v>1.0000810112037081E-12</v>
      </c>
      <c r="E39" s="56">
        <v>1.060762005128095E-14</v>
      </c>
      <c r="F39" s="56">
        <v>4.4775217875504183E-14</v>
      </c>
      <c r="G39" s="40">
        <v>0.13192468593620743</v>
      </c>
      <c r="H39" s="87">
        <f t="shared" si="6"/>
        <v>1.3193537331381393E-13</v>
      </c>
      <c r="I39" s="87">
        <f t="shared" si="7"/>
        <v>1.3994069437958558E-15</v>
      </c>
      <c r="J39" s="87">
        <f t="shared" si="8"/>
        <v>5.90695655595115E-15</v>
      </c>
    </row>
    <row r="40" spans="1:14">
      <c r="A40" s="183"/>
      <c r="B40" s="185"/>
      <c r="C40" s="43">
        <v>320</v>
      </c>
      <c r="D40" s="56">
        <v>5.9056650920583589E-13</v>
      </c>
      <c r="E40" s="56">
        <v>1.0990097791796797E-14</v>
      </c>
      <c r="F40" s="56">
        <v>5.0327624950537333E-14</v>
      </c>
      <c r="G40" s="40">
        <v>0.13789080547824747</v>
      </c>
      <c r="H40" s="87">
        <f t="shared" si="6"/>
        <v>8.1433691642869558E-14</v>
      </c>
      <c r="I40" s="87">
        <f t="shared" si="7"/>
        <v>1.5154334367955691E-15</v>
      </c>
      <c r="J40" s="87">
        <f t="shared" si="8"/>
        <v>6.9397167422367375E-15</v>
      </c>
    </row>
    <row r="41" spans="1:14">
      <c r="A41" s="183"/>
      <c r="B41" s="185"/>
      <c r="C41" s="43">
        <v>340</v>
      </c>
      <c r="D41" s="56">
        <v>5.3707179834944791E-13</v>
      </c>
      <c r="E41" s="56">
        <v>1.1575042774031643E-14</v>
      </c>
      <c r="F41" s="56">
        <v>5.5864013315382707E-14</v>
      </c>
      <c r="G41" s="40">
        <v>0.14331558776420192</v>
      </c>
      <c r="H41" s="87">
        <f t="shared" si="6"/>
        <v>7.6970760452028054E-14</v>
      </c>
      <c r="I41" s="87">
        <f t="shared" si="7"/>
        <v>1.6588840585561231E-15</v>
      </c>
      <c r="J41" s="87">
        <f t="shared" si="8"/>
        <v>8.0061839031612744E-15</v>
      </c>
    </row>
    <row r="42" spans="1:14">
      <c r="A42" s="183"/>
      <c r="B42" s="185"/>
      <c r="C42" s="43">
        <v>360</v>
      </c>
      <c r="D42" s="56">
        <v>4.9663750879549613E-13</v>
      </c>
      <c r="E42" s="56">
        <v>1.1822705791953922E-14</v>
      </c>
      <c r="F42" s="56">
        <v>6.1342976946407309E-14</v>
      </c>
      <c r="G42" s="40">
        <v>0.1482643080906674</v>
      </c>
      <c r="H42" s="87">
        <f t="shared" si="6"/>
        <v>7.3633616613436986E-14</v>
      </c>
      <c r="I42" s="87">
        <f t="shared" si="7"/>
        <v>1.7528852940035742E-15</v>
      </c>
      <c r="J42" s="87">
        <f t="shared" si="8"/>
        <v>9.0949740331808414E-15</v>
      </c>
    </row>
    <row r="43" spans="1:14">
      <c r="A43" s="183"/>
      <c r="B43" s="185"/>
      <c r="C43" s="43">
        <v>380</v>
      </c>
      <c r="D43" s="56">
        <v>4.5246625703912677E-13</v>
      </c>
      <c r="E43" s="56">
        <v>1.2254259722906422E-14</v>
      </c>
      <c r="F43" s="56">
        <v>6.6718184062105496E-14</v>
      </c>
      <c r="G43" s="40">
        <v>0.15279326155053177</v>
      </c>
      <c r="H43" s="87">
        <f t="shared" si="6"/>
        <v>6.913379515456944E-14</v>
      </c>
      <c r="I43" s="87">
        <f t="shared" si="7"/>
        <v>1.8723683109501881E-15</v>
      </c>
      <c r="J43" s="87">
        <f t="shared" si="8"/>
        <v>1.0194088947577805E-14</v>
      </c>
    </row>
    <row r="44" spans="1:14">
      <c r="A44" s="183"/>
      <c r="B44" s="185"/>
      <c r="C44" s="43">
        <v>400</v>
      </c>
      <c r="D44" s="56">
        <v>4.2155327507272785E-13</v>
      </c>
      <c r="E44" s="56">
        <v>1.247945464011076E-14</v>
      </c>
      <c r="F44" s="56">
        <v>7.1847531749610911E-14</v>
      </c>
      <c r="G44" s="40">
        <v>0.15695095439008203</v>
      </c>
      <c r="H44" s="87">
        <f t="shared" si="6"/>
        <v>6.6163188848929406E-14</v>
      </c>
      <c r="I44" s="87">
        <f t="shared" si="7"/>
        <v>1.9586623160331216E-15</v>
      </c>
      <c r="J44" s="87">
        <f t="shared" si="8"/>
        <v>1.1276538678673152E-14</v>
      </c>
    </row>
    <row r="46" spans="1:14" ht="14.4">
      <c r="A46" s="172" t="s">
        <v>134</v>
      </c>
      <c r="B46" s="185"/>
      <c r="C46" s="44" t="s">
        <v>49</v>
      </c>
      <c r="D46" s="58" t="s">
        <v>121</v>
      </c>
      <c r="E46" s="58" t="s">
        <v>122</v>
      </c>
      <c r="F46" s="58" t="s">
        <v>123</v>
      </c>
      <c r="G46" s="58" t="s">
        <v>21</v>
      </c>
      <c r="H46" s="96" t="s">
        <v>124</v>
      </c>
      <c r="I46" s="96" t="s">
        <v>125</v>
      </c>
      <c r="J46" s="96" t="s">
        <v>126</v>
      </c>
      <c r="M46" s="58" t="s">
        <v>62</v>
      </c>
      <c r="N46" s="58" t="s">
        <v>127</v>
      </c>
    </row>
    <row r="47" spans="1:14">
      <c r="A47" s="183"/>
      <c r="B47" s="185"/>
      <c r="C47" s="43">
        <v>200</v>
      </c>
      <c r="D47" s="59">
        <v>5.5952843291217203E-13</v>
      </c>
      <c r="E47" s="59">
        <f>D47</f>
        <v>5.5952843291217203E-13</v>
      </c>
      <c r="F47" s="59">
        <v>1.8634721372982337E-12</v>
      </c>
      <c r="G47" s="41">
        <v>0.16035072235155268</v>
      </c>
      <c r="H47" s="87">
        <f>D47*G47</f>
        <v>8.9720788393699064E-14</v>
      </c>
      <c r="I47" s="87">
        <f>E47*G47</f>
        <v>8.9720788393699064E-14</v>
      </c>
      <c r="J47" s="87">
        <f>F47*G47</f>
        <v>2.9880910329776352E-13</v>
      </c>
      <c r="M47" s="59">
        <v>5.5952843291217203E-13</v>
      </c>
      <c r="N47" s="59">
        <v>1.8634721372982337E-12</v>
      </c>
    </row>
    <row r="48" spans="1:14">
      <c r="A48" s="183"/>
      <c r="B48" s="185"/>
      <c r="C48" s="43">
        <v>220</v>
      </c>
      <c r="D48" s="59">
        <v>4.5290374252982E-13</v>
      </c>
      <c r="E48" s="59">
        <f t="shared" ref="E48:E58" si="9">D48</f>
        <v>4.5290374252982E-13</v>
      </c>
      <c r="F48" s="59">
        <v>1.5888398667741766E-12</v>
      </c>
      <c r="G48" s="41">
        <v>0.16905364903950104</v>
      </c>
      <c r="H48" s="87">
        <f>D48*G48</f>
        <v>7.6565030338312738E-14</v>
      </c>
      <c r="I48" s="87">
        <f t="shared" ref="I48:I58" si="10">E48*G48</f>
        <v>7.6565030338312738E-14</v>
      </c>
      <c r="J48" s="87">
        <f>F48*G48</f>
        <v>2.6859917721760924E-13</v>
      </c>
      <c r="M48" s="59">
        <v>4.5290374252982E-13</v>
      </c>
      <c r="N48" s="59">
        <v>1.5888398667741766E-12</v>
      </c>
    </row>
    <row r="49" spans="1:14">
      <c r="A49" s="183"/>
      <c r="B49" s="185"/>
      <c r="C49" s="43">
        <v>240</v>
      </c>
      <c r="D49" s="59">
        <v>3.7949227846494001E-13</v>
      </c>
      <c r="E49" s="59">
        <f t="shared" si="9"/>
        <v>3.7949227846494001E-13</v>
      </c>
      <c r="F49" s="59">
        <v>1.3953224354728535E-12</v>
      </c>
      <c r="G49" s="41">
        <v>0.17637100811804873</v>
      </c>
      <c r="H49" s="87">
        <f t="shared" ref="H49:H58" si="11">D49*G49</f>
        <v>6.6931435725876747E-14</v>
      </c>
      <c r="I49" s="87">
        <f t="shared" si="10"/>
        <v>6.6931435725876747E-14</v>
      </c>
      <c r="J49" s="87">
        <f t="shared" ref="J49:J58" si="12">F49*G49</f>
        <v>2.4609442459407817E-13</v>
      </c>
      <c r="M49" s="59">
        <v>3.7949227846494001E-13</v>
      </c>
      <c r="N49" s="59">
        <v>1.3953224354728535E-12</v>
      </c>
    </row>
    <row r="50" spans="1:14">
      <c r="A50" s="183"/>
      <c r="B50" s="185"/>
      <c r="C50" s="43">
        <v>260</v>
      </c>
      <c r="D50" s="59">
        <v>3.2701415113050993E-13</v>
      </c>
      <c r="E50" s="59">
        <f t="shared" si="9"/>
        <v>3.2701415113050993E-13</v>
      </c>
      <c r="F50" s="59">
        <v>1.2426359425381868E-12</v>
      </c>
      <c r="G50" s="41">
        <v>0.18258361781962024</v>
      </c>
      <c r="H50" s="87">
        <f t="shared" si="11"/>
        <v>5.9707426791620557E-14</v>
      </c>
      <c r="I50" s="87">
        <f t="shared" si="10"/>
        <v>5.9707426791620557E-14</v>
      </c>
      <c r="J50" s="87">
        <f t="shared" si="12"/>
        <v>2.2688496602131587E-13</v>
      </c>
      <c r="M50" s="59">
        <v>3.2701415113050993E-13</v>
      </c>
      <c r="N50" s="59">
        <v>1.2426359425381868E-12</v>
      </c>
    </row>
    <row r="51" spans="1:14">
      <c r="A51" s="183"/>
      <c r="B51" s="185"/>
      <c r="C51" s="43">
        <v>280</v>
      </c>
      <c r="D51" s="59">
        <v>2.9319028285914326E-13</v>
      </c>
      <c r="E51" s="59">
        <f t="shared" si="9"/>
        <v>2.9319028285914326E-13</v>
      </c>
      <c r="F51" s="59">
        <v>1.1161453792027843E-12</v>
      </c>
      <c r="G51" s="41">
        <v>0.18790730270300512</v>
      </c>
      <c r="H51" s="87">
        <f t="shared" si="11"/>
        <v>5.5092595230792726E-14</v>
      </c>
      <c r="I51" s="87">
        <f t="shared" si="10"/>
        <v>5.5092595230792726E-14</v>
      </c>
      <c r="J51" s="87">
        <f t="shared" si="12"/>
        <v>2.0973186763041803E-13</v>
      </c>
      <c r="M51" s="59">
        <v>2.9319028285914326E-13</v>
      </c>
      <c r="N51" s="59">
        <v>1.1161453792027843E-12</v>
      </c>
    </row>
    <row r="52" spans="1:14">
      <c r="A52" s="183"/>
      <c r="B52" s="185"/>
      <c r="C52" s="43">
        <v>298</v>
      </c>
      <c r="D52" s="59">
        <v>2.6697550225427439E-13</v>
      </c>
      <c r="E52" s="59">
        <f t="shared" si="9"/>
        <v>2.6697550225427439E-13</v>
      </c>
      <c r="F52" s="59">
        <v>1.0305852548088351E-12</v>
      </c>
      <c r="G52" s="41">
        <v>0.19207719213818927</v>
      </c>
      <c r="H52" s="87">
        <f t="shared" si="11"/>
        <v>5.1279904842683845E-14</v>
      </c>
      <c r="I52" s="87">
        <f t="shared" si="10"/>
        <v>5.1279904842683845E-14</v>
      </c>
      <c r="J52" s="87">
        <f t="shared" si="12"/>
        <v>1.9795192200270139E-13</v>
      </c>
      <c r="M52" s="59">
        <v>2.6697550225427439E-13</v>
      </c>
      <c r="N52" s="59">
        <v>1.0305852548088351E-12</v>
      </c>
    </row>
    <row r="53" spans="1:14">
      <c r="A53" s="183"/>
      <c r="B53" s="185"/>
      <c r="C53" s="43">
        <v>300</v>
      </c>
      <c r="D53" s="59">
        <v>2.6298653428739453E-13</v>
      </c>
      <c r="E53" s="59">
        <f t="shared" si="9"/>
        <v>2.6298653428739453E-13</v>
      </c>
      <c r="F53" s="59">
        <v>1.0250403175931381E-12</v>
      </c>
      <c r="G53" s="41">
        <v>0.19250878405486918</v>
      </c>
      <c r="H53" s="87">
        <f t="shared" si="11"/>
        <v>5.0627217938470481E-14</v>
      </c>
      <c r="I53" s="87">
        <f t="shared" si="10"/>
        <v>5.0627217938470481E-14</v>
      </c>
      <c r="J53" s="87">
        <f t="shared" si="12"/>
        <v>1.9732926514707195E-13</v>
      </c>
      <c r="M53" s="59">
        <v>2.6298653428739453E-13</v>
      </c>
      <c r="N53" s="59">
        <v>1.0250403175931381E-12</v>
      </c>
    </row>
    <row r="54" spans="1:14">
      <c r="A54" s="183"/>
      <c r="B54" s="185"/>
      <c r="C54" s="43">
        <v>320</v>
      </c>
      <c r="D54" s="59">
        <v>2.4070480262500599E-13</v>
      </c>
      <c r="E54" s="59">
        <f t="shared" si="9"/>
        <v>2.4070480262500599E-13</v>
      </c>
      <c r="F54" s="59">
        <v>9.4532083148027502E-13</v>
      </c>
      <c r="G54" s="41">
        <v>0.19651785280955797</v>
      </c>
      <c r="H54" s="87">
        <f t="shared" si="11"/>
        <v>4.7302790972814629E-14</v>
      </c>
      <c r="I54" s="87">
        <f t="shared" si="10"/>
        <v>4.7302790972814629E-14</v>
      </c>
      <c r="J54" s="87">
        <f t="shared" si="12"/>
        <v>1.8577242001864965E-13</v>
      </c>
      <c r="M54" s="59">
        <v>2.4070480262500599E-13</v>
      </c>
      <c r="N54" s="59">
        <v>9.4532083148027502E-13</v>
      </c>
    </row>
    <row r="55" spans="1:14">
      <c r="A55" s="183"/>
      <c r="B55" s="185"/>
      <c r="C55" s="43">
        <v>340</v>
      </c>
      <c r="D55" s="59">
        <v>2.2828667696681621E-13</v>
      </c>
      <c r="E55" s="59">
        <f t="shared" si="9"/>
        <v>2.2828667696681621E-13</v>
      </c>
      <c r="F55" s="59">
        <v>8.8595098579617014E-13</v>
      </c>
      <c r="G55" s="41">
        <v>0.20003645454325047</v>
      </c>
      <c r="H55" s="87">
        <f t="shared" si="11"/>
        <v>4.5665657479902234E-14</v>
      </c>
      <c r="I55" s="87">
        <f t="shared" si="10"/>
        <v>4.5665657479902234E-14</v>
      </c>
      <c r="J55" s="87">
        <f t="shared" si="12"/>
        <v>1.7722249409776354E-13</v>
      </c>
      <c r="M55" s="59">
        <v>2.2828667696681621E-13</v>
      </c>
      <c r="N55" s="59">
        <v>8.8595098579617014E-13</v>
      </c>
    </row>
    <row r="56" spans="1:14">
      <c r="A56" s="183"/>
      <c r="B56" s="185"/>
      <c r="C56" s="43">
        <v>360</v>
      </c>
      <c r="D56" s="59">
        <v>2.1084368944927557E-13</v>
      </c>
      <c r="E56" s="59">
        <f t="shared" si="9"/>
        <v>2.1084368944927557E-13</v>
      </c>
      <c r="F56" s="59">
        <v>8.3226728636449397E-13</v>
      </c>
      <c r="G56" s="41">
        <v>0.20314541128792155</v>
      </c>
      <c r="H56" s="87">
        <f t="shared" si="11"/>
        <v>4.2831928010635889E-14</v>
      </c>
      <c r="I56" s="87">
        <f t="shared" si="10"/>
        <v>4.2831928010635889E-14</v>
      </c>
      <c r="J56" s="87">
        <f t="shared" si="12"/>
        <v>1.6907128018999752E-13</v>
      </c>
      <c r="M56" s="59">
        <v>2.1084368944927557E-13</v>
      </c>
      <c r="N56" s="59">
        <v>8.3226728636449397E-13</v>
      </c>
    </row>
    <row r="57" spans="1:14">
      <c r="A57" s="183"/>
      <c r="B57" s="185"/>
      <c r="C57" s="43">
        <v>380</v>
      </c>
      <c r="D57" s="59">
        <v>1.9602786275046975E-13</v>
      </c>
      <c r="E57" s="59">
        <f t="shared" si="9"/>
        <v>1.9602786275046975E-13</v>
      </c>
      <c r="F57" s="59">
        <v>7.8757290687151951E-13</v>
      </c>
      <c r="G57" s="41">
        <v>0.20590939422546159</v>
      </c>
      <c r="H57" s="87">
        <f t="shared" si="11"/>
        <v>4.0363978470261153E-14</v>
      </c>
      <c r="I57" s="87">
        <f t="shared" si="10"/>
        <v>4.0363978470261153E-14</v>
      </c>
      <c r="J57" s="87">
        <f t="shared" si="12"/>
        <v>1.6216866016230046E-13</v>
      </c>
      <c r="M57" s="59">
        <v>1.9602786275046975E-13</v>
      </c>
      <c r="N57" s="59">
        <v>7.8757290687151951E-13</v>
      </c>
    </row>
    <row r="58" spans="1:14">
      <c r="A58" s="183"/>
      <c r="B58" s="185"/>
      <c r="C58" s="43">
        <v>400</v>
      </c>
      <c r="D58" s="59">
        <v>1.8613995713532868E-13</v>
      </c>
      <c r="E58" s="59">
        <f t="shared" si="9"/>
        <v>1.8613995713532868E-13</v>
      </c>
      <c r="F58" s="59">
        <v>7.5018073769703757E-13</v>
      </c>
      <c r="G58" s="41">
        <v>0.20838061831571472</v>
      </c>
      <c r="H58" s="87">
        <f t="shared" si="11"/>
        <v>3.8787959361120422E-14</v>
      </c>
      <c r="I58" s="87">
        <f t="shared" si="10"/>
        <v>3.8787959361120422E-14</v>
      </c>
      <c r="J58" s="87">
        <f t="shared" si="12"/>
        <v>1.5632312596984768E-13</v>
      </c>
      <c r="M58" s="59">
        <v>1.8613995713532868E-13</v>
      </c>
      <c r="N58" s="59">
        <v>7.5018073769703757E-13</v>
      </c>
    </row>
    <row r="60" spans="1:14" ht="14.4">
      <c r="D60" s="172" t="s">
        <v>148</v>
      </c>
      <c r="E60" s="172"/>
      <c r="F60" s="172"/>
      <c r="G60" s="172"/>
      <c r="H60" s="172"/>
      <c r="I60" s="172"/>
    </row>
    <row r="62" spans="1:14">
      <c r="D62" s="193" t="s">
        <v>144</v>
      </c>
      <c r="E62" s="193"/>
      <c r="F62" s="193"/>
      <c r="G62" s="193"/>
      <c r="H62" s="193"/>
      <c r="I62" s="193"/>
      <c r="J62" s="193"/>
      <c r="K62" s="193"/>
    </row>
    <row r="64" spans="1:14" ht="14.4">
      <c r="D64" s="45" t="s">
        <v>13</v>
      </c>
      <c r="E64" s="27" t="s">
        <v>109</v>
      </c>
      <c r="F64" s="27" t="s">
        <v>110</v>
      </c>
      <c r="G64" s="27" t="s">
        <v>111</v>
      </c>
      <c r="H64" s="63" t="s">
        <v>140</v>
      </c>
      <c r="I64" s="27" t="s">
        <v>141</v>
      </c>
      <c r="J64" s="27" t="s">
        <v>142</v>
      </c>
      <c r="K64" s="27" t="s">
        <v>143</v>
      </c>
    </row>
    <row r="65" spans="4:12">
      <c r="D65" s="43">
        <v>200</v>
      </c>
      <c r="E65" s="93">
        <f t="shared" ref="E65:E76" si="13">H5+H19+H33+H47</f>
        <v>5.739340366621791E-13</v>
      </c>
      <c r="F65" s="93">
        <f t="shared" ref="F65:F76" si="14">I5+I19+I33+I47</f>
        <v>7.3630069090878606E-13</v>
      </c>
      <c r="G65" s="93">
        <f t="shared" ref="G65:G76" si="15">J5+J19+J33+J47</f>
        <v>6.999318273874253E-11</v>
      </c>
      <c r="H65" s="64">
        <v>7.1213696677919806E-11</v>
      </c>
      <c r="I65" s="28">
        <f>E65/H65*100</f>
        <v>0.80593209373461783</v>
      </c>
      <c r="J65" s="28">
        <f>F65/H65*100</f>
        <v>1.0339312874584701</v>
      </c>
      <c r="K65" s="28">
        <f>G65/H65*100</f>
        <v>98.286124725841248</v>
      </c>
    </row>
    <row r="66" spans="4:12">
      <c r="D66" s="43">
        <v>220</v>
      </c>
      <c r="E66" s="93">
        <f t="shared" si="13"/>
        <v>4.3595518546025075E-13</v>
      </c>
      <c r="F66" s="93">
        <f t="shared" si="14"/>
        <v>5.2618322848741227E-13</v>
      </c>
      <c r="G66" s="93">
        <f t="shared" si="15"/>
        <v>3.3137302309742092E-11</v>
      </c>
      <c r="H66" s="64">
        <v>3.402287569335145E-11</v>
      </c>
      <c r="I66" s="28">
        <f t="shared" ref="I66:I76" si="16">E66/H66*100</f>
        <v>1.281359016767188</v>
      </c>
      <c r="J66" s="28">
        <f t="shared" ref="J66:J76" si="17">F66/H66*100</f>
        <v>1.5465571847303781</v>
      </c>
      <c r="K66" s="28">
        <f t="shared" ref="K66:K76" si="18">G66/H66*100</f>
        <v>97.397123654123064</v>
      </c>
    </row>
    <row r="67" spans="4:12">
      <c r="D67" s="43">
        <v>240</v>
      </c>
      <c r="E67" s="93">
        <f t="shared" si="13"/>
        <v>3.489928879837744E-13</v>
      </c>
      <c r="F67" s="93">
        <f t="shared" si="14"/>
        <v>4.0875873576724503E-13</v>
      </c>
      <c r="G67" s="93">
        <f t="shared" si="15"/>
        <v>1.780407540594884E-11</v>
      </c>
      <c r="H67" s="64">
        <v>1.8494895593973977E-11</v>
      </c>
      <c r="I67" s="28">
        <f t="shared" si="16"/>
        <v>1.8869686839296547</v>
      </c>
      <c r="J67" s="28">
        <f t="shared" si="17"/>
        <v>2.2101164815465473</v>
      </c>
      <c r="K67" s="28">
        <f t="shared" si="18"/>
        <v>96.264806229832303</v>
      </c>
    </row>
    <row r="68" spans="4:12">
      <c r="D68" s="43">
        <v>260</v>
      </c>
      <c r="E68" s="93">
        <f t="shared" si="13"/>
        <v>2.9366762005239056E-13</v>
      </c>
      <c r="F68" s="93">
        <f t="shared" si="14"/>
        <v>3.3107892719464519E-13</v>
      </c>
      <c r="G68" s="93">
        <f t="shared" si="15"/>
        <v>1.1223544925176212E-11</v>
      </c>
      <c r="H68" s="64">
        <v>1.1788584045631627E-11</v>
      </c>
      <c r="I68" s="28">
        <f t="shared" si="16"/>
        <v>2.4911186866518706</v>
      </c>
      <c r="J68" s="28">
        <f t="shared" si="17"/>
        <v>2.8084706858185369</v>
      </c>
      <c r="K68" s="28">
        <f t="shared" si="18"/>
        <v>95.206895770787696</v>
      </c>
    </row>
    <row r="69" spans="4:12">
      <c r="D69" s="43">
        <v>280</v>
      </c>
      <c r="E69" s="93">
        <f t="shared" si="13"/>
        <v>2.5576954848231722E-13</v>
      </c>
      <c r="F69" s="93">
        <f t="shared" si="14"/>
        <v>2.8309050508182887E-13</v>
      </c>
      <c r="G69" s="93">
        <f t="shared" si="15"/>
        <v>7.359857935872448E-12</v>
      </c>
      <c r="H69" s="64">
        <v>7.8436253942058013E-12</v>
      </c>
      <c r="I69" s="28">
        <f t="shared" si="16"/>
        <v>3.26085879459845</v>
      </c>
      <c r="J69" s="28">
        <f t="shared" si="17"/>
        <v>3.6091793125529925</v>
      </c>
      <c r="K69" s="28">
        <f t="shared" si="18"/>
        <v>93.832348767054583</v>
      </c>
    </row>
    <row r="70" spans="4:12">
      <c r="D70" s="43">
        <v>298</v>
      </c>
      <c r="E70" s="93">
        <f t="shared" si="13"/>
        <v>2.3049580677536978E-13</v>
      </c>
      <c r="F70" s="93">
        <f t="shared" si="14"/>
        <v>2.430903582841501E-13</v>
      </c>
      <c r="G70" s="93">
        <f t="shared" si="15"/>
        <v>5.3399159935248546E-12</v>
      </c>
      <c r="H70" s="64">
        <v>5.7622222537416907E-12</v>
      </c>
      <c r="I70" s="28">
        <f t="shared" si="16"/>
        <v>4.00012003399726</v>
      </c>
      <c r="J70" s="28">
        <f t="shared" si="17"/>
        <v>4.2186911156767639</v>
      </c>
      <c r="K70" s="28">
        <f t="shared" si="18"/>
        <v>92.671121632932298</v>
      </c>
    </row>
    <row r="71" spans="4:12">
      <c r="D71" s="43">
        <v>300</v>
      </c>
      <c r="E71" s="93">
        <f t="shared" si="13"/>
        <v>2.7120717898881082E-13</v>
      </c>
      <c r="F71" s="93">
        <f t="shared" si="14"/>
        <v>2.4008315940642956E-13</v>
      </c>
      <c r="G71" s="93">
        <f t="shared" si="15"/>
        <v>5.1503252453620726E-12</v>
      </c>
      <c r="H71" s="64">
        <v>5.6109883658188437E-12</v>
      </c>
      <c r="I71" s="28">
        <f t="shared" si="16"/>
        <v>4.8335010038687187</v>
      </c>
      <c r="J71" s="28">
        <f t="shared" si="17"/>
        <v>4.2788033721291256</v>
      </c>
      <c r="K71" s="28">
        <f t="shared" si="18"/>
        <v>91.789982612278251</v>
      </c>
    </row>
    <row r="72" spans="4:12">
      <c r="D72" s="43">
        <v>320</v>
      </c>
      <c r="E72" s="93">
        <f t="shared" si="13"/>
        <v>2.0620004876879931E-13</v>
      </c>
      <c r="F72" s="93">
        <f t="shared" si="14"/>
        <v>2.1338789904968374E-13</v>
      </c>
      <c r="G72" s="93">
        <f t="shared" si="15"/>
        <v>3.8334374076264623E-12</v>
      </c>
      <c r="H72" s="64">
        <v>4.2057225644721317E-12</v>
      </c>
      <c r="I72" s="28">
        <f t="shared" si="16"/>
        <v>4.9028447694261992</v>
      </c>
      <c r="J72" s="28">
        <f t="shared" si="17"/>
        <v>5.0737511991941497</v>
      </c>
      <c r="K72" s="28">
        <f t="shared" si="18"/>
        <v>91.148128504943458</v>
      </c>
    </row>
    <row r="73" spans="4:12">
      <c r="D73" s="43">
        <v>340</v>
      </c>
      <c r="E73" s="93">
        <f t="shared" si="13"/>
        <v>1.9098518499314663E-13</v>
      </c>
      <c r="F73" s="93">
        <f t="shared" si="14"/>
        <v>1.9333872867918171E-13</v>
      </c>
      <c r="G73" s="93">
        <f t="shared" si="15"/>
        <v>2.9595430180895121E-12</v>
      </c>
      <c r="H73" s="64">
        <v>3.2982012742819383E-12</v>
      </c>
      <c r="I73" s="28">
        <f t="shared" si="16"/>
        <v>5.7905861137818713</v>
      </c>
      <c r="J73" s="28">
        <f t="shared" si="17"/>
        <v>5.8619445146286315</v>
      </c>
      <c r="K73" s="28">
        <f t="shared" si="18"/>
        <v>89.732031855267635</v>
      </c>
    </row>
    <row r="74" spans="4:12">
      <c r="D74" s="43">
        <v>360</v>
      </c>
      <c r="E74" s="93">
        <f t="shared" si="13"/>
        <v>1.7786394382391606E-13</v>
      </c>
      <c r="F74" s="93">
        <f t="shared" si="14"/>
        <v>1.7584029770769452E-13</v>
      </c>
      <c r="G74" s="93">
        <f t="shared" si="15"/>
        <v>2.3705747101641069E-12</v>
      </c>
      <c r="H74" s="64">
        <v>2.6814470236850817E-12</v>
      </c>
      <c r="I74" s="28">
        <f t="shared" si="16"/>
        <v>6.6331328664282054</v>
      </c>
      <c r="J74" s="28">
        <f t="shared" si="17"/>
        <v>6.5576644309772423</v>
      </c>
      <c r="K74" s="28">
        <f t="shared" si="18"/>
        <v>88.406546511079426</v>
      </c>
    </row>
    <row r="75" spans="4:12">
      <c r="D75" s="43">
        <v>380</v>
      </c>
      <c r="E75" s="93">
        <f t="shared" si="13"/>
        <v>1.6544814917152493E-13</v>
      </c>
      <c r="F75" s="93">
        <f t="shared" si="14"/>
        <v>1.6177877567447894E-13</v>
      </c>
      <c r="G75" s="93">
        <f t="shared" si="15"/>
        <v>1.9298838999784788E-12</v>
      </c>
      <c r="H75" s="64">
        <v>2.2167468463542213E-12</v>
      </c>
      <c r="I75" s="28">
        <f t="shared" si="16"/>
        <v>7.4635563119726411</v>
      </c>
      <c r="J75" s="28">
        <f t="shared" si="17"/>
        <v>7.2980266529102709</v>
      </c>
      <c r="K75" s="28">
        <f t="shared" si="18"/>
        <v>87.05928253162817</v>
      </c>
    </row>
    <row r="76" spans="4:12">
      <c r="D76" s="43">
        <v>400</v>
      </c>
      <c r="E76" s="93">
        <f t="shared" si="13"/>
        <v>1.5680404259889685E-13</v>
      </c>
      <c r="F76" s="93">
        <f t="shared" si="14"/>
        <v>1.4886968367217011E-13</v>
      </c>
      <c r="G76" s="93">
        <f t="shared" si="15"/>
        <v>1.6684093193794705E-12</v>
      </c>
      <c r="H76" s="64">
        <v>1.9352950862894172E-12</v>
      </c>
      <c r="I76" s="28">
        <f t="shared" si="16"/>
        <v>8.1023324923301807</v>
      </c>
      <c r="J76" s="28">
        <f t="shared" si="17"/>
        <v>7.6923506253302767</v>
      </c>
      <c r="K76" s="28">
        <f t="shared" si="18"/>
        <v>86.209556940401654</v>
      </c>
    </row>
    <row r="78" spans="4:12">
      <c r="E78" s="182" t="s">
        <v>195</v>
      </c>
      <c r="F78" s="182"/>
      <c r="G78" s="182"/>
      <c r="H78" s="182"/>
      <c r="I78" s="182"/>
      <c r="J78" s="182"/>
      <c r="K78" s="91"/>
      <c r="L78" s="91"/>
    </row>
  </sheetData>
  <mergeCells count="7">
    <mergeCell ref="E78:J78"/>
    <mergeCell ref="A4:B16"/>
    <mergeCell ref="A18:B30"/>
    <mergeCell ref="A32:B44"/>
    <mergeCell ref="A46:B58"/>
    <mergeCell ref="D62:K62"/>
    <mergeCell ref="D60:I6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76D26-2BE9-485D-8A08-A9EF184AC319}">
  <dimension ref="D3:J25"/>
  <sheetViews>
    <sheetView tabSelected="1" workbookViewId="0">
      <selection activeCell="H7" sqref="H7:H18"/>
    </sheetView>
  </sheetViews>
  <sheetFormatPr defaultRowHeight="13.8"/>
  <cols>
    <col min="4" max="4" width="17.3984375" customWidth="1"/>
    <col min="5" max="5" width="17.19921875" customWidth="1"/>
    <col min="6" max="6" width="13.69921875" customWidth="1"/>
    <col min="7" max="7" width="14.19921875" customWidth="1"/>
    <col min="8" max="8" width="12.296875" customWidth="1"/>
    <col min="9" max="9" width="12.09765625" customWidth="1"/>
    <col min="10" max="10" width="13.796875" customWidth="1"/>
  </cols>
  <sheetData>
    <row r="3" spans="4:10" ht="14.4">
      <c r="E3" s="65"/>
    </row>
    <row r="5" spans="4:10">
      <c r="J5" s="71"/>
    </row>
    <row r="6" spans="4:10" ht="14.4">
      <c r="D6" s="47" t="s">
        <v>13</v>
      </c>
      <c r="E6" s="47"/>
      <c r="F6" s="14" t="s">
        <v>71</v>
      </c>
      <c r="G6" s="66" t="s">
        <v>87</v>
      </c>
      <c r="H6" s="63" t="s">
        <v>70</v>
      </c>
      <c r="I6" s="66" t="s">
        <v>88</v>
      </c>
      <c r="J6" s="72"/>
    </row>
    <row r="7" spans="4:10">
      <c r="D7" s="67">
        <v>200</v>
      </c>
      <c r="E7" s="74">
        <f>1000/D7</f>
        <v>5</v>
      </c>
      <c r="F7" s="16">
        <v>5.3023782003238776E-13</v>
      </c>
      <c r="G7" s="68">
        <f>LOG(F7)</f>
        <v>-12.275529298772698</v>
      </c>
      <c r="H7" s="64">
        <v>7.1213696677919806E-11</v>
      </c>
      <c r="I7" s="68">
        <f>LOG(H7)</f>
        <v>-10.147436469571415</v>
      </c>
      <c r="J7" s="73"/>
    </row>
    <row r="8" spans="4:10">
      <c r="D8" s="67">
        <v>220</v>
      </c>
      <c r="E8" s="74">
        <f>1000/D8</f>
        <v>4.5454545454545459</v>
      </c>
      <c r="F8" s="16">
        <v>3.4529934688121989E-13</v>
      </c>
      <c r="G8" s="68">
        <f>LOG(F8)</f>
        <v>-12.461804243098998</v>
      </c>
      <c r="H8" s="64">
        <v>3.402287569335145E-11</v>
      </c>
      <c r="I8" s="68">
        <f>LOG(H8)</f>
        <v>-10.468228981582568</v>
      </c>
      <c r="J8" s="73"/>
    </row>
    <row r="9" spans="4:10">
      <c r="D9" s="67">
        <v>240</v>
      </c>
      <c r="E9" s="74">
        <f t="shared" ref="E9:E18" si="0">1000/D9</f>
        <v>4.166666666666667</v>
      </c>
      <c r="F9" s="16">
        <v>2.5573354231332156E-13</v>
      </c>
      <c r="G9" s="68">
        <f>LOG(F9)</f>
        <v>-12.592212305660736</v>
      </c>
      <c r="H9" s="64">
        <v>1.8494895593973977E-11</v>
      </c>
      <c r="I9" s="68">
        <f t="shared" ref="I9:I18" si="1">LOG(H9)</f>
        <v>-10.732948115988975</v>
      </c>
      <c r="J9" s="73"/>
    </row>
    <row r="10" spans="4:10">
      <c r="D10" s="67">
        <v>260</v>
      </c>
      <c r="E10" s="74">
        <f t="shared" si="0"/>
        <v>3.8461538461538463</v>
      </c>
      <c r="F10" s="16">
        <v>2.0893525369731049E-13</v>
      </c>
      <c r="G10" s="68">
        <f t="shared" ref="G10:G18" si="2">LOG(F10)</f>
        <v>-12.679988275220913</v>
      </c>
      <c r="H10" s="64">
        <v>1.1788584045631627E-11</v>
      </c>
      <c r="I10" s="68">
        <f t="shared" si="1"/>
        <v>-10.928538355897137</v>
      </c>
      <c r="J10" s="73"/>
    </row>
    <row r="11" spans="4:10">
      <c r="D11" s="67">
        <v>280</v>
      </c>
      <c r="E11" s="74">
        <f t="shared" si="0"/>
        <v>3.5714285714285716</v>
      </c>
      <c r="F11" s="16">
        <v>1.787261880040844E-13</v>
      </c>
      <c r="G11" s="68">
        <f t="shared" si="2"/>
        <v>-12.747811807469825</v>
      </c>
      <c r="H11" s="64">
        <v>7.8436253942058013E-12</v>
      </c>
      <c r="I11" s="68">
        <f t="shared" si="1"/>
        <v>-11.105483156094795</v>
      </c>
      <c r="J11" s="73"/>
    </row>
    <row r="12" spans="4:10">
      <c r="D12" s="67">
        <v>298</v>
      </c>
      <c r="E12" s="74">
        <f t="shared" si="0"/>
        <v>3.3557046979865772</v>
      </c>
      <c r="F12" s="16">
        <v>1.6320809413818318E-13</v>
      </c>
      <c r="G12" s="68">
        <f t="shared" si="2"/>
        <v>-12.787258306658261</v>
      </c>
      <c r="H12" s="64">
        <v>5.7622222537416907E-12</v>
      </c>
      <c r="I12" s="68">
        <f t="shared" si="1"/>
        <v>-11.239409994630392</v>
      </c>
      <c r="J12" s="73"/>
    </row>
    <row r="13" spans="4:10">
      <c r="D13" s="67">
        <v>300</v>
      </c>
      <c r="E13" s="74">
        <f t="shared" si="0"/>
        <v>3.3333333333333335</v>
      </c>
      <c r="F13" s="16">
        <v>1.6068576185304742E-13</v>
      </c>
      <c r="G13" s="68">
        <f t="shared" si="2"/>
        <v>-12.794022603775572</v>
      </c>
      <c r="H13" s="64">
        <v>5.6109883658188437E-12</v>
      </c>
      <c r="I13" s="68">
        <f t="shared" si="1"/>
        <v>-11.250960631789487</v>
      </c>
      <c r="J13" s="73"/>
    </row>
    <row r="14" spans="4:10">
      <c r="D14" s="67">
        <v>320</v>
      </c>
      <c r="E14" s="74">
        <f t="shared" si="0"/>
        <v>3.125</v>
      </c>
      <c r="F14" s="16">
        <v>1.4704463596201388E-13</v>
      </c>
      <c r="G14" s="68">
        <f t="shared" si="2"/>
        <v>-12.832550813486648</v>
      </c>
      <c r="H14" s="64">
        <v>4.2057225644721317E-12</v>
      </c>
      <c r="I14" s="68">
        <f t="shared" si="1"/>
        <v>-11.376159379460644</v>
      </c>
      <c r="J14" s="73"/>
    </row>
    <row r="15" spans="4:10">
      <c r="D15" s="67">
        <v>340</v>
      </c>
      <c r="E15" s="74">
        <f t="shared" si="0"/>
        <v>2.9411764705882355</v>
      </c>
      <c r="F15" s="16">
        <v>1.3807078017036487E-13</v>
      </c>
      <c r="G15" s="68">
        <f t="shared" si="2"/>
        <v>-12.859898221156831</v>
      </c>
      <c r="H15" s="64">
        <v>3.2982012742819383E-12</v>
      </c>
      <c r="I15" s="68">
        <f t="shared" si="1"/>
        <v>-11.481722844858039</v>
      </c>
      <c r="J15" s="73"/>
    </row>
    <row r="16" spans="4:10">
      <c r="D16" s="67">
        <v>360</v>
      </c>
      <c r="E16" s="74">
        <f t="shared" si="0"/>
        <v>2.7777777777777777</v>
      </c>
      <c r="F16" s="16">
        <v>1.3233699095459891E-13</v>
      </c>
      <c r="G16" s="68">
        <f t="shared" si="2"/>
        <v>-12.878318744459465</v>
      </c>
      <c r="H16" s="64">
        <v>2.6814470236850817E-12</v>
      </c>
      <c r="I16" s="68">
        <f t="shared" si="1"/>
        <v>-11.571630778804778</v>
      </c>
      <c r="J16" s="73"/>
    </row>
    <row r="17" spans="4:10">
      <c r="D17" s="67">
        <v>380</v>
      </c>
      <c r="E17" s="74">
        <f t="shared" si="0"/>
        <v>2.6315789473684212</v>
      </c>
      <c r="F17" s="16">
        <v>1.2910082407199829E-13</v>
      </c>
      <c r="G17" s="68">
        <f t="shared" si="2"/>
        <v>-12.889070985550935</v>
      </c>
      <c r="H17" s="64">
        <v>2.2167468463542213E-12</v>
      </c>
      <c r="I17" s="68">
        <f t="shared" si="1"/>
        <v>-11.654283900710043</v>
      </c>
      <c r="J17" s="73"/>
    </row>
    <row r="18" spans="4:10">
      <c r="D18" s="67">
        <v>400</v>
      </c>
      <c r="E18" s="74">
        <f t="shared" si="0"/>
        <v>2.5</v>
      </c>
      <c r="F18" s="16">
        <v>9.9237544331409215E-14</v>
      </c>
      <c r="G18" s="68">
        <f t="shared" si="2"/>
        <v>-13.003323991039425</v>
      </c>
      <c r="H18" s="64">
        <v>1.9352950862894172E-12</v>
      </c>
      <c r="I18" s="68">
        <f t="shared" si="1"/>
        <v>-11.71325280605776</v>
      </c>
      <c r="J18" s="73"/>
    </row>
    <row r="19" spans="4:10">
      <c r="D19" s="1"/>
      <c r="E19" s="1"/>
      <c r="F19" s="1"/>
      <c r="G19" s="1"/>
      <c r="H19" s="1"/>
      <c r="I19" s="1"/>
    </row>
    <row r="20" spans="4:10" ht="14.4">
      <c r="D20" s="172" t="s">
        <v>89</v>
      </c>
      <c r="E20" s="70" t="s">
        <v>90</v>
      </c>
      <c r="F20" s="69">
        <v>6.0900000000000003E-13</v>
      </c>
      <c r="G20" s="1">
        <f>LOG(F20)</f>
        <v>-12.215382707367125</v>
      </c>
      <c r="H20" s="69">
        <v>3.1999999999999999E-11</v>
      </c>
      <c r="I20" s="1">
        <f>LOG(H20)</f>
        <v>-10.494850021680094</v>
      </c>
    </row>
    <row r="21" spans="4:10" ht="14.4">
      <c r="D21" s="172"/>
      <c r="E21" s="70" t="s">
        <v>91</v>
      </c>
      <c r="F21" s="69">
        <v>4.7599999999999999E-13</v>
      </c>
      <c r="G21" s="1">
        <f>LOG(F21)</f>
        <v>-12.322393047279506</v>
      </c>
      <c r="H21" s="69">
        <v>2.15E-11</v>
      </c>
      <c r="I21" s="1">
        <f>LOG(H21)</f>
        <v>-10.667561540084394</v>
      </c>
    </row>
    <row r="22" spans="4:10" ht="14.4">
      <c r="D22" s="172"/>
      <c r="E22" s="70" t="s">
        <v>92</v>
      </c>
      <c r="F22" s="69">
        <v>3.5899999999999998E-13</v>
      </c>
      <c r="G22" s="1">
        <f>LOG(F22)</f>
        <v>-12.44490555142168</v>
      </c>
      <c r="H22" s="1"/>
      <c r="I22" s="1"/>
    </row>
    <row r="23" spans="4:10" ht="14.4">
      <c r="D23" s="172"/>
      <c r="E23" s="70" t="s">
        <v>93</v>
      </c>
      <c r="F23" s="69">
        <v>8.6800000000000004E-13</v>
      </c>
      <c r="G23" s="1">
        <f>LOG(F23)</f>
        <v>-12.061480274823507</v>
      </c>
      <c r="H23" s="1"/>
      <c r="I23" s="1"/>
    </row>
    <row r="24" spans="4:10" ht="14.4">
      <c r="D24" s="172"/>
      <c r="E24" s="70" t="s">
        <v>94</v>
      </c>
      <c r="F24" s="69">
        <v>3.9299999999999999E-13</v>
      </c>
      <c r="G24" s="1">
        <f>LOG(F24)</f>
        <v>-12.405607449624574</v>
      </c>
      <c r="H24" s="1"/>
      <c r="I24" s="1"/>
    </row>
    <row r="25" spans="4:10" ht="14.4">
      <c r="E25" s="70" t="s">
        <v>198</v>
      </c>
      <c r="F25" s="136">
        <v>9.1999999999999992E-13</v>
      </c>
      <c r="G25" s="1">
        <f>LOG(F25)</f>
        <v>-12.036212172654444</v>
      </c>
      <c r="H25" s="136">
        <v>6.3000000000000002E-11</v>
      </c>
      <c r="I25" s="156">
        <f>LOG(H25)</f>
        <v>-10.200659450546418</v>
      </c>
    </row>
  </sheetData>
  <mergeCells count="1">
    <mergeCell ref="D20:D24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F7A41-2EBF-4CDF-9C8E-2B7BA22EE659}">
  <dimension ref="A1:O30"/>
  <sheetViews>
    <sheetView workbookViewId="0">
      <selection activeCell="G27" sqref="G27"/>
    </sheetView>
  </sheetViews>
  <sheetFormatPr defaultRowHeight="13.8"/>
  <cols>
    <col min="2" max="2" width="14.296875" customWidth="1"/>
    <col min="3" max="3" width="11.19921875" customWidth="1"/>
    <col min="4" max="4" width="15.5" customWidth="1"/>
    <col min="5" max="5" width="15.296875" customWidth="1"/>
    <col min="6" max="6" width="11.19921875" customWidth="1"/>
    <col min="7" max="7" width="14.8984375" customWidth="1"/>
    <col min="8" max="8" width="15.8984375" customWidth="1"/>
    <col min="9" max="9" width="17.5" customWidth="1"/>
    <col min="10" max="10" width="13.3984375" customWidth="1"/>
    <col min="11" max="11" width="11.59765625" customWidth="1"/>
    <col min="12" max="12" width="12.796875" customWidth="1"/>
    <col min="13" max="13" width="11.59765625" customWidth="1"/>
    <col min="14" max="14" width="12.8984375" customWidth="1"/>
    <col min="15" max="15" width="17.19921875" customWidth="1"/>
  </cols>
  <sheetData>
    <row r="1" spans="1:15">
      <c r="A1" s="71"/>
      <c r="B1" s="71"/>
      <c r="C1" s="71"/>
    </row>
    <row r="2" spans="1:15" ht="15.6">
      <c r="A2" s="71"/>
      <c r="B2" s="71"/>
      <c r="C2" s="71"/>
      <c r="D2" s="194" t="s">
        <v>149</v>
      </c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</row>
    <row r="3" spans="1:15">
      <c r="A3" s="71"/>
      <c r="B3" s="167"/>
      <c r="C3" s="167"/>
    </row>
    <row r="4" spans="1:15">
      <c r="A4" s="71"/>
      <c r="B4" s="71"/>
      <c r="C4" s="71"/>
    </row>
    <row r="5" spans="1:15">
      <c r="B5" s="102"/>
      <c r="C5" s="102"/>
      <c r="D5" s="102"/>
      <c r="E5" s="102"/>
      <c r="F5" s="102"/>
      <c r="G5" s="103" t="s">
        <v>180</v>
      </c>
      <c r="H5" s="102"/>
      <c r="I5" s="102"/>
      <c r="J5" s="102"/>
      <c r="K5" s="102"/>
      <c r="L5" s="102"/>
      <c r="M5" s="102"/>
      <c r="N5" s="102"/>
      <c r="O5" s="102"/>
    </row>
    <row r="6" spans="1:15"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</row>
    <row r="7" spans="1:15">
      <c r="B7" s="1"/>
      <c r="C7" s="150" t="s">
        <v>150</v>
      </c>
      <c r="D7" s="1" t="s">
        <v>151</v>
      </c>
      <c r="E7" s="104">
        <v>8127860</v>
      </c>
      <c r="F7" s="1"/>
      <c r="G7" s="1"/>
      <c r="H7" s="1"/>
      <c r="I7" s="1"/>
      <c r="J7" s="102"/>
      <c r="K7" s="102"/>
      <c r="L7" s="102"/>
      <c r="M7" s="102"/>
      <c r="N7" s="102"/>
      <c r="O7" s="102"/>
    </row>
    <row r="8" spans="1:15" ht="14.4">
      <c r="B8" s="1"/>
      <c r="C8" s="1"/>
      <c r="D8" s="1" t="s">
        <v>152</v>
      </c>
      <c r="E8" s="104">
        <v>1</v>
      </c>
      <c r="F8" s="1"/>
      <c r="G8" s="1"/>
      <c r="H8" s="1"/>
      <c r="I8" s="1"/>
      <c r="J8" s="102"/>
      <c r="K8" s="115" t="s">
        <v>169</v>
      </c>
      <c r="L8" s="115" t="s">
        <v>170</v>
      </c>
      <c r="M8" s="102"/>
      <c r="N8" s="102"/>
      <c r="O8" s="105" t="s">
        <v>51</v>
      </c>
    </row>
    <row r="9" spans="1:15" ht="14.4">
      <c r="B9" s="26" t="s">
        <v>32</v>
      </c>
      <c r="C9" s="26" t="s">
        <v>153</v>
      </c>
      <c r="D9" s="116" t="s">
        <v>154</v>
      </c>
      <c r="E9" s="116" t="s">
        <v>161</v>
      </c>
      <c r="F9" s="116" t="s">
        <v>155</v>
      </c>
      <c r="G9" s="116" t="s">
        <v>162</v>
      </c>
      <c r="H9" s="116" t="s">
        <v>163</v>
      </c>
      <c r="I9" s="116" t="s">
        <v>164</v>
      </c>
      <c r="J9" s="117" t="s">
        <v>156</v>
      </c>
      <c r="K9" s="117" t="s">
        <v>165</v>
      </c>
      <c r="L9" s="117" t="s">
        <v>157</v>
      </c>
      <c r="M9" s="117" t="s">
        <v>166</v>
      </c>
      <c r="N9" s="117" t="s">
        <v>167</v>
      </c>
      <c r="O9" s="117" t="s">
        <v>168</v>
      </c>
    </row>
    <row r="10" spans="1:15">
      <c r="B10" s="118">
        <v>200</v>
      </c>
      <c r="C10" s="119">
        <v>4.0034999999999998</v>
      </c>
      <c r="D10" s="120">
        <f>E7*E8*C10</f>
        <v>32539887.509999998</v>
      </c>
      <c r="E10" s="121">
        <f>C26/(C24*D10)</f>
        <v>6.373285537529842E-6</v>
      </c>
      <c r="F10" s="122">
        <f t="shared" ref="F10:F21" si="0">8.314*B10</f>
        <v>1662.8</v>
      </c>
      <c r="G10" s="122">
        <f>EXP(-D28/F10)</f>
        <v>74734.074929476905</v>
      </c>
      <c r="H10" s="121">
        <f t="shared" ref="H10:H21" si="1">E10*G10</f>
        <v>0.47630159890870671</v>
      </c>
      <c r="I10" s="121">
        <f>(H10*1000*1E-23)/6.022</f>
        <v>7.9093589988161181E-22</v>
      </c>
      <c r="J10" s="12">
        <v>1400000000</v>
      </c>
      <c r="K10" s="12">
        <v>26168000000</v>
      </c>
      <c r="L10" s="12">
        <f>I10*K10</f>
        <v>2.0697210628102019E-11</v>
      </c>
      <c r="M10" s="12">
        <f>L10*J10</f>
        <v>2.8976094879342829E-2</v>
      </c>
      <c r="N10" s="12">
        <f>K10+J10</f>
        <v>27568000000</v>
      </c>
      <c r="O10" s="12">
        <f>M10/N10</f>
        <v>1.0510771502953725E-12</v>
      </c>
    </row>
    <row r="11" spans="1:15">
      <c r="B11" s="118">
        <v>220</v>
      </c>
      <c r="C11" s="119">
        <v>4.0061999999999998</v>
      </c>
      <c r="D11" s="120">
        <f>E7*E8*C11</f>
        <v>32561832.731999997</v>
      </c>
      <c r="E11" s="121">
        <f>C26/(C24*D11)</f>
        <v>6.3689902275225208E-6</v>
      </c>
      <c r="F11" s="122">
        <f t="shared" si="0"/>
        <v>1829.08</v>
      </c>
      <c r="G11" s="122">
        <f>EXP(-D28/F11)</f>
        <v>26944.585802920916</v>
      </c>
      <c r="H11" s="121">
        <f t="shared" si="1"/>
        <v>0.17160980366344536</v>
      </c>
      <c r="I11" s="121">
        <f t="shared" ref="I11:I21" si="2">(H11*1000*1E-23)/6.022</f>
        <v>2.849714441438813E-22</v>
      </c>
      <c r="J11" s="12">
        <v>2800000000</v>
      </c>
      <c r="K11" s="12">
        <v>43001000000</v>
      </c>
      <c r="L11" s="12">
        <f>I11*K11</f>
        <v>1.225405706963104E-11</v>
      </c>
      <c r="M11" s="12">
        <f>L11*J11</f>
        <v>3.4311359794966911E-2</v>
      </c>
      <c r="N11" s="12">
        <f>K11+J11</f>
        <v>45801000000</v>
      </c>
      <c r="O11" s="12">
        <f>M11/N11</f>
        <v>7.4913997063310651E-13</v>
      </c>
    </row>
    <row r="12" spans="1:15">
      <c r="B12" s="118">
        <v>240</v>
      </c>
      <c r="C12" s="119">
        <v>4.0101000000000004</v>
      </c>
      <c r="D12" s="120">
        <f>E7*E8*C12</f>
        <v>32593531.386000004</v>
      </c>
      <c r="E12" s="121">
        <f>C26/(C24*D12)</f>
        <v>6.3627961022170809E-6</v>
      </c>
      <c r="F12" s="122">
        <f t="shared" si="0"/>
        <v>1995.3600000000001</v>
      </c>
      <c r="G12" s="122">
        <f>EXP(-D28/F12)</f>
        <v>11515.042696051441</v>
      </c>
      <c r="H12" s="121">
        <f t="shared" si="1"/>
        <v>7.3267868783299384E-2</v>
      </c>
      <c r="I12" s="121">
        <f t="shared" si="2"/>
        <v>1.2166700229707633E-22</v>
      </c>
      <c r="J12" s="12">
        <v>5300000000</v>
      </c>
      <c r="K12" s="12">
        <v>64234000000</v>
      </c>
      <c r="L12" s="12">
        <f t="shared" ref="L12:L21" si="3">I12*K12</f>
        <v>7.8151582255504008E-12</v>
      </c>
      <c r="M12" s="12">
        <f>L12*J12</f>
        <v>4.1420338595417126E-2</v>
      </c>
      <c r="N12" s="12">
        <f>K12+J12</f>
        <v>69534000000</v>
      </c>
      <c r="O12" s="12">
        <f t="shared" ref="O12:O21" si="4">M12/N12</f>
        <v>5.9568468080963449E-13</v>
      </c>
    </row>
    <row r="13" spans="1:15">
      <c r="B13" s="118">
        <v>260</v>
      </c>
      <c r="C13" s="119">
        <v>4.0152000000000001</v>
      </c>
      <c r="D13" s="120">
        <f>E7*E8*C13</f>
        <v>32634983.471999999</v>
      </c>
      <c r="E13" s="121">
        <f>C26/(C24*D13)</f>
        <v>6.3547142482319002E-6</v>
      </c>
      <c r="F13" s="122">
        <f t="shared" si="0"/>
        <v>2161.64</v>
      </c>
      <c r="G13" s="122">
        <f>EXP(-D28/F13)</f>
        <v>5608.6780344039807</v>
      </c>
      <c r="H13" s="121">
        <f t="shared" si="1"/>
        <v>3.5641546218972267E-2</v>
      </c>
      <c r="I13" s="121">
        <f t="shared" si="2"/>
        <v>5.9185563299522192E-23</v>
      </c>
      <c r="J13" s="12">
        <v>9100000000</v>
      </c>
      <c r="K13" s="12">
        <v>90940000000</v>
      </c>
      <c r="L13" s="12">
        <f t="shared" si="3"/>
        <v>5.3823351264585479E-12</v>
      </c>
      <c r="M13" s="12">
        <f t="shared" ref="M13:M21" si="5">L13*J13</f>
        <v>4.8979249650772785E-2</v>
      </c>
      <c r="N13" s="12">
        <f t="shared" ref="N13:N21" si="6">K13+J13</f>
        <v>100040000000</v>
      </c>
      <c r="O13" s="12">
        <f t="shared" si="4"/>
        <v>4.8959665784459E-13</v>
      </c>
    </row>
    <row r="14" spans="1:15">
      <c r="B14" s="118">
        <v>280</v>
      </c>
      <c r="C14" s="119">
        <v>4.0214999999999996</v>
      </c>
      <c r="D14" s="120">
        <f>E7*E8*C14</f>
        <v>32686188.989999998</v>
      </c>
      <c r="E14" s="121">
        <f>C26/(C24*D14)</f>
        <v>6.3447590823077764E-6</v>
      </c>
      <c r="F14" s="122">
        <f t="shared" si="0"/>
        <v>2327.92</v>
      </c>
      <c r="G14" s="122">
        <f>EXP(-D28/F14)</f>
        <v>3027.5042353368117</v>
      </c>
      <c r="H14" s="121">
        <f t="shared" si="1"/>
        <v>1.9208784993878496E-2</v>
      </c>
      <c r="I14" s="121">
        <f t="shared" si="2"/>
        <v>3.1897683483690625E-23</v>
      </c>
      <c r="J14" s="12">
        <v>15000000000</v>
      </c>
      <c r="K14" s="12">
        <v>120420000000</v>
      </c>
      <c r="L14" s="12">
        <f t="shared" si="3"/>
        <v>3.841119045106025E-12</v>
      </c>
      <c r="M14" s="12">
        <f t="shared" si="5"/>
        <v>5.7616785676590378E-2</v>
      </c>
      <c r="N14" s="12">
        <f t="shared" si="6"/>
        <v>135420000000</v>
      </c>
      <c r="O14" s="12">
        <f t="shared" si="4"/>
        <v>4.2546732887749502E-13</v>
      </c>
    </row>
    <row r="15" spans="1:15">
      <c r="B15" s="118">
        <v>298</v>
      </c>
      <c r="C15" s="119">
        <v>4.0282</v>
      </c>
      <c r="D15" s="120">
        <f>E7*E8*C15</f>
        <v>32740645.651999999</v>
      </c>
      <c r="E15" s="121">
        <f>C26/(C24*D15)</f>
        <v>6.3342060100046484E-6</v>
      </c>
      <c r="F15" s="122">
        <f t="shared" si="0"/>
        <v>2477.5720000000001</v>
      </c>
      <c r="G15" s="122">
        <f>EXP(-D28/F15)</f>
        <v>1865.597257772017</v>
      </c>
      <c r="H15" s="121">
        <f t="shared" si="1"/>
        <v>1.1817077362427701E-2</v>
      </c>
      <c r="I15" s="121">
        <f t="shared" si="2"/>
        <v>1.9623177287325971E-23</v>
      </c>
      <c r="J15" s="123">
        <v>21000000000</v>
      </c>
      <c r="K15" s="123">
        <v>149160000000</v>
      </c>
      <c r="L15" s="12">
        <f t="shared" si="3"/>
        <v>2.9269931241775418E-12</v>
      </c>
      <c r="M15" s="12">
        <f t="shared" si="5"/>
        <v>6.1466855607728375E-2</v>
      </c>
      <c r="N15" s="12">
        <f t="shared" si="6"/>
        <v>170160000000</v>
      </c>
      <c r="O15" s="12">
        <f t="shared" si="4"/>
        <v>3.612297579203595E-13</v>
      </c>
    </row>
    <row r="16" spans="1:15">
      <c r="B16" s="118">
        <v>300</v>
      </c>
      <c r="C16" s="119">
        <v>4.0290999999999997</v>
      </c>
      <c r="D16" s="120">
        <f>E7*E8*C16</f>
        <v>32747960.725999996</v>
      </c>
      <c r="E16" s="121">
        <f>C26/(C24*D16)</f>
        <v>6.3327911070712378E-6</v>
      </c>
      <c r="F16" s="122">
        <f t="shared" si="0"/>
        <v>2494.1999999999998</v>
      </c>
      <c r="G16" s="122">
        <f>EXP(-D28/F16)</f>
        <v>1774.2403102870114</v>
      </c>
      <c r="H16" s="121">
        <f t="shared" si="1"/>
        <v>1.1235893258792899E-2</v>
      </c>
      <c r="I16" s="121">
        <f t="shared" si="2"/>
        <v>1.8658075819981563E-23</v>
      </c>
      <c r="J16" s="12">
        <v>22000000000</v>
      </c>
      <c r="K16" s="12">
        <v>152790000000</v>
      </c>
      <c r="L16" s="12">
        <f t="shared" si="3"/>
        <v>2.8507674045349831E-12</v>
      </c>
      <c r="M16" s="12">
        <f t="shared" si="5"/>
        <v>6.2716882899769621E-2</v>
      </c>
      <c r="N16" s="12">
        <f t="shared" si="6"/>
        <v>174790000000</v>
      </c>
      <c r="O16" s="12">
        <f t="shared" si="4"/>
        <v>3.5881276331466117E-13</v>
      </c>
    </row>
    <row r="17" spans="2:15">
      <c r="B17" s="118">
        <v>320</v>
      </c>
      <c r="C17" s="119">
        <v>4.0378999999999996</v>
      </c>
      <c r="D17" s="120">
        <f>E7*E8*C17</f>
        <v>32819485.893999998</v>
      </c>
      <c r="E17" s="121">
        <f>C26/(C24*D17)</f>
        <v>6.3189897346394711E-6</v>
      </c>
      <c r="F17" s="122">
        <f t="shared" si="0"/>
        <v>2660.48</v>
      </c>
      <c r="G17" s="122">
        <f>EXP(-D28/F17)</f>
        <v>1111.6016031678184</v>
      </c>
      <c r="H17" s="121">
        <f t="shared" si="1"/>
        <v>7.0241991194262233E-3</v>
      </c>
      <c r="I17" s="121">
        <f t="shared" si="2"/>
        <v>1.1664229690179712E-23</v>
      </c>
      <c r="J17" s="12">
        <v>32000000000</v>
      </c>
      <c r="K17" s="12">
        <v>189250000000</v>
      </c>
      <c r="L17" s="12">
        <f t="shared" si="3"/>
        <v>2.2074554688665105E-12</v>
      </c>
      <c r="M17" s="12">
        <f t="shared" si="5"/>
        <v>7.0638575003728332E-2</v>
      </c>
      <c r="N17" s="12">
        <f t="shared" si="6"/>
        <v>221250000000</v>
      </c>
      <c r="O17" s="12">
        <f t="shared" si="4"/>
        <v>3.1927039549707718E-13</v>
      </c>
    </row>
    <row r="18" spans="2:15">
      <c r="B18" s="118">
        <v>340</v>
      </c>
      <c r="C18" s="119">
        <v>4.0477999999999996</v>
      </c>
      <c r="D18" s="120">
        <f>E7*E8*C18</f>
        <v>32899951.707999997</v>
      </c>
      <c r="E18" s="121">
        <f>C26/(C24*D18)</f>
        <v>6.303534920080222E-6</v>
      </c>
      <c r="F18" s="122">
        <f t="shared" si="0"/>
        <v>2826.76</v>
      </c>
      <c r="G18" s="122">
        <f>EXP(-D28/F18)</f>
        <v>735.82694011951389</v>
      </c>
      <c r="H18" s="121">
        <f t="shared" si="1"/>
        <v>4.6383108121791344E-3</v>
      </c>
      <c r="I18" s="121">
        <f t="shared" si="2"/>
        <v>7.7022763403838151E-24</v>
      </c>
      <c r="J18" s="12">
        <v>45000000000</v>
      </c>
      <c r="K18" s="12">
        <v>227570000000</v>
      </c>
      <c r="L18" s="12">
        <f t="shared" si="3"/>
        <v>1.7528070267811448E-12</v>
      </c>
      <c r="M18" s="12">
        <f t="shared" si="5"/>
        <v>7.8876316205151523E-2</v>
      </c>
      <c r="N18" s="12">
        <f t="shared" si="6"/>
        <v>272570000000</v>
      </c>
      <c r="O18" s="12">
        <f t="shared" si="4"/>
        <v>2.8938003523921022E-13</v>
      </c>
    </row>
    <row r="19" spans="2:15">
      <c r="B19" s="118">
        <v>360</v>
      </c>
      <c r="C19" s="119">
        <v>4.0587999999999997</v>
      </c>
      <c r="D19" s="120">
        <f>E7*E8*C19</f>
        <v>32989358.167999998</v>
      </c>
      <c r="E19" s="121">
        <f>C26/(C24*D19)</f>
        <v>6.2864513278557023E-6</v>
      </c>
      <c r="F19" s="122">
        <f t="shared" si="0"/>
        <v>2993.04</v>
      </c>
      <c r="G19" s="122">
        <f>EXP(-D28/F19)</f>
        <v>509.92977155737793</v>
      </c>
      <c r="H19" s="121">
        <f t="shared" si="1"/>
        <v>3.2056486895200333E-3</v>
      </c>
      <c r="I19" s="121">
        <f t="shared" si="2"/>
        <v>5.3232293084025786E-24</v>
      </c>
      <c r="J19" s="12">
        <v>61000000000</v>
      </c>
      <c r="K19" s="12">
        <v>266880000000</v>
      </c>
      <c r="L19" s="12">
        <f t="shared" si="3"/>
        <v>1.4206634378264802E-12</v>
      </c>
      <c r="M19" s="12">
        <f t="shared" si="5"/>
        <v>8.6660469707415283E-2</v>
      </c>
      <c r="N19" s="12">
        <f t="shared" si="6"/>
        <v>327880000000</v>
      </c>
      <c r="O19" s="12">
        <f t="shared" si="4"/>
        <v>2.6430544622244503E-13</v>
      </c>
    </row>
    <row r="20" spans="2:15">
      <c r="B20" s="118">
        <v>380</v>
      </c>
      <c r="C20" s="119">
        <v>4.0708000000000002</v>
      </c>
      <c r="D20" s="120">
        <f>E7*E8*C20</f>
        <v>33086892.488000002</v>
      </c>
      <c r="E20" s="121">
        <f>C26/(C24*D20)</f>
        <v>6.2679199787512818E-6</v>
      </c>
      <c r="F20" s="122">
        <f t="shared" si="0"/>
        <v>3159.32</v>
      </c>
      <c r="G20" s="122">
        <f>EXP(-D28/F20)</f>
        <v>367.29060763378112</v>
      </c>
      <c r="H20" s="121">
        <f t="shared" si="1"/>
        <v>2.3021481375954749E-3</v>
      </c>
      <c r="I20" s="121">
        <f t="shared" si="2"/>
        <v>3.8228962763126448E-24</v>
      </c>
      <c r="J20" s="12">
        <v>81000000000</v>
      </c>
      <c r="K20" s="12">
        <v>304230000000</v>
      </c>
      <c r="L20" s="12">
        <f t="shared" si="3"/>
        <v>1.163039734142596E-12</v>
      </c>
      <c r="M20" s="12">
        <f t="shared" si="5"/>
        <v>9.4206218465550273E-2</v>
      </c>
      <c r="N20" s="12">
        <f t="shared" si="6"/>
        <v>385230000000</v>
      </c>
      <c r="O20" s="12">
        <f t="shared" si="4"/>
        <v>2.4454538448602205E-13</v>
      </c>
    </row>
    <row r="21" spans="2:15">
      <c r="B21" s="118">
        <v>400</v>
      </c>
      <c r="C21" s="119">
        <v>4.0837000000000003</v>
      </c>
      <c r="D21" s="120">
        <f>E7*E8*C21</f>
        <v>33191741.882000003</v>
      </c>
      <c r="E21" s="121">
        <f>C26/(C24*D21)</f>
        <v>6.2481202462229648E-6</v>
      </c>
      <c r="F21" s="122">
        <f t="shared" si="0"/>
        <v>3325.6</v>
      </c>
      <c r="G21" s="122">
        <f>EXP(-D28/F21)</f>
        <v>273.37533709074216</v>
      </c>
      <c r="H21" s="121">
        <f t="shared" si="1"/>
        <v>1.7080819784946939E-3</v>
      </c>
      <c r="I21" s="121">
        <f t="shared" si="2"/>
        <v>2.8364031525982957E-24</v>
      </c>
      <c r="J21" s="12">
        <v>100000000000</v>
      </c>
      <c r="K21" s="12">
        <v>350450000000</v>
      </c>
      <c r="L21" s="12">
        <f t="shared" si="3"/>
        <v>9.9401748482807273E-13</v>
      </c>
      <c r="M21" s="12">
        <f t="shared" si="5"/>
        <v>9.9401748482807278E-2</v>
      </c>
      <c r="N21" s="12">
        <f t="shared" si="6"/>
        <v>450450000000</v>
      </c>
      <c r="O21" s="12">
        <f t="shared" si="4"/>
        <v>2.2067210230393447E-13</v>
      </c>
    </row>
    <row r="22" spans="2:15">
      <c r="B22" s="1"/>
      <c r="C22" s="1"/>
      <c r="D22" s="1"/>
      <c r="E22" s="1"/>
      <c r="F22" s="1"/>
      <c r="G22" s="1"/>
      <c r="H22" s="1"/>
      <c r="I22" s="1"/>
      <c r="J22" s="102"/>
      <c r="K22" s="102"/>
      <c r="L22" s="102"/>
      <c r="M22" s="102"/>
      <c r="N22" s="102"/>
      <c r="O22" s="102"/>
    </row>
    <row r="23" spans="2:15">
      <c r="B23" s="97"/>
      <c r="C23" s="97" t="s">
        <v>158</v>
      </c>
      <c r="D23" s="97" t="s">
        <v>159</v>
      </c>
      <c r="E23" s="97"/>
      <c r="F23" s="171" t="s">
        <v>150</v>
      </c>
      <c r="G23" s="171"/>
      <c r="H23" s="97"/>
      <c r="I23" s="97"/>
      <c r="J23" s="105"/>
      <c r="K23" s="105"/>
      <c r="L23" s="105"/>
      <c r="M23" s="105"/>
      <c r="N23" s="105"/>
      <c r="O23" s="105"/>
    </row>
    <row r="24" spans="2:15">
      <c r="B24" s="97" t="s">
        <v>160</v>
      </c>
      <c r="C24" s="104">
        <v>2.161755128E+16</v>
      </c>
      <c r="D24" s="109">
        <v>-729.73737500000004</v>
      </c>
      <c r="E24" s="111"/>
      <c r="F24" s="130" t="s">
        <v>187</v>
      </c>
      <c r="G24" s="130" t="s">
        <v>188</v>
      </c>
      <c r="H24" s="111"/>
      <c r="I24" s="111"/>
      <c r="J24" s="102"/>
      <c r="K24" s="102"/>
      <c r="L24" s="102"/>
      <c r="M24" s="102"/>
      <c r="N24" s="102"/>
      <c r="O24" s="102"/>
    </row>
    <row r="25" spans="2:15">
      <c r="B25" s="97" t="s">
        <v>150</v>
      </c>
      <c r="C25" s="104"/>
      <c r="D25" s="109">
        <v>-460.13403799999998</v>
      </c>
      <c r="E25" s="111"/>
      <c r="F25" s="112">
        <v>-460.1327</v>
      </c>
      <c r="G25" s="108">
        <v>1.338E-3</v>
      </c>
      <c r="H25" s="142">
        <f>F25-G25</f>
        <v>-460.13403799999998</v>
      </c>
      <c r="I25" s="107"/>
      <c r="J25" s="107"/>
      <c r="K25" s="107"/>
      <c r="L25" s="110"/>
      <c r="M25" s="110"/>
      <c r="N25" s="110"/>
      <c r="O25" s="110"/>
    </row>
    <row r="26" spans="2:15">
      <c r="B26" s="97" t="s">
        <v>196</v>
      </c>
      <c r="C26" s="104">
        <v>4.48317737E+18</v>
      </c>
      <c r="D26" s="109">
        <v>-1189.87852</v>
      </c>
      <c r="E26" s="111"/>
      <c r="F26" s="112"/>
      <c r="G26" s="113"/>
      <c r="H26" s="114"/>
      <c r="I26" s="114"/>
      <c r="J26" s="114"/>
      <c r="K26" s="114"/>
      <c r="L26" s="102"/>
      <c r="M26" s="102"/>
      <c r="N26" s="102"/>
      <c r="O26" s="102"/>
    </row>
    <row r="27" spans="2:15">
      <c r="B27" s="1"/>
      <c r="C27" s="104"/>
      <c r="D27" s="109">
        <f>D26-D25-D24</f>
        <v>-7.1070000000190703E-3</v>
      </c>
      <c r="E27" s="111"/>
      <c r="F27" s="112"/>
      <c r="G27" s="113"/>
      <c r="H27" s="114"/>
      <c r="I27" s="114"/>
      <c r="J27" s="114"/>
      <c r="K27" s="114"/>
      <c r="L27" s="102"/>
      <c r="M27" s="102"/>
      <c r="N27" s="102"/>
      <c r="O27" s="102"/>
    </row>
    <row r="28" spans="2:15">
      <c r="B28" s="1"/>
      <c r="C28" s="1"/>
      <c r="D28" s="109">
        <f>D27*2625.5*1000</f>
        <v>-18659.428500050068</v>
      </c>
      <c r="E28" s="111"/>
      <c r="F28" s="112"/>
      <c r="G28" s="113"/>
      <c r="H28" s="114"/>
      <c r="I28" s="114"/>
      <c r="J28" s="114"/>
      <c r="K28" s="114"/>
      <c r="L28" s="102"/>
      <c r="M28" s="102"/>
      <c r="N28" s="102"/>
      <c r="O28" s="102"/>
    </row>
    <row r="29" spans="2:15">
      <c r="E29" s="71"/>
      <c r="F29" s="71"/>
      <c r="G29" s="71"/>
      <c r="H29" s="71"/>
      <c r="I29" s="71"/>
      <c r="J29" s="71"/>
      <c r="K29" s="71"/>
      <c r="L29" s="71"/>
    </row>
    <row r="30" spans="2:15">
      <c r="E30" s="71"/>
      <c r="F30" s="71"/>
      <c r="G30" s="71"/>
      <c r="H30" s="71"/>
      <c r="I30" s="71"/>
      <c r="J30" s="71"/>
      <c r="K30" s="71"/>
      <c r="L30" s="71"/>
    </row>
  </sheetData>
  <mergeCells count="2">
    <mergeCell ref="D2:O2"/>
    <mergeCell ref="F23:G2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3BAC1-E136-4EAA-9884-9008AE461D59}">
  <dimension ref="B2:P28"/>
  <sheetViews>
    <sheetView topLeftCell="A4" workbookViewId="0">
      <selection activeCell="C5" sqref="C5"/>
    </sheetView>
  </sheetViews>
  <sheetFormatPr defaultRowHeight="13.8"/>
  <cols>
    <col min="2" max="2" width="12.59765625" customWidth="1"/>
    <col min="3" max="3" width="11.69921875" customWidth="1"/>
    <col min="4" max="4" width="11.19921875" customWidth="1"/>
    <col min="5" max="5" width="14.3984375" customWidth="1"/>
    <col min="6" max="6" width="12.5" customWidth="1"/>
    <col min="7" max="7" width="17.69921875" customWidth="1"/>
    <col min="8" max="8" width="13.796875" customWidth="1"/>
    <col min="9" max="9" width="11.796875" customWidth="1"/>
    <col min="10" max="10" width="11.69921875" customWidth="1"/>
    <col min="11" max="11" width="12.296875" customWidth="1"/>
    <col min="12" max="12" width="13.8984375" customWidth="1"/>
    <col min="13" max="13" width="11.796875" customWidth="1"/>
    <col min="14" max="14" width="12" customWidth="1"/>
    <col min="15" max="15" width="17.69921875" customWidth="1"/>
    <col min="16" max="16" width="15.69921875" customWidth="1"/>
  </cols>
  <sheetData>
    <row r="2" spans="2:16">
      <c r="G2" s="19" t="s">
        <v>172</v>
      </c>
    </row>
    <row r="5" spans="2:16">
      <c r="B5" s="1"/>
      <c r="C5" s="150" t="s">
        <v>150</v>
      </c>
      <c r="D5" s="1" t="s">
        <v>151</v>
      </c>
      <c r="E5" s="104">
        <v>8127860</v>
      </c>
      <c r="F5" s="1"/>
      <c r="G5" s="1"/>
      <c r="H5" s="1"/>
      <c r="I5" s="1"/>
      <c r="J5" s="49"/>
      <c r="K5" s="49"/>
      <c r="L5" s="49"/>
      <c r="M5" s="49"/>
      <c r="N5" s="49"/>
      <c r="O5" s="49"/>
      <c r="P5" s="49"/>
    </row>
    <row r="6" spans="2:16" ht="14.4">
      <c r="B6" s="1"/>
      <c r="C6" s="1"/>
      <c r="D6" s="1" t="s">
        <v>152</v>
      </c>
      <c r="E6" s="104">
        <v>1</v>
      </c>
      <c r="F6" s="1"/>
      <c r="G6" s="1"/>
      <c r="H6" s="1"/>
      <c r="I6" s="1"/>
      <c r="J6" s="124"/>
      <c r="K6" s="115" t="s">
        <v>169</v>
      </c>
      <c r="L6" s="115" t="s">
        <v>170</v>
      </c>
      <c r="M6" s="124"/>
      <c r="N6" s="124"/>
      <c r="O6" s="124"/>
      <c r="P6" s="125" t="s">
        <v>171</v>
      </c>
    </row>
    <row r="7" spans="2:16" ht="14.4">
      <c r="B7" s="26" t="s">
        <v>32</v>
      </c>
      <c r="C7" s="26" t="s">
        <v>153</v>
      </c>
      <c r="D7" s="116" t="s">
        <v>154</v>
      </c>
      <c r="E7" s="116" t="s">
        <v>161</v>
      </c>
      <c r="F7" s="116" t="s">
        <v>155</v>
      </c>
      <c r="G7" s="116" t="s">
        <v>162</v>
      </c>
      <c r="H7" s="116" t="s">
        <v>163</v>
      </c>
      <c r="I7" s="116" t="s">
        <v>164</v>
      </c>
      <c r="J7" s="117" t="s">
        <v>156</v>
      </c>
      <c r="K7" s="117" t="s">
        <v>165</v>
      </c>
      <c r="L7" s="117" t="s">
        <v>157</v>
      </c>
      <c r="M7" s="117" t="s">
        <v>166</v>
      </c>
      <c r="N7" s="117" t="s">
        <v>167</v>
      </c>
      <c r="O7" s="117" t="s">
        <v>168</v>
      </c>
      <c r="P7" s="117" t="s">
        <v>53</v>
      </c>
    </row>
    <row r="8" spans="2:16">
      <c r="B8" s="118">
        <v>200</v>
      </c>
      <c r="C8" s="119">
        <v>4.0034999999999998</v>
      </c>
      <c r="D8" s="120">
        <f>E5*E6*C8</f>
        <v>32539887.509999998</v>
      </c>
      <c r="E8" s="121">
        <f>C24/(C22*D8)</f>
        <v>8.5622983609196348E-6</v>
      </c>
      <c r="F8" s="122">
        <f t="shared" ref="F8:F19" si="0">8.314*B8</f>
        <v>1662.8</v>
      </c>
      <c r="G8" s="122">
        <f>EXP(-D26/F8)</f>
        <v>1277821.5194930572</v>
      </c>
      <c r="H8" s="133">
        <f t="shared" ref="H8:H19" si="1">E8*G8</f>
        <v>10.941089101903241</v>
      </c>
      <c r="I8" s="133">
        <f>(H8*1000*1E-23)/6.022</f>
        <v>1.8168530557793493E-20</v>
      </c>
      <c r="J8" s="134">
        <v>5400000000</v>
      </c>
      <c r="K8" s="134">
        <v>15071000000</v>
      </c>
      <c r="L8" s="134">
        <f>I8*K8</f>
        <v>2.7381792403650571E-10</v>
      </c>
      <c r="M8" s="134">
        <f>L8*J8</f>
        <v>1.4786167897971307</v>
      </c>
      <c r="N8" s="134">
        <f>K8+J8</f>
        <v>20471000000</v>
      </c>
      <c r="O8" s="134">
        <f>M8/N8</f>
        <v>7.2229827062533862E-11</v>
      </c>
      <c r="P8" s="134">
        <f>O8*3</f>
        <v>2.1668948118760157E-10</v>
      </c>
    </row>
    <row r="9" spans="2:16">
      <c r="B9" s="118">
        <v>220</v>
      </c>
      <c r="C9" s="119">
        <v>4.0061999999999998</v>
      </c>
      <c r="D9" s="120">
        <f>E5*E6*C9</f>
        <v>32561832.731999997</v>
      </c>
      <c r="E9" s="121">
        <f>C24/(C22*D9)</f>
        <v>8.5565277539667902E-6</v>
      </c>
      <c r="F9" s="122">
        <f t="shared" si="0"/>
        <v>1829.08</v>
      </c>
      <c r="G9" s="122">
        <f>EXP(-D26/F9)</f>
        <v>355907.01110815426</v>
      </c>
      <c r="H9" s="133">
        <f t="shared" si="1"/>
        <v>3.0453282183782884</v>
      </c>
      <c r="I9" s="133">
        <f t="shared" ref="I9:I19" si="2">(H9*1000*1E-23)/6.022</f>
        <v>5.0570046801366456E-21</v>
      </c>
      <c r="J9" s="134">
        <v>9100000000</v>
      </c>
      <c r="K9" s="134">
        <v>25546000000</v>
      </c>
      <c r="L9" s="134">
        <f>I9*K9</f>
        <v>1.2918624155877076E-10</v>
      </c>
      <c r="M9" s="134">
        <f>L9*J9</f>
        <v>1.1755947981848138</v>
      </c>
      <c r="N9" s="134">
        <f>K9+J9</f>
        <v>34646000000</v>
      </c>
      <c r="O9" s="134">
        <f>M9/N9</f>
        <v>3.393161687308243E-11</v>
      </c>
      <c r="P9" s="134">
        <f t="shared" ref="P9:P19" si="3">O9*3</f>
        <v>1.017948506192473E-10</v>
      </c>
    </row>
    <row r="10" spans="2:16">
      <c r="B10" s="118">
        <v>240</v>
      </c>
      <c r="C10" s="119">
        <v>4.0101000000000004</v>
      </c>
      <c r="D10" s="120">
        <f>E5*E6*C10</f>
        <v>32593531.386000004</v>
      </c>
      <c r="E10" s="121">
        <f>C24/(C22*D10)</f>
        <v>8.5482061514530183E-6</v>
      </c>
      <c r="F10" s="122">
        <f t="shared" si="0"/>
        <v>1995.3600000000001</v>
      </c>
      <c r="G10" s="122">
        <f>EXP(-D26/F10)</f>
        <v>122666.2714637748</v>
      </c>
      <c r="H10" s="133">
        <f t="shared" si="1"/>
        <v>1.0485765763024455</v>
      </c>
      <c r="I10" s="133">
        <f t="shared" si="2"/>
        <v>1.7412430692501588E-21</v>
      </c>
      <c r="J10" s="134">
        <v>14000000000</v>
      </c>
      <c r="K10" s="134">
        <v>39687000000</v>
      </c>
      <c r="L10" s="134">
        <f t="shared" ref="L10:L19" si="4">I10*K10</f>
        <v>6.9104713689331053E-11</v>
      </c>
      <c r="M10" s="134">
        <f>L10*J10</f>
        <v>0.96746599165063474</v>
      </c>
      <c r="N10" s="134">
        <f>K10+J10</f>
        <v>53687000000</v>
      </c>
      <c r="O10" s="134">
        <f>M10/N10</f>
        <v>1.8020488975927782E-11</v>
      </c>
      <c r="P10" s="134">
        <f t="shared" si="3"/>
        <v>5.4061466927783345E-11</v>
      </c>
    </row>
    <row r="11" spans="2:16">
      <c r="B11" s="118">
        <v>260</v>
      </c>
      <c r="C11" s="119">
        <v>4.0152000000000001</v>
      </c>
      <c r="D11" s="120">
        <f>E5*E6*C11</f>
        <v>32634983.471999999</v>
      </c>
      <c r="E11" s="121">
        <f>C24/(C22*D11)</f>
        <v>8.5373484478834838E-6</v>
      </c>
      <c r="F11" s="122">
        <f t="shared" si="0"/>
        <v>2161.64</v>
      </c>
      <c r="G11" s="122">
        <f>EXP(-D26/F11)</f>
        <v>49806.355886981728</v>
      </c>
      <c r="H11" s="133">
        <f t="shared" si="1"/>
        <v>0.42521421512645585</v>
      </c>
      <c r="I11" s="133">
        <f t="shared" si="2"/>
        <v>7.0610132036940519E-22</v>
      </c>
      <c r="J11" s="134">
        <v>22000000000</v>
      </c>
      <c r="K11" s="134">
        <v>57648000000</v>
      </c>
      <c r="L11" s="134">
        <f t="shared" si="4"/>
        <v>4.0705328916655471E-11</v>
      </c>
      <c r="M11" s="134">
        <f t="shared" ref="M11:M19" si="5">L11*J11</f>
        <v>0.89551723616642032</v>
      </c>
      <c r="N11" s="134">
        <f t="shared" ref="N11:N19" si="6">K11+J11</f>
        <v>79648000000</v>
      </c>
      <c r="O11" s="134">
        <f>M11/N11</f>
        <v>1.1243436573001461E-11</v>
      </c>
      <c r="P11" s="134">
        <f t="shared" si="3"/>
        <v>3.3730309719004381E-11</v>
      </c>
    </row>
    <row r="12" spans="2:16">
      <c r="B12" s="118">
        <v>280</v>
      </c>
      <c r="C12" s="119">
        <v>4.0214999999999996</v>
      </c>
      <c r="D12" s="120">
        <f>E5*E6*C12</f>
        <v>32686188.989999998</v>
      </c>
      <c r="E12" s="121">
        <f>C24/(C22*D12)</f>
        <v>8.5239740116726991E-6</v>
      </c>
      <c r="F12" s="122">
        <f t="shared" si="0"/>
        <v>2327.92</v>
      </c>
      <c r="G12" s="122">
        <f>EXP(-D26/F12)</f>
        <v>23001.937916774539</v>
      </c>
      <c r="H12" s="133">
        <f t="shared" si="1"/>
        <v>0.19606792102069504</v>
      </c>
      <c r="I12" s="133">
        <f t="shared" si="2"/>
        <v>3.2558605284074227E-22</v>
      </c>
      <c r="J12" s="135">
        <v>31000000000</v>
      </c>
      <c r="K12" s="135">
        <v>79423000000</v>
      </c>
      <c r="L12" s="134">
        <f t="shared" si="4"/>
        <v>2.5859021074770273E-11</v>
      </c>
      <c r="M12" s="134">
        <f t="shared" si="5"/>
        <v>0.8016296533178785</v>
      </c>
      <c r="N12" s="134">
        <f t="shared" si="6"/>
        <v>110423000000</v>
      </c>
      <c r="O12" s="134">
        <f t="shared" ref="O12:O19" si="7">M12/N12</f>
        <v>7.2596257420816179E-12</v>
      </c>
      <c r="P12" s="134">
        <f t="shared" si="3"/>
        <v>2.1778877226244854E-11</v>
      </c>
    </row>
    <row r="13" spans="2:16">
      <c r="B13" s="118">
        <v>298</v>
      </c>
      <c r="C13" s="119">
        <v>4.0282</v>
      </c>
      <c r="D13" s="120">
        <f>E5*E6*C13</f>
        <v>32740645.651999999</v>
      </c>
      <c r="E13" s="121">
        <f>C24/(C22*D13)</f>
        <v>8.5097963080139413E-6</v>
      </c>
      <c r="F13" s="122">
        <f t="shared" si="0"/>
        <v>2477.5720000000001</v>
      </c>
      <c r="G13" s="122">
        <f>EXP(-D26/F13)</f>
        <v>12540.133100767782</v>
      </c>
      <c r="H13" s="133">
        <f t="shared" si="1"/>
        <v>0.10671397836291709</v>
      </c>
      <c r="I13" s="133">
        <f t="shared" si="2"/>
        <v>1.7720687207392406E-22</v>
      </c>
      <c r="J13" s="135">
        <v>41000000000</v>
      </c>
      <c r="K13" s="135">
        <v>102170000000</v>
      </c>
      <c r="L13" s="134">
        <f t="shared" si="4"/>
        <v>1.8105226119792823E-11</v>
      </c>
      <c r="M13" s="134">
        <f t="shared" si="5"/>
        <v>0.7423142709115057</v>
      </c>
      <c r="N13" s="134">
        <f t="shared" si="6"/>
        <v>143170000000</v>
      </c>
      <c r="O13" s="134">
        <f t="shared" si="7"/>
        <v>5.184845085642982E-12</v>
      </c>
      <c r="P13" s="134">
        <f t="shared" si="3"/>
        <v>1.5554535256928946E-11</v>
      </c>
    </row>
    <row r="14" spans="2:16">
      <c r="B14" s="118">
        <v>300</v>
      </c>
      <c r="C14" s="119">
        <v>4.0290999999999997</v>
      </c>
      <c r="D14" s="120">
        <f>E5*E6*C14</f>
        <v>32747960.725999996</v>
      </c>
      <c r="E14" s="121">
        <f>C24/(C22*D14)</f>
        <v>8.5078954327124579E-6</v>
      </c>
      <c r="F14" s="122">
        <f t="shared" si="0"/>
        <v>2494.1999999999998</v>
      </c>
      <c r="G14" s="122">
        <f>EXP(-D26/F14)</f>
        <v>11775.521013915959</v>
      </c>
      <c r="H14" s="133">
        <f t="shared" si="1"/>
        <v>0.10018490145210515</v>
      </c>
      <c r="I14" s="133">
        <f t="shared" si="2"/>
        <v>1.6636483137181193E-22</v>
      </c>
      <c r="J14" s="135">
        <v>42000000000</v>
      </c>
      <c r="K14" s="135">
        <v>104880000000</v>
      </c>
      <c r="L14" s="134">
        <f t="shared" si="4"/>
        <v>1.7448343514275634E-11</v>
      </c>
      <c r="M14" s="134">
        <f t="shared" si="5"/>
        <v>0.73283042759957662</v>
      </c>
      <c r="N14" s="134">
        <f t="shared" si="6"/>
        <v>146880000000</v>
      </c>
      <c r="O14" s="134">
        <f t="shared" si="7"/>
        <v>4.9893139133958105E-12</v>
      </c>
      <c r="P14" s="134">
        <f t="shared" si="3"/>
        <v>1.4967941740187431E-11</v>
      </c>
    </row>
    <row r="15" spans="2:16">
      <c r="B15" s="118">
        <v>320</v>
      </c>
      <c r="C15" s="119">
        <v>4.0378999999999996</v>
      </c>
      <c r="D15" s="120">
        <f>E5*E6*C15</f>
        <v>32819485.893999998</v>
      </c>
      <c r="E15" s="121">
        <f>C24/(C22*D15)</f>
        <v>8.4893537452492028E-6</v>
      </c>
      <c r="F15" s="122">
        <f t="shared" si="0"/>
        <v>2660.48</v>
      </c>
      <c r="G15" s="122">
        <f>EXP(-D26/F15)</f>
        <v>6554.5649842466701</v>
      </c>
      <c r="H15" s="133">
        <f t="shared" si="1"/>
        <v>5.5644020797493754E-2</v>
      </c>
      <c r="I15" s="133">
        <f t="shared" si="2"/>
        <v>9.2401230151932484E-23</v>
      </c>
      <c r="J15" s="135">
        <v>56000000000</v>
      </c>
      <c r="K15" s="135">
        <v>133790000000</v>
      </c>
      <c r="L15" s="134">
        <f t="shared" si="4"/>
        <v>1.2362360582027048E-11</v>
      </c>
      <c r="M15" s="134">
        <f t="shared" si="5"/>
        <v>0.69229219259351471</v>
      </c>
      <c r="N15" s="134">
        <f t="shared" si="6"/>
        <v>189790000000</v>
      </c>
      <c r="O15" s="134">
        <f t="shared" si="7"/>
        <v>3.6476747594368232E-12</v>
      </c>
      <c r="P15" s="134">
        <f t="shared" si="3"/>
        <v>1.0943024278310469E-11</v>
      </c>
    </row>
    <row r="16" spans="2:16">
      <c r="B16" s="118">
        <v>340</v>
      </c>
      <c r="C16" s="119">
        <v>4.0477999999999996</v>
      </c>
      <c r="D16" s="120">
        <f>E5*E6*C16</f>
        <v>32899951.707999997</v>
      </c>
      <c r="E16" s="121">
        <f>C24/(C22*D16)</f>
        <v>8.4685907129655022E-6</v>
      </c>
      <c r="F16" s="122">
        <f t="shared" si="0"/>
        <v>2826.76</v>
      </c>
      <c r="G16" s="122">
        <f>EXP(-D26/F16)</f>
        <v>3908.78058757281</v>
      </c>
      <c r="H16" s="133">
        <f t="shared" si="1"/>
        <v>3.3101862982938934E-2</v>
      </c>
      <c r="I16" s="133">
        <f t="shared" si="2"/>
        <v>5.4968221492758101E-23</v>
      </c>
      <c r="J16" s="135">
        <v>72000000000</v>
      </c>
      <c r="K16" s="135">
        <v>165890000000</v>
      </c>
      <c r="L16" s="134">
        <f t="shared" si="4"/>
        <v>9.118678263433642E-12</v>
      </c>
      <c r="M16" s="134">
        <f t="shared" si="5"/>
        <v>0.65654483496722227</v>
      </c>
      <c r="N16" s="134">
        <f t="shared" si="6"/>
        <v>237890000000</v>
      </c>
      <c r="O16" s="134">
        <f t="shared" si="7"/>
        <v>2.7598673124856961E-12</v>
      </c>
      <c r="P16" s="134">
        <f t="shared" si="3"/>
        <v>8.2796019374570879E-12</v>
      </c>
    </row>
    <row r="17" spans="2:16">
      <c r="B17" s="118">
        <v>360</v>
      </c>
      <c r="C17" s="119">
        <v>4.0587999999999997</v>
      </c>
      <c r="D17" s="120">
        <f>E5*E6*C17</f>
        <v>32989358.167999998</v>
      </c>
      <c r="E17" s="121">
        <f>C24/(C22*D17)</f>
        <v>8.4456394717507048E-6</v>
      </c>
      <c r="F17" s="122">
        <f t="shared" si="0"/>
        <v>2993.04</v>
      </c>
      <c r="G17" s="122">
        <f>EXP(-D26/F17)</f>
        <v>2468.7859843358401</v>
      </c>
      <c r="H17" s="133">
        <f t="shared" si="1"/>
        <v>2.0850476356611688E-2</v>
      </c>
      <c r="I17" s="133">
        <f t="shared" si="2"/>
        <v>3.4623839848242586E-23</v>
      </c>
      <c r="J17" s="135">
        <v>91000000000</v>
      </c>
      <c r="K17" s="135">
        <v>200850000000</v>
      </c>
      <c r="L17" s="134">
        <f t="shared" si="4"/>
        <v>6.9541982335195235E-12</v>
      </c>
      <c r="M17" s="134">
        <f t="shared" si="5"/>
        <v>0.63283203925027665</v>
      </c>
      <c r="N17" s="134">
        <f t="shared" si="6"/>
        <v>291850000000</v>
      </c>
      <c r="O17" s="134">
        <f t="shared" si="7"/>
        <v>2.16834688795709E-12</v>
      </c>
      <c r="P17" s="134">
        <f t="shared" si="3"/>
        <v>6.5050406638712699E-12</v>
      </c>
    </row>
    <row r="18" spans="2:16">
      <c r="B18" s="118">
        <v>380</v>
      </c>
      <c r="C18" s="119">
        <v>4.0708000000000002</v>
      </c>
      <c r="D18" s="120">
        <f>E5*E6*C18</f>
        <v>33086892.488000002</v>
      </c>
      <c r="E18" s="121">
        <f>C24/(C22*D18)</f>
        <v>8.4207432170437629E-6</v>
      </c>
      <c r="F18" s="122">
        <f t="shared" si="0"/>
        <v>3159.32</v>
      </c>
      <c r="G18" s="122">
        <f>EXP(-D26/F18)</f>
        <v>1636.5590611188136</v>
      </c>
      <c r="H18" s="133">
        <f t="shared" si="1"/>
        <v>1.3781043613207759E-2</v>
      </c>
      <c r="I18" s="133">
        <f t="shared" si="2"/>
        <v>2.2884496202603382E-23</v>
      </c>
      <c r="J18" s="135">
        <v>110000000000</v>
      </c>
      <c r="K18" s="135">
        <v>238360000000</v>
      </c>
      <c r="L18" s="134">
        <f t="shared" si="4"/>
        <v>5.4547485148525424E-12</v>
      </c>
      <c r="M18" s="134">
        <f t="shared" si="5"/>
        <v>0.60002233663377968</v>
      </c>
      <c r="N18" s="134">
        <f t="shared" si="6"/>
        <v>348360000000</v>
      </c>
      <c r="O18" s="134">
        <f t="shared" si="7"/>
        <v>1.7224203026575373E-12</v>
      </c>
      <c r="P18" s="134">
        <f t="shared" si="3"/>
        <v>5.167260907972612E-12</v>
      </c>
    </row>
    <row r="19" spans="2:16">
      <c r="B19" s="118">
        <v>400</v>
      </c>
      <c r="C19" s="119">
        <v>4.0837000000000003</v>
      </c>
      <c r="D19" s="120">
        <f>E5*E6*C19</f>
        <v>33191741.882000003</v>
      </c>
      <c r="E19" s="121">
        <f>C24/(C22*D19)</f>
        <v>8.3941429311511029E-6</v>
      </c>
      <c r="F19" s="122">
        <f t="shared" si="0"/>
        <v>3325.6</v>
      </c>
      <c r="G19" s="122">
        <f>EXP(-D26/F19)</f>
        <v>1130.407678447496</v>
      </c>
      <c r="H19" s="133">
        <f t="shared" si="1"/>
        <v>9.4888036233589778E-3</v>
      </c>
      <c r="I19" s="133">
        <f t="shared" si="2"/>
        <v>1.5756897415076349E-23</v>
      </c>
      <c r="J19" s="135">
        <v>140000000000</v>
      </c>
      <c r="K19" s="135">
        <v>278090000000</v>
      </c>
      <c r="L19" s="134">
        <f t="shared" si="4"/>
        <v>4.3818356021585821E-12</v>
      </c>
      <c r="M19" s="134">
        <f t="shared" si="5"/>
        <v>0.61345698430220152</v>
      </c>
      <c r="N19" s="134">
        <f t="shared" si="6"/>
        <v>418090000000</v>
      </c>
      <c r="O19" s="134">
        <f t="shared" si="7"/>
        <v>1.4672845184103937E-12</v>
      </c>
      <c r="P19" s="134">
        <f t="shared" si="3"/>
        <v>4.401853555231181E-12</v>
      </c>
    </row>
    <row r="20" spans="2:16" ht="15.6">
      <c r="B20" s="1"/>
      <c r="C20" s="1"/>
      <c r="D20" s="1"/>
      <c r="E20" s="1"/>
      <c r="F20" s="1"/>
      <c r="G20" s="1"/>
      <c r="H20" s="1"/>
      <c r="I20" s="1"/>
      <c r="J20" s="126"/>
      <c r="K20" s="126"/>
      <c r="L20" s="126"/>
      <c r="M20" s="126"/>
      <c r="N20" s="126"/>
      <c r="O20" s="126"/>
      <c r="P20" s="127"/>
    </row>
    <row r="21" spans="2:16" ht="15.6">
      <c r="B21" s="98"/>
      <c r="C21" s="98" t="s">
        <v>158</v>
      </c>
      <c r="D21" s="98" t="s">
        <v>159</v>
      </c>
      <c r="E21" s="130"/>
      <c r="F21" s="130"/>
      <c r="G21" s="130"/>
      <c r="H21" s="130"/>
      <c r="I21" s="130"/>
      <c r="J21" s="126"/>
      <c r="K21" s="126"/>
      <c r="L21" s="126"/>
      <c r="M21" s="126"/>
      <c r="N21" s="126"/>
      <c r="O21" s="126"/>
      <c r="P21" s="127"/>
    </row>
    <row r="22" spans="2:16" ht="15.6">
      <c r="B22" s="98" t="s">
        <v>160</v>
      </c>
      <c r="C22" s="104">
        <v>2.161755128E+16</v>
      </c>
      <c r="D22" s="1">
        <v>-729.73737500000004</v>
      </c>
      <c r="E22" s="111"/>
      <c r="F22" s="106"/>
      <c r="G22" s="101"/>
      <c r="H22" s="107"/>
      <c r="I22" s="107"/>
      <c r="J22" s="107"/>
      <c r="K22" s="107"/>
      <c r="L22" s="126"/>
      <c r="M22" s="126"/>
      <c r="N22" s="126"/>
      <c r="O22" s="126"/>
      <c r="P22" s="127"/>
    </row>
    <row r="23" spans="2:16" ht="15.6">
      <c r="B23" s="98" t="s">
        <v>150</v>
      </c>
      <c r="C23" s="104"/>
      <c r="D23" s="109">
        <v>-460.13403799999998</v>
      </c>
      <c r="E23" s="111"/>
      <c r="F23" s="112"/>
      <c r="G23" s="131"/>
      <c r="H23" s="132"/>
      <c r="I23" s="132"/>
      <c r="J23" s="132"/>
      <c r="K23" s="132"/>
      <c r="L23" s="126"/>
      <c r="M23" s="126"/>
      <c r="N23" s="126"/>
      <c r="O23" s="126"/>
      <c r="P23" s="127"/>
    </row>
    <row r="24" spans="2:16">
      <c r="B24" s="98" t="s">
        <v>173</v>
      </c>
      <c r="C24" s="104">
        <v>6.023000542E+18</v>
      </c>
      <c r="D24" s="1">
        <v>-1189.880318</v>
      </c>
      <c r="E24" s="111"/>
      <c r="F24" s="112"/>
      <c r="G24" s="131"/>
      <c r="H24" s="132"/>
      <c r="I24" s="132"/>
      <c r="J24" s="132"/>
      <c r="K24" s="132"/>
      <c r="L24" s="72"/>
      <c r="M24" s="49"/>
      <c r="N24" s="49"/>
      <c r="O24" s="49"/>
      <c r="P24" s="49"/>
    </row>
    <row r="25" spans="2:16">
      <c r="B25" s="49"/>
      <c r="C25" s="128"/>
      <c r="D25" s="129">
        <f>D24-D23-D22</f>
        <v>-8.9050000000270302E-3</v>
      </c>
      <c r="E25" s="72"/>
      <c r="F25" s="112"/>
      <c r="G25" s="131"/>
      <c r="H25" s="132"/>
      <c r="I25" s="132"/>
      <c r="J25" s="132"/>
      <c r="K25" s="132"/>
      <c r="L25" s="72"/>
      <c r="M25" s="49"/>
      <c r="N25" s="49"/>
      <c r="O25" s="49"/>
      <c r="P25" s="49"/>
    </row>
    <row r="26" spans="2:16">
      <c r="B26" s="49"/>
      <c r="C26" s="49"/>
      <c r="D26" s="129">
        <f>D25*2625.5*1000</f>
        <v>-23380.077500070969</v>
      </c>
      <c r="E26" s="72"/>
      <c r="F26" s="112"/>
      <c r="G26" s="131"/>
      <c r="H26" s="132"/>
      <c r="I26" s="132"/>
      <c r="J26" s="132"/>
      <c r="K26" s="132"/>
      <c r="L26" s="72"/>
      <c r="M26" s="49"/>
      <c r="N26" s="49"/>
      <c r="O26" s="49"/>
      <c r="P26" s="49"/>
    </row>
    <row r="27" spans="2:16">
      <c r="E27" s="71"/>
      <c r="F27" s="71"/>
      <c r="G27" s="71"/>
      <c r="H27" s="71"/>
      <c r="I27" s="71"/>
      <c r="J27" s="71"/>
      <c r="K27" s="71"/>
      <c r="L27" s="71"/>
    </row>
    <row r="28" spans="2:16">
      <c r="E28" s="71"/>
      <c r="F28" s="71"/>
      <c r="G28" s="71"/>
      <c r="H28" s="71"/>
      <c r="I28" s="71"/>
      <c r="J28" s="71"/>
      <c r="K28" s="71"/>
      <c r="L28" s="7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FE724-A7BE-4594-A113-FF245AD7CEE0}">
  <dimension ref="A1:R63"/>
  <sheetViews>
    <sheetView workbookViewId="0">
      <selection activeCell="I6" sqref="I6:J6"/>
    </sheetView>
  </sheetViews>
  <sheetFormatPr defaultRowHeight="13.8"/>
  <cols>
    <col min="1" max="1" width="13.296875" style="129" customWidth="1"/>
    <col min="2" max="2" width="13.69921875" style="129" customWidth="1"/>
    <col min="3" max="3" width="23.09765625" style="129" customWidth="1"/>
    <col min="4" max="4" width="19.09765625" style="129" customWidth="1"/>
    <col min="5" max="5" width="19.296875" style="129" customWidth="1"/>
    <col min="6" max="6" width="17.59765625" style="129" customWidth="1"/>
    <col min="7" max="7" width="14.09765625" style="129" customWidth="1"/>
    <col min="8" max="8" width="12.296875" style="129" customWidth="1"/>
    <col min="9" max="9" width="18.796875" style="129" customWidth="1"/>
    <col min="10" max="10" width="14.19921875" style="129" customWidth="1"/>
    <col min="11" max="11" width="11.69921875" style="129" customWidth="1"/>
    <col min="12" max="12" width="13.59765625" style="129" customWidth="1"/>
    <col min="13" max="13" width="13.8984375" style="129" customWidth="1"/>
    <col min="14" max="14" width="17.09765625" style="129" customWidth="1"/>
    <col min="15" max="15" width="15.296875" style="129" customWidth="1"/>
    <col min="16" max="16" width="8.5" style="129" customWidth="1"/>
    <col min="17" max="17" width="12.8984375" style="129" customWidth="1"/>
    <col min="18" max="18" width="12.3984375" style="129" customWidth="1"/>
    <col min="19" max="16384" width="8.796875" style="129"/>
  </cols>
  <sheetData>
    <row r="1" spans="1:18">
      <c r="C1" s="125"/>
    </row>
    <row r="2" spans="1:18">
      <c r="A2" s="142"/>
      <c r="B2" s="142"/>
      <c r="D2" s="142"/>
      <c r="E2" s="143" t="s">
        <v>176</v>
      </c>
      <c r="F2" s="19" t="s">
        <v>181</v>
      </c>
    </row>
    <row r="3" spans="1:18">
      <c r="A3" s="142"/>
      <c r="B3" s="142"/>
      <c r="C3" s="142"/>
      <c r="D3" s="142"/>
      <c r="E3" s="142"/>
      <c r="F3" s="142"/>
    </row>
    <row r="4" spans="1:18">
      <c r="A4" s="142"/>
      <c r="B4" s="142"/>
      <c r="C4" s="142"/>
      <c r="D4" s="142"/>
      <c r="E4" s="142"/>
      <c r="F4" s="142"/>
    </row>
    <row r="5" spans="1:18">
      <c r="A5" s="100"/>
      <c r="B5" s="100" t="s">
        <v>150</v>
      </c>
      <c r="C5" s="100" t="s">
        <v>151</v>
      </c>
      <c r="D5" s="87">
        <v>8127860</v>
      </c>
      <c r="E5" s="100"/>
      <c r="F5" s="100"/>
      <c r="G5" s="100"/>
      <c r="H5" s="100"/>
      <c r="P5" s="144"/>
    </row>
    <row r="6" spans="1:18" s="125" customFormat="1" ht="14.4">
      <c r="A6" s="100"/>
      <c r="B6" s="100"/>
      <c r="C6" s="100" t="s">
        <v>152</v>
      </c>
      <c r="D6" s="87">
        <v>1</v>
      </c>
      <c r="E6" s="100"/>
      <c r="F6" s="100"/>
      <c r="G6" s="100"/>
      <c r="H6" s="100"/>
      <c r="I6" s="115" t="s">
        <v>169</v>
      </c>
      <c r="J6" s="115" t="s">
        <v>170</v>
      </c>
      <c r="N6" s="125" t="s">
        <v>54</v>
      </c>
    </row>
    <row r="7" spans="1:18" ht="14.4">
      <c r="A7" s="26" t="s">
        <v>32</v>
      </c>
      <c r="B7" s="26" t="s">
        <v>153</v>
      </c>
      <c r="C7" s="116" t="s">
        <v>154</v>
      </c>
      <c r="D7" s="116" t="s">
        <v>161</v>
      </c>
      <c r="E7" s="116" t="s">
        <v>155</v>
      </c>
      <c r="F7" s="116" t="s">
        <v>162</v>
      </c>
      <c r="G7" s="116" t="s">
        <v>163</v>
      </c>
      <c r="H7" s="116" t="s">
        <v>164</v>
      </c>
      <c r="I7" s="117" t="s">
        <v>156</v>
      </c>
      <c r="J7" s="117" t="s">
        <v>165</v>
      </c>
      <c r="K7" s="117" t="s">
        <v>157</v>
      </c>
      <c r="L7" s="117" t="s">
        <v>166</v>
      </c>
      <c r="M7" s="117" t="s">
        <v>167</v>
      </c>
      <c r="N7" s="117" t="s">
        <v>168</v>
      </c>
      <c r="O7" s="107"/>
    </row>
    <row r="8" spans="1:18">
      <c r="A8" s="118">
        <v>200</v>
      </c>
      <c r="B8" s="119">
        <v>4.0034999999999998</v>
      </c>
      <c r="C8" s="148">
        <f>D5*D6*B8</f>
        <v>32539887.509999998</v>
      </c>
      <c r="D8" s="140">
        <f>B24/(B22*C8)</f>
        <v>2.3159312639229654E-6</v>
      </c>
      <c r="E8" s="149">
        <f t="shared" ref="E8:E19" si="0">8.314*A8</f>
        <v>1662.8</v>
      </c>
      <c r="F8" s="149">
        <f>EXP(-C26/E8)</f>
        <v>171480.71058800563</v>
      </c>
      <c r="G8" s="93">
        <f t="shared" ref="G8:G19" si="1">D8*F8</f>
        <v>0.39713753881048813</v>
      </c>
      <c r="H8" s="93">
        <f>(G8*1000*1E-23)/6.022</f>
        <v>6.5947781270423139E-22</v>
      </c>
      <c r="I8" s="123">
        <v>1600000000</v>
      </c>
      <c r="J8" s="123">
        <v>3541500000</v>
      </c>
      <c r="K8" s="123">
        <f>H8*J8</f>
        <v>2.3355406736920355E-12</v>
      </c>
      <c r="L8" s="123">
        <f>K8*I8</f>
        <v>3.7368650779072568E-3</v>
      </c>
      <c r="M8" s="123">
        <f>J8+I8</f>
        <v>5141500000</v>
      </c>
      <c r="N8" s="123">
        <f>L8/M8</f>
        <v>7.2680444965618139E-13</v>
      </c>
      <c r="O8" s="138"/>
    </row>
    <row r="9" spans="1:18">
      <c r="A9" s="118">
        <v>220</v>
      </c>
      <c r="B9" s="119">
        <v>4.0061999999999998</v>
      </c>
      <c r="C9" s="148">
        <f>D5*D6*B9</f>
        <v>32561832.731999997</v>
      </c>
      <c r="D9" s="140">
        <f>B24/(B22*C9)</f>
        <v>2.3143704296129978E-6</v>
      </c>
      <c r="E9" s="149">
        <f t="shared" si="0"/>
        <v>1829.08</v>
      </c>
      <c r="F9" s="149">
        <f>EXP(-C26/E9)</f>
        <v>57329.416595387091</v>
      </c>
      <c r="G9" s="93">
        <f t="shared" si="1"/>
        <v>0.13268150651532853</v>
      </c>
      <c r="H9" s="93">
        <f t="shared" ref="H9:H19" si="2">(G9*1000*1E-23)/6.022</f>
        <v>2.2032797495072818E-22</v>
      </c>
      <c r="I9" s="123">
        <v>3400000000</v>
      </c>
      <c r="J9" s="123">
        <v>7476300000</v>
      </c>
      <c r="K9" s="123">
        <f>H9*J9</f>
        <v>1.647238039124129E-12</v>
      </c>
      <c r="L9" s="123">
        <f>K9*I9</f>
        <v>5.6006093330220382E-3</v>
      </c>
      <c r="M9" s="123">
        <f>J9+I9</f>
        <v>10876300000</v>
      </c>
      <c r="N9" s="123">
        <f>L9/M9</f>
        <v>5.1493700367055319E-13</v>
      </c>
      <c r="O9" s="138"/>
    </row>
    <row r="10" spans="1:18">
      <c r="A10" s="118">
        <v>240</v>
      </c>
      <c r="B10" s="119">
        <v>4.0101000000000004</v>
      </c>
      <c r="C10" s="148">
        <f>D5*D6*B10</f>
        <v>32593531.386000004</v>
      </c>
      <c r="D10" s="140">
        <f>B24/(B22*C10)</f>
        <v>2.312119601784392E-6</v>
      </c>
      <c r="E10" s="149">
        <f t="shared" si="0"/>
        <v>1995.3600000000001</v>
      </c>
      <c r="F10" s="149">
        <f>EXP(-C26/E10)</f>
        <v>23006.262040018726</v>
      </c>
      <c r="G10" s="93">
        <f t="shared" si="1"/>
        <v>5.319322942651547E-2</v>
      </c>
      <c r="H10" s="93">
        <f t="shared" si="2"/>
        <v>8.8331500210088782E-23</v>
      </c>
      <c r="I10" s="123">
        <v>6400000000</v>
      </c>
      <c r="J10" s="123">
        <v>13962000000</v>
      </c>
      <c r="K10" s="123">
        <f>H10*J10</f>
        <v>1.2332844059332596E-12</v>
      </c>
      <c r="L10" s="123">
        <f>K10*I10</f>
        <v>7.8930201979728609E-3</v>
      </c>
      <c r="M10" s="123">
        <f>J10+I10</f>
        <v>20362000000</v>
      </c>
      <c r="N10" s="123">
        <f>L10/M10</f>
        <v>3.876348196627473E-13</v>
      </c>
      <c r="O10" s="138"/>
      <c r="P10" s="142"/>
      <c r="Q10" s="142"/>
      <c r="R10" s="142"/>
    </row>
    <row r="11" spans="1:18">
      <c r="A11" s="118">
        <v>260</v>
      </c>
      <c r="B11" s="119">
        <v>4.0152000000000001</v>
      </c>
      <c r="C11" s="148">
        <f>D5*D6*B11</f>
        <v>32634983.471999999</v>
      </c>
      <c r="D11" s="140">
        <f>B24/(B22*C11)</f>
        <v>2.3091828091043016E-6</v>
      </c>
      <c r="E11" s="149">
        <f t="shared" si="0"/>
        <v>2161.64</v>
      </c>
      <c r="F11" s="149">
        <f>EXP(-C26/E11)</f>
        <v>10624.767663429691</v>
      </c>
      <c r="G11" s="93">
        <f t="shared" si="1"/>
        <v>2.453453083911912E-2</v>
      </c>
      <c r="H11" s="93">
        <f t="shared" si="2"/>
        <v>4.0741499234671403E-23</v>
      </c>
      <c r="I11" s="123">
        <v>11000000000</v>
      </c>
      <c r="J11" s="123">
        <v>23711000000</v>
      </c>
      <c r="K11" s="123">
        <f t="shared" ref="K11:K19" si="3">H11*J11</f>
        <v>9.6602168835329367E-13</v>
      </c>
      <c r="L11" s="123">
        <f>K11*I11</f>
        <v>1.0626238571886231E-2</v>
      </c>
      <c r="M11" s="123">
        <f>J11+I11</f>
        <v>34711000000</v>
      </c>
      <c r="N11" s="123">
        <f>L11/M11</f>
        <v>3.0613461357743169E-13</v>
      </c>
      <c r="O11" s="138"/>
      <c r="P11" s="142"/>
      <c r="Q11" s="142"/>
      <c r="R11" s="142"/>
    </row>
    <row r="12" spans="1:18">
      <c r="A12" s="118">
        <v>280</v>
      </c>
      <c r="B12" s="119">
        <v>4.0214999999999996</v>
      </c>
      <c r="C12" s="148">
        <f>D5*D6*B12</f>
        <v>32686188.989999998</v>
      </c>
      <c r="D12" s="140">
        <f>B24/(B22*C12)</f>
        <v>2.3055652903433025E-6</v>
      </c>
      <c r="E12" s="149">
        <f t="shared" si="0"/>
        <v>2327.92</v>
      </c>
      <c r="F12" s="149">
        <f>EXP(-C26/E12)</f>
        <v>5479.3014722783419</v>
      </c>
      <c r="G12" s="93">
        <f t="shared" si="1"/>
        <v>1.2632887289811901E-2</v>
      </c>
      <c r="H12" s="93">
        <f t="shared" si="2"/>
        <v>2.097789320792411E-23</v>
      </c>
      <c r="I12" s="123">
        <v>18000000000</v>
      </c>
      <c r="J12" s="123">
        <v>37278000000</v>
      </c>
      <c r="K12" s="123">
        <f t="shared" si="3"/>
        <v>7.8201390300499494E-13</v>
      </c>
      <c r="L12" s="123">
        <f t="shared" ref="L12:L19" si="4">K12*I12</f>
        <v>1.4076250254089909E-2</v>
      </c>
      <c r="M12" s="123">
        <f t="shared" ref="M12:M19" si="5">J12+I12</f>
        <v>55278000000</v>
      </c>
      <c r="N12" s="123">
        <f>L12/M12</f>
        <v>2.5464470954249267E-13</v>
      </c>
      <c r="O12" s="138"/>
      <c r="P12" s="142"/>
      <c r="Q12" s="145"/>
      <c r="R12" s="142"/>
    </row>
    <row r="13" spans="1:18">
      <c r="A13" s="118">
        <v>298</v>
      </c>
      <c r="B13" s="119">
        <v>4.0282</v>
      </c>
      <c r="C13" s="148">
        <f>D5*D6*B13</f>
        <v>32740645.651999999</v>
      </c>
      <c r="D13" s="140">
        <f>B24/(B22*C13)</f>
        <v>2.301730503727618E-6</v>
      </c>
      <c r="E13" s="149">
        <f t="shared" si="0"/>
        <v>2477.5720000000001</v>
      </c>
      <c r="F13" s="149">
        <f>EXP(-C26/E13)</f>
        <v>3257.588006482943</v>
      </c>
      <c r="G13" s="93">
        <f t="shared" si="1"/>
        <v>7.4980896830990308E-3</v>
      </c>
      <c r="H13" s="93">
        <f t="shared" si="2"/>
        <v>1.2451161878278032E-23</v>
      </c>
      <c r="I13" s="123">
        <v>26000000000</v>
      </c>
      <c r="J13" s="123">
        <v>53040000000</v>
      </c>
      <c r="K13" s="123">
        <f t="shared" si="3"/>
        <v>6.6040962602386683E-13</v>
      </c>
      <c r="L13" s="123">
        <f t="shared" si="4"/>
        <v>1.7170650276620538E-2</v>
      </c>
      <c r="M13" s="123">
        <f t="shared" si="5"/>
        <v>79040000000</v>
      </c>
      <c r="N13" s="123">
        <f t="shared" ref="N13:N19" si="6">L13/M13</f>
        <v>2.1724000856048251E-13</v>
      </c>
      <c r="O13" s="138"/>
      <c r="P13" s="142"/>
      <c r="Q13" s="145"/>
      <c r="R13" s="142"/>
    </row>
    <row r="14" spans="1:18">
      <c r="A14" s="118">
        <v>300</v>
      </c>
      <c r="B14" s="119">
        <v>4.0290999999999997</v>
      </c>
      <c r="C14" s="148">
        <f>D5*D6*B14</f>
        <v>32747960.725999996</v>
      </c>
      <c r="D14" s="140">
        <f>B24/(B22*C14)</f>
        <v>2.301216354797744E-6</v>
      </c>
      <c r="E14" s="149">
        <f t="shared" si="0"/>
        <v>2494.1999999999998</v>
      </c>
      <c r="F14" s="149">
        <f>EXP(-C26/E14)</f>
        <v>3086.5751094632401</v>
      </c>
      <c r="G14" s="93">
        <f t="shared" si="1"/>
        <v>7.1028771222084452E-3</v>
      </c>
      <c r="H14" s="93">
        <f t="shared" si="2"/>
        <v>1.1794880641329201E-23</v>
      </c>
      <c r="I14" s="123">
        <v>27000000000</v>
      </c>
      <c r="J14" s="123">
        <v>55057000000</v>
      </c>
      <c r="K14" s="123">
        <f t="shared" si="3"/>
        <v>6.4939074346966175E-13</v>
      </c>
      <c r="L14" s="123">
        <f t="shared" si="4"/>
        <v>1.7533550073680869E-2</v>
      </c>
      <c r="M14" s="123">
        <f t="shared" si="5"/>
        <v>82057000000</v>
      </c>
      <c r="N14" s="123">
        <f t="shared" si="6"/>
        <v>2.1367525102892952E-13</v>
      </c>
      <c r="O14" s="138"/>
      <c r="P14" s="142"/>
      <c r="Q14" s="145"/>
      <c r="R14" s="142"/>
    </row>
    <row r="15" spans="1:18">
      <c r="A15" s="118">
        <v>320</v>
      </c>
      <c r="B15" s="119">
        <v>4.0378999999999996</v>
      </c>
      <c r="C15" s="148">
        <f>D5*D6*B15</f>
        <v>32819485.893999998</v>
      </c>
      <c r="D15" s="140">
        <f>B24/(B22*C15)</f>
        <v>2.2962011974332181E-6</v>
      </c>
      <c r="E15" s="149">
        <f t="shared" si="0"/>
        <v>2660.48</v>
      </c>
      <c r="F15" s="149">
        <f>EXP(-C26/E15)</f>
        <v>1868.033010764364</v>
      </c>
      <c r="G15" s="93">
        <f t="shared" si="1"/>
        <v>4.2893796361619125E-3</v>
      </c>
      <c r="H15" s="93">
        <f t="shared" si="2"/>
        <v>7.1228489474624919E-24</v>
      </c>
      <c r="I15" s="123">
        <v>40000000000</v>
      </c>
      <c r="J15" s="123">
        <v>78257000000</v>
      </c>
      <c r="K15" s="123">
        <f t="shared" si="3"/>
        <v>5.5741279008157227E-13</v>
      </c>
      <c r="L15" s="123">
        <f t="shared" si="4"/>
        <v>2.2296511603262889E-2</v>
      </c>
      <c r="M15" s="123">
        <f t="shared" si="5"/>
        <v>118257000000</v>
      </c>
      <c r="N15" s="123">
        <f t="shared" si="6"/>
        <v>1.8854284823108052E-13</v>
      </c>
      <c r="O15" s="138"/>
      <c r="P15" s="142"/>
      <c r="Q15" s="145"/>
      <c r="R15" s="142"/>
    </row>
    <row r="16" spans="1:18">
      <c r="A16" s="118">
        <v>340</v>
      </c>
      <c r="B16" s="119">
        <v>4.0477999999999996</v>
      </c>
      <c r="C16" s="148">
        <f>D5*D6*B16</f>
        <v>32899951.707999997</v>
      </c>
      <c r="D16" s="140">
        <f>B24/(B22*C16)</f>
        <v>2.2905852105132643E-6</v>
      </c>
      <c r="E16" s="149">
        <f t="shared" si="0"/>
        <v>2826.76</v>
      </c>
      <c r="F16" s="149">
        <f>EXP(-C26/E16)</f>
        <v>1199.3616595400285</v>
      </c>
      <c r="G16" s="93">
        <f t="shared" si="1"/>
        <v>2.7472400793990344E-3</v>
      </c>
      <c r="H16" s="93">
        <f t="shared" si="2"/>
        <v>4.5620061099286522E-24</v>
      </c>
      <c r="I16" s="123">
        <v>56000000000</v>
      </c>
      <c r="J16" s="123">
        <v>105830000000</v>
      </c>
      <c r="K16" s="123">
        <f t="shared" si="3"/>
        <v>4.8279710661374921E-13</v>
      </c>
      <c r="L16" s="123">
        <f t="shared" si="4"/>
        <v>2.7036637970369957E-2</v>
      </c>
      <c r="M16" s="123">
        <f t="shared" si="5"/>
        <v>161830000000</v>
      </c>
      <c r="N16" s="123">
        <f t="shared" si="6"/>
        <v>1.6706814540177937E-13</v>
      </c>
      <c r="O16" s="138"/>
      <c r="P16" s="142"/>
      <c r="Q16" s="145"/>
      <c r="R16" s="142"/>
    </row>
    <row r="17" spans="1:18">
      <c r="A17" s="118">
        <v>360</v>
      </c>
      <c r="B17" s="119">
        <v>4.0587999999999997</v>
      </c>
      <c r="C17" s="148">
        <f>D5*D6*B17</f>
        <v>32989358.167999998</v>
      </c>
      <c r="D17" s="140">
        <f>B24/(B22*C17)</f>
        <v>2.2843773566363434E-6</v>
      </c>
      <c r="E17" s="149">
        <f t="shared" si="0"/>
        <v>2993.04</v>
      </c>
      <c r="F17" s="149">
        <f>EXP(-C26/E17)</f>
        <v>808.9047296134064</v>
      </c>
      <c r="G17" s="93">
        <f t="shared" si="1"/>
        <v>1.8478436480049093E-3</v>
      </c>
      <c r="H17" s="93">
        <f t="shared" si="2"/>
        <v>3.0684882896129346E-24</v>
      </c>
      <c r="I17" s="123">
        <v>76000000000</v>
      </c>
      <c r="J17" s="123">
        <v>138870000000</v>
      </c>
      <c r="K17" s="123">
        <f t="shared" si="3"/>
        <v>4.2612096877854824E-13</v>
      </c>
      <c r="L17" s="123">
        <f t="shared" si="4"/>
        <v>3.2385193627169663E-2</v>
      </c>
      <c r="M17" s="123">
        <f t="shared" si="5"/>
        <v>214870000000</v>
      </c>
      <c r="N17" s="123">
        <f t="shared" si="6"/>
        <v>1.5071994055554364E-13</v>
      </c>
      <c r="O17" s="138"/>
      <c r="P17" s="142"/>
      <c r="Q17" s="145"/>
      <c r="R17" s="142"/>
    </row>
    <row r="18" spans="1:18">
      <c r="A18" s="118">
        <v>380</v>
      </c>
      <c r="B18" s="119">
        <v>4.0708000000000002</v>
      </c>
      <c r="C18" s="148">
        <f>D5*D6*B18</f>
        <v>33086892.488000002</v>
      </c>
      <c r="D18" s="140">
        <f>B24/(B22*C18)</f>
        <v>2.2776434153275989E-6</v>
      </c>
      <c r="E18" s="149">
        <f t="shared" si="0"/>
        <v>3159.32</v>
      </c>
      <c r="F18" s="149">
        <f>EXP(-C26/E18)</f>
        <v>568.65667909056606</v>
      </c>
      <c r="G18" s="93">
        <f t="shared" si="1"/>
        <v>1.2951971407126873E-3</v>
      </c>
      <c r="H18" s="93">
        <f t="shared" si="2"/>
        <v>2.1507757235348508E-24</v>
      </c>
      <c r="I18" s="123">
        <v>100000000000</v>
      </c>
      <c r="J18" s="123">
        <v>177090000000</v>
      </c>
      <c r="K18" s="123">
        <f t="shared" si="3"/>
        <v>3.8088087288078674E-13</v>
      </c>
      <c r="L18" s="123">
        <f t="shared" si="4"/>
        <v>3.8088087288078672E-2</v>
      </c>
      <c r="M18" s="123">
        <f t="shared" si="5"/>
        <v>277090000000</v>
      </c>
      <c r="N18" s="123">
        <f t="shared" si="6"/>
        <v>1.3745745890533282E-13</v>
      </c>
      <c r="O18" s="138"/>
      <c r="P18" s="142"/>
      <c r="Q18" s="145"/>
      <c r="R18" s="142"/>
    </row>
    <row r="19" spans="1:18">
      <c r="A19" s="118">
        <v>400</v>
      </c>
      <c r="B19" s="119">
        <v>4.0837000000000003</v>
      </c>
      <c r="C19" s="148">
        <f>D5*D6*B19</f>
        <v>33191741.882000003</v>
      </c>
      <c r="D19" s="140">
        <f>B24/(B22*C19)</f>
        <v>2.2704485675038787E-6</v>
      </c>
      <c r="E19" s="149">
        <f t="shared" si="0"/>
        <v>3325.6</v>
      </c>
      <c r="F19" s="149">
        <f>EXP(-C26/E19)</f>
        <v>414.10229483547374</v>
      </c>
      <c r="G19" s="93">
        <f t="shared" si="1"/>
        <v>9.4019796210927022E-4</v>
      </c>
      <c r="H19" s="93">
        <f t="shared" si="2"/>
        <v>1.5612719397364166E-24</v>
      </c>
      <c r="I19" s="123">
        <v>130000000000</v>
      </c>
      <c r="J19" s="123">
        <v>220270000000</v>
      </c>
      <c r="K19" s="123">
        <f t="shared" si="3"/>
        <v>3.4390137016574048E-13</v>
      </c>
      <c r="L19" s="123">
        <f t="shared" si="4"/>
        <v>4.4707178121546259E-2</v>
      </c>
      <c r="M19" s="123">
        <f t="shared" si="5"/>
        <v>350270000000</v>
      </c>
      <c r="N19" s="123">
        <f t="shared" si="6"/>
        <v>1.2763633231948572E-13</v>
      </c>
      <c r="O19" s="138"/>
      <c r="P19" s="142"/>
      <c r="Q19" s="145"/>
      <c r="R19" s="142"/>
    </row>
    <row r="20" spans="1:18">
      <c r="A20" s="100"/>
      <c r="B20" s="100"/>
      <c r="C20" s="100"/>
      <c r="D20" s="100"/>
      <c r="E20" s="100"/>
      <c r="F20" s="100"/>
      <c r="G20" s="100"/>
      <c r="H20" s="100"/>
      <c r="I20" s="139"/>
      <c r="J20" s="139"/>
      <c r="K20" s="139"/>
      <c r="L20" s="139"/>
      <c r="M20" s="139"/>
      <c r="N20" s="73"/>
      <c r="P20" s="142"/>
      <c r="Q20" s="145"/>
      <c r="R20" s="142"/>
    </row>
    <row r="21" spans="1:18">
      <c r="A21" s="99"/>
      <c r="B21" s="99" t="s">
        <v>158</v>
      </c>
      <c r="C21" s="99" t="s">
        <v>159</v>
      </c>
      <c r="D21" s="99"/>
      <c r="E21" s="99"/>
      <c r="F21" s="99"/>
      <c r="G21" s="99"/>
      <c r="H21" s="99"/>
      <c r="I21" s="139"/>
      <c r="J21" s="139"/>
      <c r="K21" s="139"/>
      <c r="L21" s="139"/>
      <c r="M21" s="139"/>
      <c r="N21" s="73"/>
      <c r="P21" s="142"/>
      <c r="Q21" s="145"/>
      <c r="R21" s="142"/>
    </row>
    <row r="22" spans="1:18">
      <c r="A22" s="151" t="s">
        <v>174</v>
      </c>
      <c r="B22" s="136">
        <v>5.085499917E+16</v>
      </c>
      <c r="C22" s="137">
        <v>-729.73677699999996</v>
      </c>
      <c r="D22" s="108"/>
      <c r="E22" s="106"/>
      <c r="F22" s="101"/>
      <c r="G22" s="107"/>
      <c r="H22" s="107"/>
      <c r="I22" s="107"/>
      <c r="J22" s="107"/>
      <c r="K22" s="139"/>
      <c r="L22" s="139"/>
      <c r="M22" s="139"/>
      <c r="N22" s="73"/>
      <c r="P22" s="142"/>
      <c r="Q22" s="145"/>
      <c r="R22" s="142"/>
    </row>
    <row r="23" spans="1:18">
      <c r="A23" s="151" t="s">
        <v>150</v>
      </c>
      <c r="B23" s="100"/>
      <c r="C23" s="137">
        <v>-460.13403799999998</v>
      </c>
      <c r="D23" s="108"/>
      <c r="E23" s="112"/>
      <c r="F23" s="146"/>
      <c r="G23" s="145"/>
      <c r="H23" s="145"/>
      <c r="I23" s="145"/>
      <c r="J23" s="145"/>
      <c r="K23" s="139"/>
      <c r="L23" s="139"/>
      <c r="M23" s="139"/>
      <c r="N23" s="73"/>
      <c r="P23" s="142"/>
      <c r="Q23" s="145"/>
      <c r="R23" s="142"/>
    </row>
    <row r="24" spans="1:18">
      <c r="A24" s="151" t="s">
        <v>175</v>
      </c>
      <c r="B24" s="136">
        <v>3.83244E+18</v>
      </c>
      <c r="C24" s="137">
        <v>-1189.8784479999999</v>
      </c>
      <c r="D24" s="108"/>
      <c r="E24" s="112"/>
      <c r="F24" s="146"/>
      <c r="G24" s="145"/>
      <c r="H24" s="145"/>
      <c r="I24" s="145"/>
      <c r="J24" s="145"/>
      <c r="K24" s="142"/>
      <c r="P24" s="142"/>
      <c r="Q24" s="142"/>
      <c r="R24" s="142"/>
    </row>
    <row r="25" spans="1:18">
      <c r="C25" s="141">
        <f>C24-C23-C22</f>
        <v>-7.63300000005529E-3</v>
      </c>
      <c r="D25" s="142"/>
      <c r="E25" s="112"/>
      <c r="F25" s="146"/>
      <c r="G25" s="145"/>
      <c r="H25" s="145"/>
      <c r="I25" s="145"/>
      <c r="J25" s="145"/>
      <c r="K25" s="142"/>
    </row>
    <row r="26" spans="1:18">
      <c r="C26" s="141">
        <f>C25*2625.5*1000</f>
        <v>-20040.441500145163</v>
      </c>
      <c r="D26" s="142"/>
      <c r="E26" s="112"/>
      <c r="F26" s="146"/>
      <c r="G26" s="145"/>
      <c r="H26" s="145"/>
      <c r="I26" s="145"/>
      <c r="J26" s="145"/>
      <c r="K26" s="142"/>
    </row>
    <row r="27" spans="1:18">
      <c r="D27" s="142"/>
      <c r="E27" s="112"/>
      <c r="F27" s="146"/>
      <c r="G27" s="145"/>
      <c r="H27" s="145"/>
      <c r="I27" s="145"/>
      <c r="J27" s="145"/>
      <c r="K27" s="142"/>
    </row>
    <row r="28" spans="1:18">
      <c r="D28" s="142"/>
      <c r="E28" s="112"/>
      <c r="F28" s="146"/>
      <c r="G28" s="145"/>
      <c r="H28" s="145"/>
      <c r="I28" s="145"/>
      <c r="J28" s="145"/>
      <c r="K28" s="142"/>
    </row>
    <row r="29" spans="1:18">
      <c r="D29" s="142"/>
      <c r="E29" s="112"/>
      <c r="F29" s="146"/>
      <c r="G29" s="145"/>
      <c r="H29" s="145"/>
      <c r="I29" s="145"/>
      <c r="J29" s="145"/>
      <c r="K29" s="142"/>
    </row>
    <row r="30" spans="1:18">
      <c r="D30" s="142"/>
      <c r="E30" s="112"/>
      <c r="F30" s="146"/>
      <c r="G30" s="145"/>
      <c r="H30" s="145"/>
      <c r="I30" s="145"/>
      <c r="J30" s="145"/>
      <c r="K30" s="142"/>
    </row>
    <row r="31" spans="1:18">
      <c r="D31" s="142"/>
      <c r="E31" s="112"/>
      <c r="F31" s="146"/>
      <c r="G31" s="145"/>
      <c r="H31" s="145"/>
      <c r="I31" s="145"/>
      <c r="J31" s="145"/>
      <c r="K31" s="142"/>
    </row>
    <row r="32" spans="1:18">
      <c r="D32" s="142"/>
      <c r="E32" s="112"/>
      <c r="F32" s="146"/>
      <c r="G32" s="145"/>
      <c r="H32" s="145"/>
      <c r="I32" s="145"/>
      <c r="J32" s="145"/>
      <c r="K32" s="142"/>
    </row>
    <row r="33" spans="4:11">
      <c r="D33" s="142"/>
      <c r="E33" s="112"/>
      <c r="F33" s="146"/>
      <c r="G33" s="145"/>
      <c r="H33" s="145"/>
      <c r="I33" s="145"/>
      <c r="J33" s="145"/>
      <c r="K33" s="142"/>
    </row>
    <row r="34" spans="4:11">
      <c r="D34" s="142"/>
      <c r="E34" s="112"/>
      <c r="F34" s="146"/>
      <c r="G34" s="145"/>
      <c r="H34" s="145"/>
      <c r="I34" s="145"/>
      <c r="J34" s="145"/>
      <c r="K34" s="142"/>
    </row>
    <row r="35" spans="4:11">
      <c r="D35" s="142"/>
      <c r="E35" s="142"/>
      <c r="F35" s="142"/>
      <c r="G35" s="142"/>
      <c r="H35" s="142"/>
      <c r="I35" s="142"/>
      <c r="J35" s="142"/>
      <c r="K35" s="142"/>
    </row>
    <row r="36" spans="4:11">
      <c r="D36" s="142"/>
      <c r="E36" s="142"/>
      <c r="F36" s="142"/>
      <c r="G36" s="142"/>
      <c r="H36" s="142"/>
      <c r="I36" s="142"/>
      <c r="J36" s="142"/>
      <c r="K36" s="142"/>
    </row>
    <row r="37" spans="4:11">
      <c r="D37" s="142"/>
      <c r="E37" s="142"/>
      <c r="F37" s="142"/>
      <c r="G37" s="142"/>
      <c r="H37" s="142"/>
      <c r="I37" s="142"/>
      <c r="J37" s="142"/>
      <c r="K37" s="142"/>
    </row>
    <row r="38" spans="4:11" ht="15.6">
      <c r="D38" s="142"/>
      <c r="E38" s="147"/>
      <c r="F38" s="147"/>
      <c r="G38" s="147"/>
      <c r="H38" s="147"/>
      <c r="I38" s="147"/>
      <c r="J38" s="147"/>
      <c r="K38" s="142"/>
    </row>
    <row r="39" spans="4:11" ht="15.6">
      <c r="D39" s="142"/>
      <c r="E39" s="147"/>
      <c r="F39" s="147"/>
      <c r="G39" s="147"/>
      <c r="H39" s="147"/>
      <c r="I39" s="147"/>
      <c r="J39" s="147"/>
      <c r="K39" s="142"/>
    </row>
    <row r="40" spans="4:11" ht="15.6">
      <c r="D40" s="142"/>
      <c r="E40" s="147"/>
      <c r="F40" s="147"/>
      <c r="G40" s="147"/>
      <c r="H40" s="147"/>
      <c r="I40" s="147"/>
      <c r="J40" s="147"/>
      <c r="K40" s="142"/>
    </row>
    <row r="41" spans="4:11" ht="15.6">
      <c r="D41" s="142"/>
      <c r="E41" s="147"/>
      <c r="F41" s="147"/>
      <c r="G41" s="147"/>
      <c r="H41" s="147"/>
      <c r="I41" s="147"/>
      <c r="J41" s="147"/>
      <c r="K41" s="142"/>
    </row>
    <row r="42" spans="4:11" ht="15.6">
      <c r="D42" s="142"/>
      <c r="E42" s="147"/>
      <c r="F42" s="147"/>
      <c r="G42" s="147"/>
      <c r="H42" s="147"/>
      <c r="I42" s="147"/>
      <c r="J42" s="147"/>
      <c r="K42" s="142"/>
    </row>
    <row r="43" spans="4:11" ht="15.6">
      <c r="D43" s="142"/>
      <c r="E43" s="147"/>
      <c r="F43" s="147"/>
      <c r="G43" s="147"/>
      <c r="H43" s="147"/>
      <c r="I43" s="147"/>
      <c r="J43" s="147"/>
      <c r="K43" s="142"/>
    </row>
    <row r="44" spans="4:11" ht="15.6">
      <c r="D44" s="142"/>
      <c r="E44" s="147"/>
      <c r="F44" s="147"/>
      <c r="G44" s="147"/>
      <c r="H44" s="147"/>
      <c r="I44" s="147"/>
      <c r="J44" s="147"/>
      <c r="K44" s="142"/>
    </row>
    <row r="45" spans="4:11" ht="15.6">
      <c r="D45" s="142"/>
      <c r="E45" s="147"/>
      <c r="F45" s="147"/>
      <c r="G45" s="147"/>
      <c r="H45" s="147"/>
      <c r="I45" s="147"/>
      <c r="J45" s="147"/>
      <c r="K45" s="142"/>
    </row>
    <row r="46" spans="4:11" ht="15.6">
      <c r="D46" s="142"/>
      <c r="E46" s="147"/>
      <c r="F46" s="147"/>
      <c r="G46" s="147"/>
      <c r="H46" s="147"/>
      <c r="I46" s="147"/>
      <c r="J46" s="147"/>
      <c r="K46" s="142"/>
    </row>
    <row r="47" spans="4:11" ht="15.6">
      <c r="D47" s="142"/>
      <c r="E47" s="147"/>
      <c r="F47" s="147"/>
      <c r="G47" s="147"/>
      <c r="H47" s="147"/>
      <c r="I47" s="147"/>
      <c r="J47" s="147"/>
      <c r="K47" s="142"/>
    </row>
    <row r="48" spans="4:11" ht="15.6">
      <c r="D48" s="142"/>
      <c r="E48" s="147"/>
      <c r="F48" s="147"/>
      <c r="G48" s="147"/>
      <c r="H48" s="147"/>
      <c r="I48" s="147"/>
      <c r="J48" s="147"/>
      <c r="K48" s="142"/>
    </row>
    <row r="49" spans="4:11" ht="15.6">
      <c r="D49" s="142"/>
      <c r="E49" s="147"/>
      <c r="F49" s="147"/>
      <c r="G49" s="147"/>
      <c r="H49" s="147"/>
      <c r="I49" s="147"/>
      <c r="J49" s="147"/>
      <c r="K49" s="142"/>
    </row>
    <row r="50" spans="4:11">
      <c r="D50" s="142"/>
      <c r="E50" s="142"/>
      <c r="F50" s="142"/>
      <c r="G50" s="142"/>
      <c r="H50" s="142"/>
      <c r="I50" s="142"/>
      <c r="J50" s="142"/>
      <c r="K50" s="142"/>
    </row>
    <row r="51" spans="4:11">
      <c r="D51" s="142"/>
      <c r="E51" s="142"/>
      <c r="F51" s="142"/>
      <c r="G51" s="142"/>
      <c r="H51" s="142"/>
      <c r="I51" s="142"/>
      <c r="J51" s="142"/>
      <c r="K51" s="142"/>
    </row>
    <row r="52" spans="4:11">
      <c r="D52" s="142"/>
      <c r="E52" s="142"/>
      <c r="F52" s="142"/>
      <c r="G52" s="142"/>
      <c r="H52" s="142"/>
      <c r="I52" s="142"/>
      <c r="J52" s="142"/>
      <c r="K52" s="142"/>
    </row>
    <row r="53" spans="4:11">
      <c r="D53" s="142"/>
      <c r="E53" s="142"/>
      <c r="F53" s="142"/>
      <c r="G53" s="142"/>
      <c r="H53" s="142"/>
      <c r="I53" s="142"/>
      <c r="J53" s="142"/>
      <c r="K53" s="142"/>
    </row>
    <row r="54" spans="4:11">
      <c r="D54" s="142"/>
      <c r="E54" s="142"/>
      <c r="F54" s="142"/>
      <c r="G54" s="142"/>
      <c r="H54" s="142"/>
      <c r="I54" s="142"/>
      <c r="J54" s="142"/>
      <c r="K54" s="142"/>
    </row>
    <row r="55" spans="4:11">
      <c r="D55" s="142"/>
      <c r="E55" s="142"/>
      <c r="F55" s="142"/>
      <c r="G55" s="142"/>
      <c r="H55" s="142"/>
      <c r="I55" s="142"/>
      <c r="J55" s="142"/>
      <c r="K55" s="142"/>
    </row>
    <row r="56" spans="4:11">
      <c r="D56" s="142"/>
      <c r="E56" s="142"/>
      <c r="F56" s="142"/>
      <c r="G56" s="142"/>
      <c r="H56" s="142"/>
      <c r="I56" s="142"/>
      <c r="J56" s="142"/>
      <c r="K56" s="142"/>
    </row>
    <row r="57" spans="4:11">
      <c r="D57" s="142"/>
      <c r="E57" s="142"/>
      <c r="F57" s="142"/>
      <c r="G57" s="142"/>
      <c r="H57" s="142"/>
      <c r="I57" s="142"/>
      <c r="J57" s="142"/>
      <c r="K57" s="142"/>
    </row>
    <row r="58" spans="4:11">
      <c r="D58" s="142"/>
      <c r="E58" s="142"/>
      <c r="F58" s="142"/>
      <c r="G58" s="142"/>
      <c r="H58" s="142"/>
      <c r="I58" s="142"/>
      <c r="J58" s="142"/>
      <c r="K58" s="142"/>
    </row>
    <row r="59" spans="4:11">
      <c r="D59" s="142"/>
      <c r="E59" s="142"/>
      <c r="F59" s="142"/>
      <c r="G59" s="142"/>
      <c r="H59" s="142"/>
      <c r="I59" s="142"/>
      <c r="J59" s="142"/>
      <c r="K59" s="142"/>
    </row>
    <row r="60" spans="4:11">
      <c r="D60" s="142"/>
      <c r="E60" s="142"/>
      <c r="F60" s="142"/>
      <c r="G60" s="142"/>
      <c r="H60" s="142"/>
      <c r="I60" s="142"/>
      <c r="J60" s="142"/>
      <c r="K60" s="142"/>
    </row>
    <row r="61" spans="4:11">
      <c r="D61" s="142"/>
      <c r="E61" s="142"/>
      <c r="F61" s="142"/>
      <c r="G61" s="142"/>
      <c r="H61" s="142"/>
      <c r="I61" s="142"/>
      <c r="J61" s="142"/>
      <c r="K61" s="142"/>
    </row>
    <row r="62" spans="4:11">
      <c r="D62" s="142"/>
      <c r="E62" s="142"/>
      <c r="F62" s="142"/>
      <c r="G62" s="142"/>
      <c r="H62" s="142"/>
      <c r="I62" s="142"/>
      <c r="J62" s="142"/>
      <c r="K62" s="142"/>
    </row>
    <row r="63" spans="4:11">
      <c r="D63" s="142"/>
      <c r="E63" s="142"/>
      <c r="F63" s="142"/>
      <c r="G63" s="142"/>
      <c r="H63" s="142"/>
      <c r="I63" s="142"/>
      <c r="J63" s="142"/>
      <c r="K63" s="14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12A9B-D103-4F9B-9983-8AF89DB252D5}">
  <dimension ref="A1:O48"/>
  <sheetViews>
    <sheetView zoomScale="85" zoomScaleNormal="85" workbookViewId="0">
      <selection activeCell="D2" sqref="D2"/>
    </sheetView>
  </sheetViews>
  <sheetFormatPr defaultRowHeight="13.8"/>
  <cols>
    <col min="1" max="1" width="18.5" style="129" customWidth="1"/>
    <col min="2" max="2" width="13.69921875" style="129" customWidth="1"/>
    <col min="3" max="3" width="23.09765625" style="129" customWidth="1"/>
    <col min="4" max="4" width="19.09765625" style="129" customWidth="1"/>
    <col min="5" max="5" width="19.296875" style="129" customWidth="1"/>
    <col min="6" max="6" width="15.09765625" style="129" customWidth="1"/>
    <col min="7" max="7" width="14.09765625" style="129" customWidth="1"/>
    <col min="8" max="8" width="12.296875" style="129" customWidth="1"/>
    <col min="9" max="9" width="15.69921875" style="129" customWidth="1"/>
    <col min="10" max="10" width="13.19921875" style="129" customWidth="1"/>
    <col min="11" max="11" width="13.3984375" style="129" customWidth="1"/>
    <col min="12" max="12" width="11.3984375" style="129" customWidth="1"/>
    <col min="13" max="13" width="12.8984375" style="129" customWidth="1"/>
    <col min="14" max="14" width="20.59765625" style="129" customWidth="1"/>
    <col min="15" max="15" width="12.5" style="129" customWidth="1"/>
    <col min="16" max="16384" width="8.796875" style="129"/>
  </cols>
  <sheetData>
    <row r="1" spans="1:15">
      <c r="C1" s="125"/>
    </row>
    <row r="2" spans="1:15">
      <c r="A2" s="142"/>
      <c r="B2" s="142"/>
      <c r="C2" s="107" t="s">
        <v>179</v>
      </c>
      <c r="D2" s="196" t="s">
        <v>182</v>
      </c>
      <c r="E2" s="142"/>
      <c r="F2" s="142"/>
    </row>
    <row r="3" spans="1:15">
      <c r="A3" s="142"/>
      <c r="B3" s="142"/>
      <c r="C3" s="142"/>
      <c r="D3" s="142"/>
      <c r="E3" s="142"/>
      <c r="F3" s="142"/>
    </row>
    <row r="4" spans="1:15">
      <c r="A4" s="142"/>
      <c r="B4" s="142"/>
      <c r="C4" s="142"/>
      <c r="D4" s="142"/>
      <c r="E4" s="142"/>
      <c r="F4" s="142"/>
    </row>
    <row r="5" spans="1:15">
      <c r="A5" s="152"/>
      <c r="B5" s="152" t="s">
        <v>150</v>
      </c>
      <c r="C5" s="152" t="s">
        <v>151</v>
      </c>
      <c r="D5" s="87">
        <v>8127860</v>
      </c>
      <c r="E5" s="152"/>
      <c r="F5" s="152"/>
      <c r="G5" s="152"/>
      <c r="H5" s="152"/>
      <c r="L5" s="144"/>
    </row>
    <row r="6" spans="1:15" s="125" customFormat="1" ht="14.4">
      <c r="A6" s="152"/>
      <c r="B6" s="152"/>
      <c r="C6" s="152" t="s">
        <v>152</v>
      </c>
      <c r="D6" s="87">
        <v>1</v>
      </c>
      <c r="E6" s="152"/>
      <c r="F6" s="152"/>
      <c r="G6" s="152"/>
      <c r="H6" s="152"/>
      <c r="J6" s="115" t="s">
        <v>169</v>
      </c>
      <c r="K6" s="115" t="s">
        <v>170</v>
      </c>
      <c r="O6" s="125" t="s">
        <v>178</v>
      </c>
    </row>
    <row r="7" spans="1:15" ht="18.600000000000001" customHeight="1">
      <c r="A7" s="26" t="s">
        <v>32</v>
      </c>
      <c r="B7" s="26" t="s">
        <v>153</v>
      </c>
      <c r="C7" s="116" t="s">
        <v>154</v>
      </c>
      <c r="D7" s="116" t="s">
        <v>161</v>
      </c>
      <c r="E7" s="116" t="s">
        <v>155</v>
      </c>
      <c r="F7" s="116" t="s">
        <v>162</v>
      </c>
      <c r="G7" s="116" t="s">
        <v>163</v>
      </c>
      <c r="H7" s="116" t="s">
        <v>164</v>
      </c>
      <c r="I7" s="117" t="s">
        <v>156</v>
      </c>
      <c r="J7" s="117" t="s">
        <v>165</v>
      </c>
      <c r="K7" s="117" t="s">
        <v>157</v>
      </c>
      <c r="L7" s="117" t="s">
        <v>166</v>
      </c>
      <c r="M7" s="117" t="s">
        <v>167</v>
      </c>
      <c r="N7" s="117" t="s">
        <v>168</v>
      </c>
      <c r="O7" s="117" t="s">
        <v>56</v>
      </c>
    </row>
    <row r="8" spans="1:15">
      <c r="A8" s="118">
        <v>200</v>
      </c>
      <c r="B8" s="119">
        <v>4.0034999999999998</v>
      </c>
      <c r="C8" s="148">
        <f>D5*D6*B8</f>
        <v>32539887.509999998</v>
      </c>
      <c r="D8" s="140">
        <f>B24/(B22*C8)</f>
        <v>1.036387156893729E-5</v>
      </c>
      <c r="E8" s="149">
        <f t="shared" ref="E8:E19" si="0">8.314*A8</f>
        <v>1662.8</v>
      </c>
      <c r="F8" s="149">
        <f>EXP(-C26/E8)</f>
        <v>233678.81140741048</v>
      </c>
      <c r="G8" s="93">
        <f t="shared" ref="G8:G19" si="1">D8*F8</f>
        <v>2.4218171898083205</v>
      </c>
      <c r="H8" s="93">
        <f>(G8*1000*1E-23)/6.022</f>
        <v>4.0216160574698118E-21</v>
      </c>
      <c r="I8" s="123">
        <v>7400000000</v>
      </c>
      <c r="J8" s="123">
        <v>342250000</v>
      </c>
      <c r="K8" s="123">
        <f t="shared" ref="K8:K19" si="2">H8*J8</f>
        <v>1.376398095669043E-12</v>
      </c>
      <c r="L8" s="123">
        <f>K8*I8</f>
        <v>1.0185345907950918E-2</v>
      </c>
      <c r="M8" s="123">
        <f>J8+I8</f>
        <v>7742250000</v>
      </c>
      <c r="N8" s="123">
        <f>L8/M8</f>
        <v>1.3155537354064926E-12</v>
      </c>
      <c r="O8" s="123">
        <f>N8*3</f>
        <v>3.9466612062194781E-12</v>
      </c>
    </row>
    <row r="9" spans="1:15">
      <c r="A9" s="118">
        <v>220</v>
      </c>
      <c r="B9" s="119">
        <v>4.0061999999999998</v>
      </c>
      <c r="C9" s="148">
        <f>D5*D6*B9</f>
        <v>32561832.731999997</v>
      </c>
      <c r="D9" s="140">
        <f>B24/(B22*C9)</f>
        <v>1.0356886782047937E-5</v>
      </c>
      <c r="E9" s="149">
        <f t="shared" si="0"/>
        <v>1829.08</v>
      </c>
      <c r="F9" s="149">
        <f>EXP(-C26/E9)</f>
        <v>75956.165443918435</v>
      </c>
      <c r="G9" s="93">
        <f t="shared" si="1"/>
        <v>0.78666940590116508</v>
      </c>
      <c r="H9" s="93">
        <f t="shared" ref="H9:H19" si="3">(G9*1000*1E-23)/6.022</f>
        <v>1.3063258151796163E-21</v>
      </c>
      <c r="I9" s="123">
        <v>12000000000</v>
      </c>
      <c r="J9" s="123">
        <v>773315000</v>
      </c>
      <c r="K9" s="123">
        <f t="shared" si="2"/>
        <v>1.0102013477656249E-12</v>
      </c>
      <c r="L9" s="123">
        <f>K9*I9</f>
        <v>1.2122416173187498E-2</v>
      </c>
      <c r="M9" s="123">
        <f>J9+I9</f>
        <v>12773315000</v>
      </c>
      <c r="N9" s="123">
        <f>L9/M9</f>
        <v>9.4904229428206361E-13</v>
      </c>
      <c r="O9" s="123">
        <f>N9*3</f>
        <v>2.847126882846191E-12</v>
      </c>
    </row>
    <row r="10" spans="1:15">
      <c r="A10" s="118">
        <v>240</v>
      </c>
      <c r="B10" s="119">
        <v>4.0101000000000004</v>
      </c>
      <c r="C10" s="148">
        <f>D5*D6*B10</f>
        <v>32593531.386000004</v>
      </c>
      <c r="D10" s="140">
        <f>B24/(B22*C10)</f>
        <v>1.0346814250577402E-5</v>
      </c>
      <c r="E10" s="149">
        <f t="shared" si="0"/>
        <v>1995.3600000000001</v>
      </c>
      <c r="F10" s="149">
        <f>EXP(-C26/E10)</f>
        <v>29774.84064386215</v>
      </c>
      <c r="G10" s="93">
        <f t="shared" si="1"/>
        <v>0.30807474548258412</v>
      </c>
      <c r="H10" s="93">
        <f t="shared" si="3"/>
        <v>5.1158210807469966E-22</v>
      </c>
      <c r="I10" s="123">
        <v>19000000000</v>
      </c>
      <c r="J10" s="123">
        <v>1520200000</v>
      </c>
      <c r="K10" s="123">
        <f t="shared" si="2"/>
        <v>7.7770712069515841E-13</v>
      </c>
      <c r="L10" s="123">
        <f>K10*I10</f>
        <v>1.4776435293208009E-2</v>
      </c>
      <c r="M10" s="123">
        <f>J10+I10</f>
        <v>20520200000</v>
      </c>
      <c r="N10" s="123">
        <f>L10/M10</f>
        <v>7.2009216738667312E-13</v>
      </c>
      <c r="O10" s="123">
        <f>N10*3</f>
        <v>2.1602765021600192E-12</v>
      </c>
    </row>
    <row r="11" spans="1:15">
      <c r="A11" s="118">
        <v>260</v>
      </c>
      <c r="B11" s="119">
        <v>4.0152000000000001</v>
      </c>
      <c r="C11" s="148">
        <f>D5*D6*B11</f>
        <v>32634983.471999999</v>
      </c>
      <c r="D11" s="140">
        <f>B24/(B22*C11)</f>
        <v>1.0333672002948905E-5</v>
      </c>
      <c r="E11" s="149">
        <f t="shared" si="0"/>
        <v>2161.64</v>
      </c>
      <c r="F11" s="149">
        <f>EXP(-C26/E11)</f>
        <v>13480.536626992391</v>
      </c>
      <c r="G11" s="93">
        <f t="shared" si="1"/>
        <v>0.13930344392707852</v>
      </c>
      <c r="H11" s="93">
        <f t="shared" si="3"/>
        <v>2.3132421774672618E-22</v>
      </c>
      <c r="I11" s="123">
        <v>28000000000</v>
      </c>
      <c r="J11" s="123">
        <v>2702400000</v>
      </c>
      <c r="K11" s="123">
        <f t="shared" si="2"/>
        <v>6.2513056603875288E-13</v>
      </c>
      <c r="L11" s="123">
        <f>K11*I11</f>
        <v>1.750365584908508E-2</v>
      </c>
      <c r="M11" s="123">
        <f>J11+I11</f>
        <v>30702400000</v>
      </c>
      <c r="N11" s="123">
        <f>L11/M11</f>
        <v>5.701070876897272E-13</v>
      </c>
      <c r="O11" s="123">
        <f>N11*3</f>
        <v>1.7103212630691817E-12</v>
      </c>
    </row>
    <row r="12" spans="1:15">
      <c r="A12" s="118">
        <v>280</v>
      </c>
      <c r="B12" s="119">
        <v>4.0214999999999996</v>
      </c>
      <c r="C12" s="148">
        <f>D5*D6*B12</f>
        <v>32686188.989999998</v>
      </c>
      <c r="D12" s="140">
        <f>B24/(B22*C12)</f>
        <v>1.0317483482839847E-5</v>
      </c>
      <c r="E12" s="149">
        <f t="shared" si="0"/>
        <v>2327.92</v>
      </c>
      <c r="F12" s="149">
        <f>EXP(-C26/E12)</f>
        <v>6834.8359708348535</v>
      </c>
      <c r="G12" s="93">
        <f t="shared" si="1"/>
        <v>7.0518307237008249E-2</v>
      </c>
      <c r="H12" s="93">
        <f t="shared" si="3"/>
        <v>1.1710114121057496E-22</v>
      </c>
      <c r="I12" s="123">
        <v>40000000000</v>
      </c>
      <c r="J12" s="123">
        <v>4419900000</v>
      </c>
      <c r="K12" s="123">
        <f t="shared" si="2"/>
        <v>5.1757533403662026E-13</v>
      </c>
      <c r="L12" s="123">
        <f>K12*I12</f>
        <v>2.0703013361464809E-2</v>
      </c>
      <c r="M12" s="123">
        <f t="shared" ref="M12:M19" si="4">J12+I12</f>
        <v>44419900000</v>
      </c>
      <c r="N12" s="123">
        <f t="shared" ref="N12:N19" si="5">L12/M12</f>
        <v>4.6607519065699854E-13</v>
      </c>
      <c r="O12" s="123">
        <f>N12*3</f>
        <v>1.3982255719709955E-12</v>
      </c>
    </row>
    <row r="13" spans="1:15">
      <c r="A13" s="118">
        <v>298</v>
      </c>
      <c r="B13" s="119">
        <v>4.0282</v>
      </c>
      <c r="C13" s="148">
        <f>D5*D6*B13</f>
        <v>32740645.651999999</v>
      </c>
      <c r="D13" s="140">
        <f>B24/(B22*C13)</f>
        <v>1.0300322681654445E-5</v>
      </c>
      <c r="E13" s="149">
        <f t="shared" si="0"/>
        <v>2477.5720000000001</v>
      </c>
      <c r="F13" s="149">
        <f>EXP(-C26/E13)</f>
        <v>4009.5923877729952</v>
      </c>
      <c r="G13" s="93">
        <f t="shared" si="1"/>
        <v>4.1300095415967186E-2</v>
      </c>
      <c r="H13" s="93">
        <f t="shared" si="3"/>
        <v>6.8582024935182963E-23</v>
      </c>
      <c r="I13" s="123">
        <v>53000000000</v>
      </c>
      <c r="J13" s="123">
        <v>6528300000</v>
      </c>
      <c r="K13" s="123">
        <f t="shared" si="2"/>
        <v>4.4772403338435493E-13</v>
      </c>
      <c r="L13" s="123">
        <f t="shared" ref="L13:L19" si="6">K13*I13</f>
        <v>2.3729373769370812E-2</v>
      </c>
      <c r="M13" s="123">
        <f t="shared" si="4"/>
        <v>59528300000</v>
      </c>
      <c r="N13" s="123">
        <f t="shared" si="5"/>
        <v>3.986234071755923E-13</v>
      </c>
      <c r="O13" s="123">
        <f t="shared" ref="O13:O19" si="7">N13*3</f>
        <v>1.1958702215267768E-12</v>
      </c>
    </row>
    <row r="14" spans="1:15">
      <c r="A14" s="118">
        <v>300</v>
      </c>
      <c r="B14" s="119">
        <v>4.0290999999999997</v>
      </c>
      <c r="C14" s="148">
        <f>D5*D6*B14</f>
        <v>32747960.725999996</v>
      </c>
      <c r="D14" s="140">
        <f>B24/(B22*C14)</f>
        <v>1.0298021847618685E-5</v>
      </c>
      <c r="E14" s="149">
        <f t="shared" si="0"/>
        <v>2494.1999999999998</v>
      </c>
      <c r="F14" s="149">
        <f>EXP(-C26/E14)</f>
        <v>3793.8447650768594</v>
      </c>
      <c r="G14" s="93">
        <f t="shared" si="1"/>
        <v>3.9069096277235274E-2</v>
      </c>
      <c r="H14" s="93">
        <f t="shared" si="3"/>
        <v>6.4877277112645749E-23</v>
      </c>
      <c r="I14" s="123">
        <v>54000000000</v>
      </c>
      <c r="J14" s="123">
        <v>6794900000</v>
      </c>
      <c r="K14" s="123">
        <f t="shared" si="2"/>
        <v>4.4083461025271662E-13</v>
      </c>
      <c r="L14" s="123">
        <f t="shared" si="6"/>
        <v>2.3805068953646698E-2</v>
      </c>
      <c r="M14" s="123">
        <f t="shared" si="4"/>
        <v>60794900000</v>
      </c>
      <c r="N14" s="123">
        <f t="shared" si="5"/>
        <v>3.9156358434090192E-13</v>
      </c>
      <c r="O14" s="123">
        <f t="shared" si="7"/>
        <v>1.1746907530227057E-12</v>
      </c>
    </row>
    <row r="15" spans="1:15">
      <c r="A15" s="118">
        <v>320</v>
      </c>
      <c r="B15" s="119">
        <v>4.0378999999999996</v>
      </c>
      <c r="C15" s="148">
        <f>D5*D6*B15</f>
        <v>32819485.893999998</v>
      </c>
      <c r="D15" s="140">
        <f>B24/(B22*C15)</f>
        <v>1.0275578846984929E-5</v>
      </c>
      <c r="E15" s="149">
        <f t="shared" si="0"/>
        <v>2660.48</v>
      </c>
      <c r="F15" s="149">
        <f>EXP(-C26/E15)</f>
        <v>2266.66367274716</v>
      </c>
      <c r="G15" s="93">
        <f t="shared" si="1"/>
        <v>2.3291281288909886E-2</v>
      </c>
      <c r="H15" s="93">
        <f t="shared" si="3"/>
        <v>3.8676986530903166E-23</v>
      </c>
      <c r="I15" s="123">
        <v>71000000000</v>
      </c>
      <c r="J15" s="123">
        <v>9899200000</v>
      </c>
      <c r="K15" s="123">
        <f t="shared" si="2"/>
        <v>3.8287122506671664E-13</v>
      </c>
      <c r="L15" s="123">
        <f t="shared" si="6"/>
        <v>2.7183856979736881E-2</v>
      </c>
      <c r="M15" s="123">
        <f t="shared" si="4"/>
        <v>80899200000</v>
      </c>
      <c r="N15" s="123">
        <f t="shared" si="5"/>
        <v>3.36021332469751E-13</v>
      </c>
      <c r="O15" s="123">
        <f t="shared" si="7"/>
        <v>1.0080639974092529E-12</v>
      </c>
    </row>
    <row r="16" spans="1:15">
      <c r="A16" s="118">
        <v>340</v>
      </c>
      <c r="B16" s="119">
        <v>4.0477999999999996</v>
      </c>
      <c r="C16" s="148">
        <f>D5*D6*B16</f>
        <v>32899951.707999997</v>
      </c>
      <c r="D16" s="140">
        <f>B24/(B22*C16)</f>
        <v>1.0250447113553152E-5</v>
      </c>
      <c r="E16" s="149">
        <f t="shared" si="0"/>
        <v>2826.76</v>
      </c>
      <c r="F16" s="149">
        <f>EXP(-C26/E16)</f>
        <v>1438.8362586746566</v>
      </c>
      <c r="G16" s="93">
        <f t="shared" si="1"/>
        <v>1.474871497460725E-2</v>
      </c>
      <c r="H16" s="93">
        <f t="shared" si="3"/>
        <v>2.4491389861519839E-23</v>
      </c>
      <c r="I16" s="123">
        <v>91000000000</v>
      </c>
      <c r="J16" s="123">
        <v>13784000000</v>
      </c>
      <c r="K16" s="123">
        <f t="shared" si="2"/>
        <v>3.3758931785118944E-13</v>
      </c>
      <c r="L16" s="123">
        <f t="shared" si="6"/>
        <v>3.0720627924458239E-2</v>
      </c>
      <c r="M16" s="123">
        <f t="shared" si="4"/>
        <v>104784000000</v>
      </c>
      <c r="N16" s="123">
        <f t="shared" si="5"/>
        <v>2.9318052302315468E-13</v>
      </c>
      <c r="O16" s="123">
        <f t="shared" si="7"/>
        <v>8.7954156906946398E-13</v>
      </c>
    </row>
    <row r="17" spans="1:15">
      <c r="A17" s="118">
        <v>360</v>
      </c>
      <c r="B17" s="119">
        <v>4.0587999999999997</v>
      </c>
      <c r="C17" s="148">
        <f>D5*D6*B17</f>
        <v>32989358.167999998</v>
      </c>
      <c r="D17" s="140">
        <f>B24/(B22*C17)</f>
        <v>1.022266675525782E-5</v>
      </c>
      <c r="E17" s="149">
        <f t="shared" si="0"/>
        <v>2993.04</v>
      </c>
      <c r="F17" s="149">
        <f>EXP(-C26/E17)</f>
        <v>960.65245554062767</v>
      </c>
      <c r="G17" s="93">
        <f t="shared" si="1"/>
        <v>9.8204299206119654E-3</v>
      </c>
      <c r="H17" s="93">
        <f t="shared" si="3"/>
        <v>1.6307588709086625E-23</v>
      </c>
      <c r="I17" s="123">
        <v>110000000000</v>
      </c>
      <c r="J17" s="123">
        <v>18489000000</v>
      </c>
      <c r="K17" s="123">
        <f t="shared" si="2"/>
        <v>3.0151100764230261E-13</v>
      </c>
      <c r="L17" s="123">
        <f t="shared" si="6"/>
        <v>3.3166210840653285E-2</v>
      </c>
      <c r="M17" s="123">
        <f t="shared" si="4"/>
        <v>128489000000</v>
      </c>
      <c r="N17" s="123">
        <f t="shared" si="5"/>
        <v>2.5812490439378688E-13</v>
      </c>
      <c r="O17" s="123">
        <f t="shared" si="7"/>
        <v>7.743747131813607E-13</v>
      </c>
    </row>
    <row r="18" spans="1:15">
      <c r="A18" s="118">
        <v>380</v>
      </c>
      <c r="B18" s="119">
        <v>4.0708000000000002</v>
      </c>
      <c r="C18" s="148">
        <f>D5*D6*B18</f>
        <v>33086892.488000002</v>
      </c>
      <c r="D18" s="140">
        <f>B24/(B22*C18)</f>
        <v>1.0192532137722423E-5</v>
      </c>
      <c r="E18" s="149">
        <f t="shared" si="0"/>
        <v>3159.32</v>
      </c>
      <c r="F18" s="149">
        <f>EXP(-C26/E18)</f>
        <v>669.25114620661896</v>
      </c>
      <c r="G18" s="93">
        <f t="shared" si="1"/>
        <v>6.8213638159185319E-3</v>
      </c>
      <c r="H18" s="93">
        <f t="shared" si="3"/>
        <v>1.1327405871668102E-23</v>
      </c>
      <c r="I18" s="123">
        <v>140000000000</v>
      </c>
      <c r="J18" s="123">
        <v>24048000000</v>
      </c>
      <c r="K18" s="123">
        <f t="shared" si="2"/>
        <v>2.7240145640187454E-13</v>
      </c>
      <c r="L18" s="123">
        <f t="shared" si="6"/>
        <v>3.8136203896262433E-2</v>
      </c>
      <c r="M18" s="123">
        <f t="shared" si="4"/>
        <v>164048000000</v>
      </c>
      <c r="N18" s="123">
        <f t="shared" si="5"/>
        <v>2.3246978869759117E-13</v>
      </c>
      <c r="O18" s="123">
        <f t="shared" si="7"/>
        <v>6.9740936609277356E-13</v>
      </c>
    </row>
    <row r="19" spans="1:15">
      <c r="A19" s="118">
        <v>400</v>
      </c>
      <c r="B19" s="119">
        <v>4.0837000000000003</v>
      </c>
      <c r="C19" s="148">
        <f>D5*D6*B19</f>
        <v>33191741.882000003</v>
      </c>
      <c r="D19" s="140">
        <f>B24/(B22*C19)</f>
        <v>1.0160334947777856E-5</v>
      </c>
      <c r="E19" s="149">
        <f t="shared" si="0"/>
        <v>3325.6</v>
      </c>
      <c r="F19" s="149">
        <f>EXP(-C26/E19)</f>
        <v>483.4033630493384</v>
      </c>
      <c r="G19" s="93">
        <f t="shared" si="1"/>
        <v>4.9115400834635397E-3</v>
      </c>
      <c r="H19" s="93">
        <f t="shared" si="3"/>
        <v>8.1559948247484874E-24</v>
      </c>
      <c r="I19" s="123">
        <v>170000000000</v>
      </c>
      <c r="J19" s="123">
        <v>30612000000</v>
      </c>
      <c r="K19" s="123">
        <f t="shared" si="2"/>
        <v>2.4967131357520069E-13</v>
      </c>
      <c r="L19" s="123">
        <f t="shared" si="6"/>
        <v>4.2444123307784118E-2</v>
      </c>
      <c r="M19" s="123">
        <f t="shared" si="4"/>
        <v>200612000000</v>
      </c>
      <c r="N19" s="123">
        <f t="shared" si="5"/>
        <v>2.1157320253915078E-13</v>
      </c>
      <c r="O19" s="123">
        <f t="shared" si="7"/>
        <v>6.3471960761745236E-13</v>
      </c>
    </row>
    <row r="20" spans="1:15">
      <c r="A20" s="152"/>
      <c r="B20" s="152"/>
      <c r="C20" s="152"/>
      <c r="D20" s="152"/>
      <c r="E20" s="152"/>
      <c r="F20" s="152"/>
      <c r="G20" s="152"/>
      <c r="H20" s="152"/>
      <c r="I20" s="139"/>
      <c r="J20" s="73"/>
      <c r="L20" s="142"/>
      <c r="M20" s="145"/>
      <c r="N20" s="142"/>
    </row>
    <row r="21" spans="1:15">
      <c r="A21" s="151"/>
      <c r="B21" s="151" t="s">
        <v>158</v>
      </c>
      <c r="C21" s="151" t="s">
        <v>159</v>
      </c>
      <c r="D21" s="153"/>
      <c r="E21" s="106"/>
      <c r="F21" s="153"/>
      <c r="G21" s="107"/>
      <c r="H21" s="107"/>
      <c r="I21" s="107"/>
      <c r="J21" s="107"/>
      <c r="K21" s="142"/>
      <c r="L21" s="142"/>
      <c r="M21" s="145"/>
      <c r="N21" s="142"/>
    </row>
    <row r="22" spans="1:15">
      <c r="A22" s="151" t="s">
        <v>174</v>
      </c>
      <c r="B22" s="136">
        <v>5.085499917E+16</v>
      </c>
      <c r="C22" s="137">
        <v>-729.73677699999996</v>
      </c>
      <c r="D22" s="108"/>
      <c r="E22" s="112"/>
      <c r="F22" s="146"/>
      <c r="G22" s="145"/>
      <c r="H22" s="145"/>
      <c r="I22" s="145"/>
      <c r="J22" s="145"/>
      <c r="K22" s="142"/>
      <c r="L22" s="142"/>
      <c r="M22" s="145"/>
      <c r="N22" s="142"/>
    </row>
    <row r="23" spans="1:15">
      <c r="A23" s="151" t="s">
        <v>150</v>
      </c>
      <c r="B23" s="152"/>
      <c r="C23" s="152">
        <v>-460.13403799999998</v>
      </c>
      <c r="D23" s="108"/>
      <c r="E23" s="112"/>
      <c r="F23" s="146"/>
      <c r="G23" s="145"/>
      <c r="H23" s="145"/>
      <c r="I23" s="145"/>
      <c r="J23" s="145"/>
      <c r="K23" s="142"/>
      <c r="L23" s="142"/>
      <c r="M23" s="145"/>
      <c r="N23" s="142"/>
    </row>
    <row r="24" spans="1:15">
      <c r="A24" s="151" t="s">
        <v>177</v>
      </c>
      <c r="B24" s="136">
        <v>1.71503E+19</v>
      </c>
      <c r="C24" s="137">
        <v>-1189.8786439999999</v>
      </c>
      <c r="D24" s="108"/>
      <c r="E24" s="112"/>
      <c r="F24" s="146"/>
      <c r="G24" s="145"/>
      <c r="H24" s="145"/>
      <c r="I24" s="145"/>
      <c r="J24" s="145"/>
      <c r="K24" s="142"/>
      <c r="L24" s="142"/>
      <c r="M24" s="142"/>
      <c r="N24" s="142"/>
    </row>
    <row r="25" spans="1:15">
      <c r="C25" s="141">
        <f>C24-C23-C22</f>
        <v>-7.8290000000151849E-3</v>
      </c>
      <c r="D25" s="142"/>
      <c r="E25" s="112"/>
      <c r="F25" s="146"/>
      <c r="G25" s="145"/>
      <c r="H25" s="145"/>
      <c r="I25" s="145"/>
      <c r="J25" s="145"/>
      <c r="K25" s="142"/>
    </row>
    <row r="26" spans="1:15">
      <c r="C26" s="141">
        <f>C25*2625.5*1000</f>
        <v>-20555.039500039868</v>
      </c>
      <c r="D26" s="142"/>
      <c r="E26" s="112"/>
      <c r="F26" s="146"/>
      <c r="G26" s="145"/>
      <c r="H26" s="145"/>
      <c r="I26" s="145"/>
      <c r="J26" s="145"/>
      <c r="K26" s="142"/>
    </row>
    <row r="27" spans="1:15">
      <c r="D27" s="142"/>
      <c r="E27" s="112"/>
      <c r="F27" s="146"/>
      <c r="G27" s="145"/>
      <c r="H27" s="145"/>
      <c r="I27" s="145"/>
      <c r="J27" s="145"/>
      <c r="K27" s="142"/>
    </row>
    <row r="28" spans="1:15">
      <c r="D28" s="142"/>
      <c r="E28" s="112"/>
      <c r="F28" s="146"/>
      <c r="G28" s="145"/>
      <c r="H28" s="145"/>
      <c r="I28" s="145"/>
      <c r="J28" s="145"/>
      <c r="K28" s="142"/>
    </row>
    <row r="29" spans="1:15">
      <c r="D29" s="142"/>
      <c r="E29" s="112"/>
      <c r="F29" s="146"/>
      <c r="G29" s="145"/>
      <c r="H29" s="145"/>
      <c r="I29" s="145"/>
      <c r="J29" s="145"/>
      <c r="K29" s="142"/>
    </row>
    <row r="30" spans="1:15">
      <c r="D30" s="142"/>
      <c r="E30" s="112"/>
      <c r="F30" s="146"/>
      <c r="G30" s="145"/>
      <c r="H30" s="145"/>
      <c r="I30" s="145"/>
      <c r="J30" s="145"/>
      <c r="K30" s="142"/>
    </row>
    <row r="31" spans="1:15">
      <c r="D31" s="142"/>
      <c r="E31" s="112"/>
      <c r="F31" s="146"/>
      <c r="G31" s="145"/>
      <c r="H31" s="145"/>
      <c r="I31" s="145"/>
      <c r="J31" s="145"/>
      <c r="K31" s="142"/>
    </row>
    <row r="32" spans="1:15">
      <c r="D32" s="142"/>
      <c r="E32" s="112"/>
      <c r="F32" s="146"/>
      <c r="G32" s="145"/>
      <c r="H32" s="145"/>
      <c r="I32" s="145"/>
      <c r="J32" s="145"/>
      <c r="K32" s="142"/>
    </row>
    <row r="33" spans="4:11">
      <c r="D33" s="142"/>
      <c r="E33" s="112"/>
      <c r="F33" s="146"/>
      <c r="G33" s="145"/>
      <c r="H33" s="145"/>
      <c r="I33" s="145"/>
      <c r="J33" s="145"/>
      <c r="K33" s="142"/>
    </row>
    <row r="34" spans="4:11">
      <c r="D34" s="142"/>
      <c r="E34" s="142"/>
      <c r="F34" s="142"/>
      <c r="G34" s="142"/>
      <c r="H34" s="142"/>
      <c r="I34" s="142"/>
      <c r="J34" s="142"/>
      <c r="K34" s="142"/>
    </row>
    <row r="35" spans="4:11">
      <c r="D35" s="142"/>
      <c r="E35" s="142"/>
      <c r="F35" s="142"/>
      <c r="G35" s="142"/>
      <c r="H35" s="142"/>
      <c r="I35" s="142"/>
      <c r="J35" s="142"/>
      <c r="K35" s="142"/>
    </row>
    <row r="36" spans="4:11">
      <c r="D36" s="142"/>
      <c r="E36" s="112"/>
      <c r="F36" s="112"/>
      <c r="G36" s="112"/>
      <c r="H36" s="112"/>
      <c r="I36" s="112"/>
      <c r="J36" s="112"/>
      <c r="K36" s="142"/>
    </row>
    <row r="37" spans="4:11">
      <c r="D37" s="142"/>
      <c r="E37" s="112"/>
      <c r="F37" s="112"/>
      <c r="G37" s="112"/>
      <c r="H37" s="112"/>
      <c r="I37" s="112"/>
      <c r="J37" s="112"/>
      <c r="K37" s="142"/>
    </row>
    <row r="38" spans="4:11">
      <c r="D38" s="142"/>
      <c r="E38" s="112"/>
      <c r="F38" s="112"/>
      <c r="G38" s="112"/>
      <c r="H38" s="112"/>
      <c r="I38" s="112"/>
      <c r="J38" s="112"/>
      <c r="K38" s="142"/>
    </row>
    <row r="39" spans="4:11">
      <c r="D39" s="142"/>
      <c r="E39" s="112"/>
      <c r="F39" s="112"/>
      <c r="G39" s="112"/>
      <c r="H39" s="112"/>
      <c r="I39" s="112"/>
      <c r="J39" s="112"/>
      <c r="K39" s="142"/>
    </row>
    <row r="40" spans="4:11">
      <c r="D40" s="142"/>
      <c r="E40" s="112"/>
      <c r="F40" s="112"/>
      <c r="G40" s="112"/>
      <c r="H40" s="112"/>
      <c r="I40" s="112"/>
      <c r="J40" s="112"/>
      <c r="K40" s="142"/>
    </row>
    <row r="41" spans="4:11">
      <c r="D41" s="142"/>
      <c r="E41" s="112"/>
      <c r="F41" s="112"/>
      <c r="G41" s="112"/>
      <c r="H41" s="112"/>
      <c r="I41" s="112"/>
      <c r="J41" s="112"/>
      <c r="K41" s="142"/>
    </row>
    <row r="42" spans="4:11">
      <c r="D42" s="142"/>
      <c r="E42" s="112"/>
      <c r="F42" s="112"/>
      <c r="G42" s="112"/>
      <c r="H42" s="112"/>
      <c r="I42" s="112"/>
      <c r="J42" s="112"/>
      <c r="K42" s="142"/>
    </row>
    <row r="43" spans="4:11">
      <c r="D43" s="142"/>
      <c r="E43" s="112"/>
      <c r="F43" s="112"/>
      <c r="G43" s="112"/>
      <c r="H43" s="112"/>
      <c r="I43" s="112"/>
      <c r="J43" s="112"/>
      <c r="K43" s="142"/>
    </row>
    <row r="44" spans="4:11">
      <c r="D44" s="142"/>
      <c r="E44" s="112"/>
      <c r="F44" s="112"/>
      <c r="G44" s="112"/>
      <c r="H44" s="112"/>
      <c r="I44" s="112"/>
      <c r="J44" s="112"/>
      <c r="K44" s="142"/>
    </row>
    <row r="45" spans="4:11">
      <c r="D45" s="142"/>
      <c r="E45" s="112"/>
      <c r="F45" s="112"/>
      <c r="G45" s="112"/>
      <c r="H45" s="112"/>
      <c r="I45" s="112"/>
      <c r="J45" s="112"/>
      <c r="K45" s="142"/>
    </row>
    <row r="46" spans="4:11">
      <c r="D46" s="142"/>
      <c r="E46" s="112"/>
      <c r="F46" s="112"/>
      <c r="G46" s="112"/>
      <c r="H46" s="112"/>
      <c r="I46" s="112"/>
      <c r="J46" s="112"/>
      <c r="K46" s="142"/>
    </row>
    <row r="47" spans="4:11">
      <c r="D47" s="142"/>
      <c r="E47" s="112"/>
      <c r="F47" s="112"/>
      <c r="G47" s="112"/>
      <c r="H47" s="112"/>
      <c r="I47" s="112"/>
      <c r="J47" s="112"/>
      <c r="K47" s="142"/>
    </row>
    <row r="48" spans="4:11">
      <c r="D48" s="142"/>
      <c r="E48" s="142"/>
      <c r="F48" s="142"/>
      <c r="G48" s="142"/>
      <c r="H48" s="142"/>
      <c r="I48" s="142"/>
      <c r="J48" s="142"/>
      <c r="K48" s="142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F9E06-D253-4179-A019-D1CEF97CA13E}">
  <dimension ref="A1:O48"/>
  <sheetViews>
    <sheetView zoomScaleNormal="100" workbookViewId="0">
      <selection activeCell="J6" sqref="J6:K6"/>
    </sheetView>
  </sheetViews>
  <sheetFormatPr defaultRowHeight="13.8"/>
  <cols>
    <col min="1" max="1" width="16.796875" style="129" customWidth="1"/>
    <col min="2" max="2" width="13.69921875" style="129" customWidth="1"/>
    <col min="3" max="3" width="19.09765625" style="129" customWidth="1"/>
    <col min="4" max="4" width="13.296875" style="129" customWidth="1"/>
    <col min="5" max="5" width="10.59765625" style="129" customWidth="1"/>
    <col min="6" max="6" width="15.8984375" style="129" customWidth="1"/>
    <col min="7" max="7" width="14.19921875" style="129" customWidth="1"/>
    <col min="8" max="8" width="12.296875" style="129" customWidth="1"/>
    <col min="9" max="9" width="14.59765625" style="129" customWidth="1"/>
    <col min="10" max="10" width="15.296875" style="129" customWidth="1"/>
    <col min="11" max="11" width="13" style="129" customWidth="1"/>
    <col min="12" max="12" width="11.5" style="129" customWidth="1"/>
    <col min="13" max="13" width="12.8984375" style="129" customWidth="1"/>
    <col min="14" max="14" width="17.3984375" style="129" customWidth="1"/>
    <col min="15" max="15" width="13.59765625" style="129" customWidth="1"/>
    <col min="16" max="16384" width="8.796875" style="129"/>
  </cols>
  <sheetData>
    <row r="1" spans="1:15">
      <c r="C1" s="125"/>
    </row>
    <row r="2" spans="1:15" ht="15.6">
      <c r="A2" s="142"/>
      <c r="B2" s="142"/>
      <c r="D2" s="142"/>
      <c r="E2" s="142"/>
      <c r="F2" s="159" t="s">
        <v>183</v>
      </c>
    </row>
    <row r="3" spans="1:15">
      <c r="A3" s="142"/>
      <c r="B3" s="142"/>
      <c r="C3" s="142"/>
      <c r="D3" s="142"/>
      <c r="E3" s="142"/>
      <c r="F3" s="142"/>
    </row>
    <row r="4" spans="1:15">
      <c r="A4" s="142"/>
      <c r="B4" s="142"/>
      <c r="C4" s="142"/>
      <c r="D4" s="142"/>
      <c r="E4" s="142"/>
      <c r="F4" s="142"/>
    </row>
    <row r="5" spans="1:15">
      <c r="A5" s="152"/>
      <c r="B5" s="151" t="s">
        <v>150</v>
      </c>
      <c r="C5" s="152" t="s">
        <v>151</v>
      </c>
      <c r="D5" s="87">
        <v>8127860</v>
      </c>
      <c r="E5" s="152"/>
      <c r="F5" s="152"/>
      <c r="G5" s="152"/>
      <c r="H5" s="152"/>
      <c r="L5" s="144"/>
    </row>
    <row r="6" spans="1:15" s="125" customFormat="1" ht="14.4">
      <c r="A6" s="152"/>
      <c r="B6" s="152"/>
      <c r="C6" s="152" t="s">
        <v>152</v>
      </c>
      <c r="D6" s="87">
        <v>1</v>
      </c>
      <c r="E6" s="152"/>
      <c r="F6" s="152"/>
      <c r="G6" s="152"/>
      <c r="H6" s="152"/>
      <c r="J6" s="115" t="s">
        <v>169</v>
      </c>
      <c r="K6" s="115" t="s">
        <v>170</v>
      </c>
      <c r="N6" s="125" t="s">
        <v>58</v>
      </c>
      <c r="O6" s="129"/>
    </row>
    <row r="7" spans="1:15" ht="18" customHeight="1">
      <c r="A7" s="26" t="s">
        <v>32</v>
      </c>
      <c r="B7" s="26" t="s">
        <v>153</v>
      </c>
      <c r="C7" s="116" t="s">
        <v>154</v>
      </c>
      <c r="D7" s="116" t="s">
        <v>161</v>
      </c>
      <c r="E7" s="116" t="s">
        <v>155</v>
      </c>
      <c r="F7" s="116" t="s">
        <v>162</v>
      </c>
      <c r="G7" s="116" t="s">
        <v>163</v>
      </c>
      <c r="H7" s="116" t="s">
        <v>164</v>
      </c>
      <c r="I7" s="117" t="s">
        <v>156</v>
      </c>
      <c r="J7" s="117" t="s">
        <v>165</v>
      </c>
      <c r="K7" s="117" t="s">
        <v>157</v>
      </c>
      <c r="L7" s="117" t="s">
        <v>166</v>
      </c>
      <c r="M7" s="117" t="s">
        <v>167</v>
      </c>
      <c r="N7" s="117" t="s">
        <v>168</v>
      </c>
      <c r="O7" s="125"/>
    </row>
    <row r="8" spans="1:15">
      <c r="A8" s="118">
        <v>200</v>
      </c>
      <c r="B8" s="119">
        <v>4.0034999999999998</v>
      </c>
      <c r="C8" s="148">
        <f>D5*D6*B8</f>
        <v>32539887.509999998</v>
      </c>
      <c r="D8" s="140">
        <f>B24/(B22*C8)</f>
        <v>7.0477625474959389E-6</v>
      </c>
      <c r="E8" s="149">
        <f t="shared" ref="E8:E19" si="0">8.314*A8</f>
        <v>1662.8</v>
      </c>
      <c r="F8" s="149">
        <f>EXP(-C26/E8)</f>
        <v>325554.48711284029</v>
      </c>
      <c r="G8" s="93">
        <f t="shared" ref="G8:G19" si="1">D8*F8</f>
        <v>2.294430721443125</v>
      </c>
      <c r="H8" s="93">
        <f>(G8*1000*1E-23)/6.022</f>
        <v>3.8100809057507888E-21</v>
      </c>
      <c r="I8" s="158">
        <v>450000000</v>
      </c>
      <c r="J8" s="123">
        <v>184650000000</v>
      </c>
      <c r="K8" s="123">
        <f t="shared" ref="K8:L19" si="2">H8*J8</f>
        <v>7.0353143924688313E-10</v>
      </c>
      <c r="L8" s="123">
        <f t="shared" si="2"/>
        <v>0.31658914766109741</v>
      </c>
      <c r="M8" s="123">
        <f>J8+I8</f>
        <v>185100000000</v>
      </c>
      <c r="N8" s="123">
        <f>L8/M8</f>
        <v>1.7103681667266204E-12</v>
      </c>
      <c r="O8" s="138"/>
    </row>
    <row r="9" spans="1:15">
      <c r="A9" s="118">
        <v>220</v>
      </c>
      <c r="B9" s="119">
        <v>4.0061999999999998</v>
      </c>
      <c r="C9" s="148">
        <f>D5*D6*B9</f>
        <v>32561832.731999997</v>
      </c>
      <c r="D9" s="140">
        <f>B24/(B22*C9)</f>
        <v>7.0430126700863649E-6</v>
      </c>
      <c r="E9" s="149">
        <f t="shared" si="0"/>
        <v>1829.08</v>
      </c>
      <c r="F9" s="149">
        <f>EXP(-C26/E9)</f>
        <v>102677.68723018627</v>
      </c>
      <c r="G9" s="93">
        <f t="shared" si="1"/>
        <v>0.7231602520973669</v>
      </c>
      <c r="H9" s="93">
        <f t="shared" ref="H9:H19" si="3">(G9*1000*1E-23)/6.022</f>
        <v>1.2008639191254844E-21</v>
      </c>
      <c r="I9" s="158">
        <v>1100000000</v>
      </c>
      <c r="J9" s="123">
        <v>228770000000</v>
      </c>
      <c r="K9" s="123">
        <f t="shared" si="2"/>
        <v>2.7472163877833708E-10</v>
      </c>
      <c r="L9" s="123">
        <f t="shared" si="2"/>
        <v>0.3021938026561708</v>
      </c>
      <c r="M9" s="123">
        <f>J9+I9</f>
        <v>229870000000</v>
      </c>
      <c r="N9" s="123">
        <f>L9/M9</f>
        <v>1.3146291497636525E-12</v>
      </c>
      <c r="O9" s="138"/>
    </row>
    <row r="10" spans="1:15">
      <c r="A10" s="118">
        <v>240</v>
      </c>
      <c r="B10" s="119">
        <v>4.0101000000000004</v>
      </c>
      <c r="C10" s="148">
        <f>D5*D6*B10</f>
        <v>32593531.386000004</v>
      </c>
      <c r="D10" s="140">
        <f>B24/(B22*C10)</f>
        <v>7.0361630280790974E-6</v>
      </c>
      <c r="E10" s="149">
        <f t="shared" si="0"/>
        <v>1995.3600000000001</v>
      </c>
      <c r="F10" s="149">
        <f>EXP(-C26/E10)</f>
        <v>39251.211989796357</v>
      </c>
      <c r="G10" s="93">
        <f t="shared" si="1"/>
        <v>0.27617792660990009</v>
      </c>
      <c r="H10" s="93">
        <f t="shared" si="3"/>
        <v>4.5861495617718386E-22</v>
      </c>
      <c r="I10" s="158">
        <v>2300000000</v>
      </c>
      <c r="J10" s="123">
        <v>274280000000</v>
      </c>
      <c r="K10" s="123">
        <f t="shared" si="2"/>
        <v>1.2578891018027798E-10</v>
      </c>
      <c r="L10" s="123">
        <f t="shared" si="2"/>
        <v>0.28931449341463938</v>
      </c>
      <c r="M10" s="123">
        <f>J10+I10</f>
        <v>276580000000</v>
      </c>
      <c r="N10" s="123">
        <f>L10/M10</f>
        <v>1.0460427124688676E-12</v>
      </c>
      <c r="O10" s="138"/>
    </row>
    <row r="11" spans="1:15">
      <c r="A11" s="118">
        <v>260</v>
      </c>
      <c r="B11" s="119">
        <v>4.0152000000000001</v>
      </c>
      <c r="C11" s="148">
        <f>D5*D6*B11</f>
        <v>32634983.471999999</v>
      </c>
      <c r="D11" s="140">
        <f>B24/(B22*C11)</f>
        <v>7.0272258813757705E-6</v>
      </c>
      <c r="E11" s="149">
        <f t="shared" si="0"/>
        <v>2161.64</v>
      </c>
      <c r="F11" s="149">
        <f>EXP(-C26/E11)</f>
        <v>17397.216102028811</v>
      </c>
      <c r="G11" s="93">
        <f t="shared" si="1"/>
        <v>0.12225416725606417</v>
      </c>
      <c r="H11" s="93">
        <f t="shared" si="3"/>
        <v>2.0301256601804077E-22</v>
      </c>
      <c r="I11" s="158">
        <v>4400000000</v>
      </c>
      <c r="J11" s="123">
        <v>326070000000</v>
      </c>
      <c r="K11" s="123">
        <f t="shared" si="2"/>
        <v>6.6196307401502557E-11</v>
      </c>
      <c r="L11" s="123">
        <f t="shared" si="2"/>
        <v>0.29126375256661124</v>
      </c>
      <c r="M11" s="123">
        <f t="shared" ref="M11:M19" si="4">J11+I11</f>
        <v>330470000000</v>
      </c>
      <c r="N11" s="123">
        <f>L11/M11</f>
        <v>8.813621586425734E-13</v>
      </c>
      <c r="O11" s="138"/>
    </row>
    <row r="12" spans="1:15">
      <c r="A12" s="118">
        <v>280</v>
      </c>
      <c r="B12" s="119">
        <v>4.0214999999999996</v>
      </c>
      <c r="C12" s="148">
        <f>D5*D6*B12</f>
        <v>32686188.989999998</v>
      </c>
      <c r="D12" s="140">
        <f>B24/(B22*C12)</f>
        <v>7.0162171724232241E-6</v>
      </c>
      <c r="E12" s="149">
        <f t="shared" si="0"/>
        <v>2327.92</v>
      </c>
      <c r="F12" s="149">
        <f>EXP(-C26/E12)</f>
        <v>8661.4050107109397</v>
      </c>
      <c r="G12" s="93">
        <f t="shared" si="1"/>
        <v>6.0770298573462653E-2</v>
      </c>
      <c r="H12" s="93">
        <f t="shared" si="3"/>
        <v>1.009138136390944E-22</v>
      </c>
      <c r="I12" s="158">
        <v>7600000000</v>
      </c>
      <c r="J12" s="123">
        <v>371240000000</v>
      </c>
      <c r="K12" s="123">
        <f t="shared" si="2"/>
        <v>3.7463244175377403E-11</v>
      </c>
      <c r="L12" s="123">
        <f t="shared" si="2"/>
        <v>0.28472065573286826</v>
      </c>
      <c r="M12" s="123">
        <f t="shared" si="4"/>
        <v>378840000000</v>
      </c>
      <c r="N12" s="123">
        <f t="shared" ref="N12:N19" si="5">L12/M12</f>
        <v>7.5155911660032801E-13</v>
      </c>
      <c r="O12" s="138"/>
    </row>
    <row r="13" spans="1:15">
      <c r="A13" s="118">
        <v>298</v>
      </c>
      <c r="B13" s="119">
        <v>4.0282</v>
      </c>
      <c r="C13" s="148">
        <f>D5*D6*B13</f>
        <v>32740645.651999999</v>
      </c>
      <c r="D13" s="140">
        <f>B24/(B22*C13)</f>
        <v>7.0045472813911898E-6</v>
      </c>
      <c r="E13" s="149">
        <f t="shared" si="0"/>
        <v>2477.5720000000001</v>
      </c>
      <c r="F13" s="149">
        <f>EXP(-C26/E13)</f>
        <v>5008.9585748768068</v>
      </c>
      <c r="G13" s="93">
        <f t="shared" si="1"/>
        <v>3.5085487168254423E-2</v>
      </c>
      <c r="H13" s="93">
        <f t="shared" si="3"/>
        <v>5.8262183939313229E-23</v>
      </c>
      <c r="I13" s="158">
        <v>12000000000</v>
      </c>
      <c r="J13" s="123">
        <v>412050000000</v>
      </c>
      <c r="K13" s="123">
        <f t="shared" si="2"/>
        <v>2.4006932892194016E-11</v>
      </c>
      <c r="L13" s="123">
        <f t="shared" si="2"/>
        <v>0.28808319470632821</v>
      </c>
      <c r="M13" s="123">
        <f t="shared" si="4"/>
        <v>424050000000</v>
      </c>
      <c r="N13" s="123">
        <f t="shared" si="5"/>
        <v>6.7936138357818226E-13</v>
      </c>
      <c r="O13" s="138"/>
    </row>
    <row r="14" spans="1:15">
      <c r="A14" s="118">
        <v>300</v>
      </c>
      <c r="B14" s="119">
        <v>4.0290999999999997</v>
      </c>
      <c r="C14" s="148">
        <f>D5*D6*B14</f>
        <v>32747960.725999996</v>
      </c>
      <c r="D14" s="140">
        <f>B24/(B22*C14)</f>
        <v>7.0029826410116397E-6</v>
      </c>
      <c r="E14" s="149">
        <f t="shared" si="0"/>
        <v>2494.1999999999998</v>
      </c>
      <c r="F14" s="149">
        <f>EXP(-C26/E14)</f>
        <v>4732.4110207515951</v>
      </c>
      <c r="G14" s="93">
        <f t="shared" si="1"/>
        <v>3.3140992228455596E-2</v>
      </c>
      <c r="H14" s="93">
        <f t="shared" si="3"/>
        <v>5.5033198652367307E-23</v>
      </c>
      <c r="I14" s="158">
        <v>19000000000</v>
      </c>
      <c r="J14" s="123">
        <v>417160000000</v>
      </c>
      <c r="K14" s="123">
        <f t="shared" si="2"/>
        <v>2.2957649149821545E-11</v>
      </c>
      <c r="L14" s="123">
        <f t="shared" si="2"/>
        <v>0.43619533384660936</v>
      </c>
      <c r="M14" s="123">
        <f t="shared" si="4"/>
        <v>436160000000</v>
      </c>
      <c r="N14" s="123">
        <f t="shared" si="5"/>
        <v>1.0000810112037081E-12</v>
      </c>
      <c r="O14" s="138"/>
    </row>
    <row r="15" spans="1:15">
      <c r="A15" s="118">
        <v>320</v>
      </c>
      <c r="B15" s="119">
        <v>4.0378999999999996</v>
      </c>
      <c r="C15" s="148">
        <f>D5*D6*B15</f>
        <v>32819485.893999998</v>
      </c>
      <c r="D15" s="140">
        <f>B24/(B22*C15)</f>
        <v>6.9877206862230355E-6</v>
      </c>
      <c r="E15" s="149">
        <f t="shared" si="0"/>
        <v>2660.48</v>
      </c>
      <c r="F15" s="149">
        <f>EXP(-C26/E15)</f>
        <v>2788.6229902337905</v>
      </c>
      <c r="G15" s="93">
        <f t="shared" si="1"/>
        <v>1.9486118554933797E-2</v>
      </c>
      <c r="H15" s="93">
        <f t="shared" si="3"/>
        <v>3.2358217460866482E-23</v>
      </c>
      <c r="I15" s="158">
        <v>19000000000</v>
      </c>
      <c r="J15" s="123">
        <v>462910000000</v>
      </c>
      <c r="K15" s="123">
        <f t="shared" si="2"/>
        <v>1.4978942444809705E-11</v>
      </c>
      <c r="L15" s="123">
        <f t="shared" si="2"/>
        <v>0.28459990645138439</v>
      </c>
      <c r="M15" s="123">
        <f t="shared" si="4"/>
        <v>481910000000</v>
      </c>
      <c r="N15" s="123">
        <f t="shared" si="5"/>
        <v>5.9056650920583589E-13</v>
      </c>
      <c r="O15" s="138"/>
    </row>
    <row r="16" spans="1:15">
      <c r="A16" s="118">
        <v>340</v>
      </c>
      <c r="B16" s="119">
        <v>4.0477999999999996</v>
      </c>
      <c r="C16" s="148">
        <f>D5*D6*B16</f>
        <v>32899951.707999997</v>
      </c>
      <c r="D16" s="140">
        <f>B24/(B22*C16)</f>
        <v>6.9706303075497792E-6</v>
      </c>
      <c r="E16" s="149">
        <f t="shared" si="0"/>
        <v>2826.76</v>
      </c>
      <c r="F16" s="149">
        <f>EXP(-C26/E16)</f>
        <v>1748.7181396907667</v>
      </c>
      <c r="G16" s="93">
        <f t="shared" si="1"/>
        <v>1.2189667663890527E-2</v>
      </c>
      <c r="H16" s="93">
        <f t="shared" si="3"/>
        <v>2.0241892500648496E-23</v>
      </c>
      <c r="I16" s="158">
        <v>28000000000</v>
      </c>
      <c r="J16" s="123">
        <v>506310000000</v>
      </c>
      <c r="K16" s="123">
        <f t="shared" si="2"/>
        <v>1.0248672592003339E-11</v>
      </c>
      <c r="L16" s="123">
        <f t="shared" si="2"/>
        <v>0.28696283257609351</v>
      </c>
      <c r="M16" s="123">
        <f t="shared" si="4"/>
        <v>534310000000</v>
      </c>
      <c r="N16" s="123">
        <f t="shared" si="5"/>
        <v>5.3707179834944791E-13</v>
      </c>
      <c r="O16" s="138"/>
    </row>
    <row r="17" spans="1:15">
      <c r="A17" s="118">
        <v>360</v>
      </c>
      <c r="B17" s="119">
        <v>4.0587999999999997</v>
      </c>
      <c r="C17" s="148">
        <f>D5*D6*B17</f>
        <v>32989358.167999998</v>
      </c>
      <c r="D17" s="140">
        <f>B24/(B22*C17)</f>
        <v>6.9517387796639383E-6</v>
      </c>
      <c r="E17" s="149">
        <f t="shared" si="0"/>
        <v>2993.04</v>
      </c>
      <c r="F17" s="149">
        <f>EXP(-C26/E17)</f>
        <v>1154.9647091452603</v>
      </c>
      <c r="G17" s="93">
        <f t="shared" si="1"/>
        <v>8.0290129577083869E-3</v>
      </c>
      <c r="H17" s="93">
        <f t="shared" si="3"/>
        <v>1.3332801324656904E-23</v>
      </c>
      <c r="I17" s="158">
        <v>40000000000</v>
      </c>
      <c r="J17" s="123">
        <v>541670000000</v>
      </c>
      <c r="K17" s="123">
        <f t="shared" si="2"/>
        <v>7.2219784935269048E-12</v>
      </c>
      <c r="L17" s="123">
        <f t="shared" si="2"/>
        <v>0.28887913974107621</v>
      </c>
      <c r="M17" s="123">
        <f t="shared" si="4"/>
        <v>581670000000</v>
      </c>
      <c r="N17" s="123">
        <f t="shared" si="5"/>
        <v>4.9663750879549613E-13</v>
      </c>
      <c r="O17" s="138"/>
    </row>
    <row r="18" spans="1:15">
      <c r="A18" s="118">
        <v>380</v>
      </c>
      <c r="B18" s="119">
        <v>4.0708000000000002</v>
      </c>
      <c r="C18" s="148">
        <f>D5*D6*B18</f>
        <v>33086892.488000002</v>
      </c>
      <c r="D18" s="140">
        <f>B24/(B22*C18)</f>
        <v>6.9312462805591019E-6</v>
      </c>
      <c r="E18" s="149">
        <f t="shared" si="0"/>
        <v>3159.32</v>
      </c>
      <c r="F18" s="149">
        <f>EXP(-C26/E18)</f>
        <v>796.85790842528695</v>
      </c>
      <c r="G18" s="93">
        <f t="shared" si="1"/>
        <v>5.5232184139068757E-3</v>
      </c>
      <c r="H18" s="93">
        <f t="shared" si="3"/>
        <v>9.1717343306324727E-24</v>
      </c>
      <c r="I18" s="158">
        <v>54000000000</v>
      </c>
      <c r="J18" s="123">
        <v>570770000000</v>
      </c>
      <c r="K18" s="123">
        <f t="shared" si="2"/>
        <v>5.2349508038950967E-12</v>
      </c>
      <c r="L18" s="123">
        <f t="shared" si="2"/>
        <v>0.28268734341033525</v>
      </c>
      <c r="M18" s="123">
        <f t="shared" si="4"/>
        <v>624770000000</v>
      </c>
      <c r="N18" s="123">
        <f t="shared" si="5"/>
        <v>4.5246625703912677E-13</v>
      </c>
      <c r="O18" s="138"/>
    </row>
    <row r="19" spans="1:15">
      <c r="A19" s="118">
        <v>400</v>
      </c>
      <c r="B19" s="119">
        <v>4.0837000000000003</v>
      </c>
      <c r="C19" s="148">
        <f>D5*D6*B19</f>
        <v>33191741.882000003</v>
      </c>
      <c r="D19" s="140">
        <f>B24/(B22*C19)</f>
        <v>6.9093511665646317E-6</v>
      </c>
      <c r="E19" s="149">
        <f t="shared" si="0"/>
        <v>3325.6</v>
      </c>
      <c r="F19" s="149">
        <f>EXP(-C26/E19)</f>
        <v>570.57382266700631</v>
      </c>
      <c r="G19" s="93">
        <f t="shared" si="1"/>
        <v>3.9422949072555214E-3</v>
      </c>
      <c r="H19" s="93">
        <f t="shared" si="3"/>
        <v>6.5464877237720376E-24</v>
      </c>
      <c r="I19" s="158">
        <v>72000000000</v>
      </c>
      <c r="J19" s="123">
        <v>609550000000</v>
      </c>
      <c r="K19" s="123">
        <f t="shared" si="2"/>
        <v>3.9904115920252453E-12</v>
      </c>
      <c r="L19" s="123">
        <f t="shared" si="2"/>
        <v>0.28730963462581766</v>
      </c>
      <c r="M19" s="123">
        <f t="shared" si="4"/>
        <v>681550000000</v>
      </c>
      <c r="N19" s="123">
        <f t="shared" si="5"/>
        <v>4.2155327507272785E-13</v>
      </c>
      <c r="O19" s="138"/>
    </row>
    <row r="20" spans="1:15">
      <c r="A20" s="152"/>
      <c r="B20" s="152"/>
      <c r="C20" s="152"/>
      <c r="D20" s="152"/>
      <c r="E20" s="108"/>
      <c r="F20" s="108"/>
      <c r="G20" s="108"/>
      <c r="H20" s="108"/>
      <c r="I20" s="139"/>
      <c r="J20" s="73"/>
      <c r="K20" s="142"/>
      <c r="L20" s="142"/>
      <c r="M20" s="145"/>
      <c r="N20" s="142"/>
    </row>
    <row r="21" spans="1:15">
      <c r="A21" s="151"/>
      <c r="B21" s="151" t="s">
        <v>158</v>
      </c>
      <c r="C21" s="151" t="s">
        <v>159</v>
      </c>
      <c r="D21" s="151"/>
      <c r="E21" s="153"/>
      <c r="F21" s="106"/>
      <c r="G21" s="153"/>
      <c r="H21" s="107"/>
      <c r="I21" s="107"/>
      <c r="J21" s="107"/>
      <c r="K21" s="107"/>
      <c r="L21" s="142"/>
      <c r="M21" s="145"/>
      <c r="N21" s="142"/>
    </row>
    <row r="22" spans="1:15">
      <c r="A22" s="151" t="s">
        <v>184</v>
      </c>
      <c r="B22" s="136">
        <v>4.820056728E+16</v>
      </c>
      <c r="C22" s="152">
        <v>-729.73583399999995</v>
      </c>
      <c r="D22" s="152"/>
      <c r="E22" s="108"/>
      <c r="F22" s="112"/>
      <c r="G22" s="146"/>
      <c r="H22" s="145"/>
      <c r="I22" s="145"/>
      <c r="J22" s="145"/>
      <c r="K22" s="145"/>
      <c r="L22" s="142"/>
      <c r="M22" s="145"/>
      <c r="N22" s="142"/>
    </row>
    <row r="23" spans="1:15">
      <c r="A23" s="151" t="s">
        <v>150</v>
      </c>
      <c r="B23" s="152"/>
      <c r="C23" s="152">
        <v>-460.13403799999998</v>
      </c>
      <c r="D23" s="152"/>
      <c r="E23" s="108"/>
      <c r="F23" s="112"/>
      <c r="G23" s="146"/>
      <c r="H23" s="145"/>
      <c r="I23" s="145"/>
      <c r="J23" s="145"/>
      <c r="K23" s="145"/>
      <c r="L23" s="142"/>
      <c r="M23" s="145"/>
      <c r="N23" s="142"/>
    </row>
    <row r="24" spans="1:15">
      <c r="A24" s="151" t="s">
        <v>185</v>
      </c>
      <c r="B24" s="136">
        <v>1.1054E+19</v>
      </c>
      <c r="C24" s="152">
        <v>-1189.877911</v>
      </c>
      <c r="D24" s="152"/>
      <c r="E24" s="108"/>
      <c r="F24" s="112"/>
      <c r="G24" s="146"/>
      <c r="H24" s="145"/>
      <c r="I24" s="145"/>
      <c r="J24" s="145"/>
      <c r="K24" s="145"/>
      <c r="L24" s="142"/>
      <c r="M24" s="142"/>
      <c r="N24" s="142"/>
    </row>
    <row r="25" spans="1:15">
      <c r="E25" s="142"/>
      <c r="F25" s="112"/>
      <c r="G25" s="146"/>
      <c r="H25" s="145"/>
      <c r="I25" s="145"/>
      <c r="J25" s="145"/>
      <c r="K25" s="145"/>
      <c r="L25" s="142"/>
    </row>
    <row r="26" spans="1:15">
      <c r="C26" s="129">
        <f>(C24-C23-C22)*2625.5*1000</f>
        <v>-21106.394500438739</v>
      </c>
      <c r="E26" s="142"/>
      <c r="F26" s="112"/>
      <c r="G26" s="146"/>
      <c r="H26" s="145"/>
      <c r="I26" s="145"/>
      <c r="J26" s="145"/>
      <c r="K26" s="145"/>
      <c r="L26" s="142"/>
    </row>
    <row r="27" spans="1:15">
      <c r="E27" s="142"/>
      <c r="F27" s="112"/>
      <c r="G27" s="146"/>
      <c r="H27" s="145"/>
      <c r="I27" s="145"/>
      <c r="J27" s="145"/>
      <c r="K27" s="145"/>
      <c r="L27" s="142"/>
    </row>
    <row r="28" spans="1:15">
      <c r="E28" s="142"/>
      <c r="F28" s="112"/>
      <c r="G28" s="146"/>
      <c r="H28" s="145"/>
      <c r="I28" s="145"/>
      <c r="J28" s="145"/>
      <c r="K28" s="145"/>
      <c r="L28" s="142"/>
    </row>
    <row r="29" spans="1:15">
      <c r="E29" s="142"/>
      <c r="F29" s="112"/>
      <c r="G29" s="146"/>
      <c r="H29" s="145"/>
      <c r="I29" s="145"/>
      <c r="J29" s="145"/>
      <c r="K29" s="145"/>
      <c r="L29" s="142"/>
    </row>
    <row r="30" spans="1:15">
      <c r="E30" s="142"/>
      <c r="F30" s="112"/>
      <c r="G30" s="146"/>
      <c r="H30" s="145"/>
      <c r="I30" s="145"/>
      <c r="J30" s="145"/>
      <c r="K30" s="145"/>
      <c r="L30" s="142"/>
    </row>
    <row r="31" spans="1:15">
      <c r="E31" s="142"/>
      <c r="F31" s="112"/>
      <c r="G31" s="146"/>
      <c r="H31" s="145"/>
      <c r="I31" s="145"/>
      <c r="J31" s="145"/>
      <c r="K31" s="145"/>
      <c r="L31" s="142"/>
    </row>
    <row r="32" spans="1:15">
      <c r="E32" s="142"/>
      <c r="F32" s="112"/>
      <c r="G32" s="146"/>
      <c r="H32" s="145"/>
      <c r="I32" s="145"/>
      <c r="J32" s="145"/>
      <c r="K32" s="145"/>
      <c r="L32" s="142"/>
    </row>
    <row r="33" spans="5:12">
      <c r="E33" s="142"/>
      <c r="F33" s="112"/>
      <c r="G33" s="146"/>
      <c r="H33" s="145"/>
      <c r="I33" s="145"/>
      <c r="J33" s="145"/>
      <c r="K33" s="145"/>
      <c r="L33" s="142"/>
    </row>
    <row r="34" spans="5:12">
      <c r="E34" s="142"/>
      <c r="F34" s="142"/>
      <c r="G34" s="142"/>
      <c r="H34" s="142"/>
      <c r="I34" s="142"/>
      <c r="J34" s="142"/>
      <c r="K34" s="142"/>
      <c r="L34" s="142"/>
    </row>
    <row r="35" spans="5:12" ht="14.4">
      <c r="E35" s="142"/>
      <c r="F35" s="160"/>
      <c r="G35" s="161"/>
      <c r="H35" s="162"/>
      <c r="I35" s="162"/>
      <c r="J35" s="162"/>
      <c r="K35" s="162"/>
      <c r="L35" s="142"/>
    </row>
    <row r="36" spans="5:12">
      <c r="E36" s="142"/>
      <c r="F36" s="112"/>
      <c r="G36" s="112"/>
      <c r="H36" s="112"/>
      <c r="I36" s="112"/>
      <c r="J36" s="112"/>
      <c r="K36" s="112"/>
      <c r="L36" s="142"/>
    </row>
    <row r="37" spans="5:12">
      <c r="E37" s="142"/>
      <c r="F37" s="112"/>
      <c r="G37" s="112"/>
      <c r="H37" s="112"/>
      <c r="I37" s="112"/>
      <c r="J37" s="112"/>
      <c r="K37" s="112"/>
      <c r="L37" s="142"/>
    </row>
    <row r="38" spans="5:12">
      <c r="E38" s="142"/>
      <c r="F38" s="112"/>
      <c r="G38" s="112"/>
      <c r="H38" s="112"/>
      <c r="I38" s="112"/>
      <c r="J38" s="112"/>
      <c r="K38" s="112"/>
      <c r="L38" s="142"/>
    </row>
    <row r="39" spans="5:12">
      <c r="E39" s="142"/>
      <c r="F39" s="112"/>
      <c r="G39" s="112"/>
      <c r="H39" s="112"/>
      <c r="I39" s="112"/>
      <c r="J39" s="112"/>
      <c r="K39" s="112"/>
      <c r="L39" s="142"/>
    </row>
    <row r="40" spans="5:12">
      <c r="E40" s="142"/>
      <c r="F40" s="112"/>
      <c r="G40" s="112"/>
      <c r="H40" s="112"/>
      <c r="I40" s="112"/>
      <c r="J40" s="112"/>
      <c r="K40" s="112"/>
      <c r="L40" s="142"/>
    </row>
    <row r="41" spans="5:12">
      <c r="E41" s="142"/>
      <c r="F41" s="112"/>
      <c r="G41" s="112"/>
      <c r="H41" s="112"/>
      <c r="I41" s="112"/>
      <c r="J41" s="112"/>
      <c r="K41" s="112"/>
      <c r="L41" s="142"/>
    </row>
    <row r="42" spans="5:12">
      <c r="E42" s="142"/>
      <c r="F42" s="112"/>
      <c r="G42" s="112"/>
      <c r="H42" s="112"/>
      <c r="I42" s="112"/>
      <c r="J42" s="112"/>
      <c r="K42" s="112"/>
      <c r="L42" s="142"/>
    </row>
    <row r="43" spans="5:12">
      <c r="E43" s="142"/>
      <c r="F43" s="112"/>
      <c r="G43" s="112"/>
      <c r="H43" s="112"/>
      <c r="I43" s="112"/>
      <c r="J43" s="112"/>
      <c r="K43" s="112"/>
      <c r="L43" s="142"/>
    </row>
    <row r="44" spans="5:12">
      <c r="E44" s="142"/>
      <c r="F44" s="112"/>
      <c r="G44" s="112"/>
      <c r="H44" s="112"/>
      <c r="I44" s="112"/>
      <c r="J44" s="112"/>
      <c r="K44" s="112"/>
      <c r="L44" s="142"/>
    </row>
    <row r="45" spans="5:12">
      <c r="E45" s="142"/>
      <c r="F45" s="112"/>
      <c r="G45" s="112"/>
      <c r="H45" s="112"/>
      <c r="I45" s="112"/>
      <c r="J45" s="112"/>
      <c r="K45" s="112"/>
      <c r="L45" s="142"/>
    </row>
    <row r="46" spans="5:12">
      <c r="E46" s="142"/>
      <c r="F46" s="112"/>
      <c r="G46" s="112"/>
      <c r="H46" s="112"/>
      <c r="I46" s="112"/>
      <c r="J46" s="112"/>
      <c r="K46" s="112"/>
      <c r="L46" s="142"/>
    </row>
    <row r="47" spans="5:12">
      <c r="E47" s="142"/>
      <c r="F47" s="112"/>
      <c r="G47" s="112"/>
      <c r="H47" s="112"/>
      <c r="I47" s="112"/>
      <c r="J47" s="112"/>
      <c r="K47" s="112"/>
      <c r="L47" s="142"/>
    </row>
    <row r="48" spans="5:12">
      <c r="E48" s="142"/>
      <c r="F48" s="142"/>
      <c r="G48" s="142"/>
      <c r="H48" s="142"/>
      <c r="I48" s="142"/>
      <c r="J48" s="142"/>
      <c r="K48" s="142"/>
      <c r="L48" s="14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3172D-D345-4216-BBAF-AB579A7E28CC}">
  <dimension ref="A1:O50"/>
  <sheetViews>
    <sheetView zoomScaleNormal="100" workbookViewId="0">
      <selection activeCell="J6" sqref="J6:K6"/>
    </sheetView>
  </sheetViews>
  <sheetFormatPr defaultRowHeight="13.8"/>
  <cols>
    <col min="1" max="1" width="13.296875" style="163" customWidth="1"/>
    <col min="2" max="2" width="13.69921875" style="163" customWidth="1"/>
    <col min="3" max="3" width="18" style="163" customWidth="1"/>
    <col min="4" max="4" width="19.09765625" style="163" customWidth="1"/>
    <col min="5" max="5" width="19.296875" style="163" customWidth="1"/>
    <col min="6" max="6" width="15.09765625" style="163" customWidth="1"/>
    <col min="7" max="7" width="14.09765625" style="163" customWidth="1"/>
    <col min="8" max="8" width="12.296875" style="163" customWidth="1"/>
    <col min="9" max="9" width="18.796875" style="163" customWidth="1"/>
    <col min="10" max="10" width="13.19921875" style="163" customWidth="1"/>
    <col min="11" max="11" width="12.59765625" style="163" customWidth="1"/>
    <col min="12" max="12" width="14.69921875" style="163" customWidth="1"/>
    <col min="13" max="13" width="12.8984375" style="163" customWidth="1"/>
    <col min="14" max="14" width="18" style="163" customWidth="1"/>
    <col min="15" max="15" width="18.59765625" style="163" customWidth="1"/>
    <col min="16" max="16384" width="8.796875" style="163"/>
  </cols>
  <sheetData>
    <row r="1" spans="1:15">
      <c r="C1" s="164"/>
    </row>
    <row r="2" spans="1:15">
      <c r="A2" s="102"/>
      <c r="B2" s="102"/>
      <c r="D2" s="102"/>
      <c r="E2" s="143" t="s">
        <v>186</v>
      </c>
      <c r="F2" s="102"/>
    </row>
    <row r="3" spans="1:15">
      <c r="A3" s="102"/>
      <c r="B3" s="102"/>
      <c r="C3" s="102"/>
      <c r="D3" s="102"/>
      <c r="E3" s="102"/>
      <c r="F3" s="102"/>
    </row>
    <row r="4" spans="1:15">
      <c r="A4" s="102"/>
      <c r="B4" s="102"/>
      <c r="C4" s="102"/>
      <c r="D4" s="102"/>
      <c r="E4" s="102"/>
      <c r="F4" s="102"/>
      <c r="K4" s="129"/>
    </row>
    <row r="5" spans="1:15">
      <c r="A5" s="1"/>
      <c r="B5" s="150" t="s">
        <v>150</v>
      </c>
      <c r="C5" s="1" t="s">
        <v>151</v>
      </c>
      <c r="D5" s="104">
        <v>8127860</v>
      </c>
      <c r="E5" s="1"/>
      <c r="F5" s="1"/>
      <c r="G5" s="1"/>
      <c r="H5" s="1"/>
      <c r="L5" s="165"/>
    </row>
    <row r="6" spans="1:15" s="164" customFormat="1" ht="14.4">
      <c r="A6" s="1"/>
      <c r="B6" s="1"/>
      <c r="C6" s="1" t="s">
        <v>152</v>
      </c>
      <c r="D6" s="104">
        <v>1</v>
      </c>
      <c r="E6" s="1"/>
      <c r="F6" s="1"/>
      <c r="G6" s="1"/>
      <c r="H6" s="1"/>
      <c r="J6" s="115" t="s">
        <v>169</v>
      </c>
      <c r="K6" s="115" t="s">
        <v>170</v>
      </c>
      <c r="O6" s="163" t="s">
        <v>178</v>
      </c>
    </row>
    <row r="7" spans="1:15" ht="14.4">
      <c r="A7" s="26" t="s">
        <v>32</v>
      </c>
      <c r="B7" s="26" t="s">
        <v>153</v>
      </c>
      <c r="C7" s="116" t="s">
        <v>154</v>
      </c>
      <c r="D7" s="116" t="s">
        <v>161</v>
      </c>
      <c r="E7" s="116" t="s">
        <v>155</v>
      </c>
      <c r="F7" s="116" t="s">
        <v>162</v>
      </c>
      <c r="G7" s="116" t="s">
        <v>163</v>
      </c>
      <c r="H7" s="116" t="s">
        <v>164</v>
      </c>
      <c r="I7" s="117" t="s">
        <v>156</v>
      </c>
      <c r="J7" s="117" t="s">
        <v>165</v>
      </c>
      <c r="K7" s="117" t="s">
        <v>157</v>
      </c>
      <c r="L7" s="117" t="s">
        <v>166</v>
      </c>
      <c r="M7" s="117" t="s">
        <v>167</v>
      </c>
      <c r="N7" s="117" t="s">
        <v>168</v>
      </c>
      <c r="O7" s="117" t="s">
        <v>60</v>
      </c>
    </row>
    <row r="8" spans="1:15">
      <c r="A8" s="118">
        <v>200</v>
      </c>
      <c r="B8" s="119">
        <v>4.0034999999999998</v>
      </c>
      <c r="C8" s="120">
        <f>D5*D6*B8</f>
        <v>32539887.509999998</v>
      </c>
      <c r="D8" s="166">
        <f>B24/(B22*C8)</f>
        <v>6.3899118693245705E-6</v>
      </c>
      <c r="E8" s="122">
        <f t="shared" ref="E8:E19" si="0">8.314*A8</f>
        <v>1662.8</v>
      </c>
      <c r="F8" s="122">
        <f>EXP(-C26/E8)</f>
        <v>1705924.0945941093</v>
      </c>
      <c r="G8" s="121">
        <f t="shared" ref="G8:G19" si="1">D8*F8</f>
        <v>10.90070462021367</v>
      </c>
      <c r="H8" s="121">
        <f>(G8*1000*1E-23)/6.022</f>
        <v>1.8101468980759995E-20</v>
      </c>
      <c r="I8" s="12">
        <v>23000000000</v>
      </c>
      <c r="J8" s="12">
        <v>340650</v>
      </c>
      <c r="K8" s="12">
        <f t="shared" ref="K8:L19" si="2">J8*H8</f>
        <v>6.1662654082958924E-15</v>
      </c>
      <c r="L8" s="12">
        <f t="shared" si="2"/>
        <v>1.4182410439080552E-4</v>
      </c>
      <c r="M8" s="12">
        <f>J8+I8</f>
        <v>23000340650</v>
      </c>
      <c r="N8" s="12">
        <f>L8/M8</f>
        <v>6.1661740818958487E-15</v>
      </c>
      <c r="O8" s="12">
        <f>N8*3</f>
        <v>1.8498522245687546E-14</v>
      </c>
    </row>
    <row r="9" spans="1:15">
      <c r="A9" s="118">
        <v>220</v>
      </c>
      <c r="B9" s="119">
        <v>4.0061999999999998</v>
      </c>
      <c r="C9" s="120">
        <f>D5*D6*B9</f>
        <v>32561832.731999997</v>
      </c>
      <c r="D9" s="166">
        <f>B24/(B22*C9)</f>
        <v>6.3856053539116672E-6</v>
      </c>
      <c r="E9" s="122">
        <f t="shared" si="0"/>
        <v>1829.08</v>
      </c>
      <c r="F9" s="122">
        <f>EXP(-C26/E9)</f>
        <v>462826.17465002474</v>
      </c>
      <c r="G9" s="121">
        <f t="shared" si="1"/>
        <v>2.9554252987756544</v>
      </c>
      <c r="H9" s="121">
        <f t="shared" ref="H9:H19" si="3">(G9*1000*1E-23)/6.022</f>
        <v>4.9077138803979647E-21</v>
      </c>
      <c r="I9" s="12">
        <v>34000000000</v>
      </c>
      <c r="J9" s="12">
        <v>1585100</v>
      </c>
      <c r="K9" s="12">
        <f t="shared" si="2"/>
        <v>7.7792172718188134E-15</v>
      </c>
      <c r="L9" s="12">
        <f t="shared" si="2"/>
        <v>2.6449338724183965E-4</v>
      </c>
      <c r="M9" s="12">
        <f>J9+I9</f>
        <v>34001585100</v>
      </c>
      <c r="N9" s="12">
        <f>L9/M9</f>
        <v>7.7788546170407703E-15</v>
      </c>
      <c r="O9" s="12">
        <f t="shared" ref="O9:O19" si="4">N9*3</f>
        <v>2.3336563851122312E-14</v>
      </c>
    </row>
    <row r="10" spans="1:15">
      <c r="A10" s="118">
        <v>240</v>
      </c>
      <c r="B10" s="119">
        <v>4.0101000000000004</v>
      </c>
      <c r="C10" s="120">
        <f>D5*D6*B10</f>
        <v>32593531.386000004</v>
      </c>
      <c r="D10" s="166">
        <f>B24/(B22*C10)</f>
        <v>6.379395069659339E-6</v>
      </c>
      <c r="E10" s="122">
        <f t="shared" si="0"/>
        <v>1995.3600000000001</v>
      </c>
      <c r="F10" s="122">
        <f>EXP(-C26/E10)</f>
        <v>156062.9287060232</v>
      </c>
      <c r="G10" s="121">
        <f t="shared" si="1"/>
        <v>0.9955870779438013</v>
      </c>
      <c r="H10" s="121">
        <f t="shared" si="3"/>
        <v>1.6532498803450701E-21</v>
      </c>
      <c r="I10" s="12">
        <v>48000000000</v>
      </c>
      <c r="J10" s="12">
        <v>5738800</v>
      </c>
      <c r="K10" s="12">
        <f t="shared" si="2"/>
        <v>9.4876704133242888E-15</v>
      </c>
      <c r="L10" s="12">
        <f t="shared" si="2"/>
        <v>4.5540817983956585E-4</v>
      </c>
      <c r="M10" s="12">
        <f>J10+I10</f>
        <v>48005738800</v>
      </c>
      <c r="N10" s="12">
        <f>L10/M10</f>
        <v>9.486536218864854E-15</v>
      </c>
      <c r="O10" s="12">
        <f t="shared" si="4"/>
        <v>2.845960865659456E-14</v>
      </c>
    </row>
    <row r="11" spans="1:15">
      <c r="A11" s="118">
        <v>260</v>
      </c>
      <c r="B11" s="119">
        <v>4.0152000000000001</v>
      </c>
      <c r="C11" s="120">
        <f>D5*D6*B11</f>
        <v>32634983.471999999</v>
      </c>
      <c r="D11" s="166">
        <f>B24/(B22*C11)</f>
        <v>6.3712921321082179E-6</v>
      </c>
      <c r="E11" s="122">
        <f t="shared" si="0"/>
        <v>2161.64</v>
      </c>
      <c r="F11" s="122">
        <f>EXP(-C26/E11)</f>
        <v>62203.547917152951</v>
      </c>
      <c r="G11" s="121">
        <f t="shared" si="1"/>
        <v>0.39631697543377314</v>
      </c>
      <c r="H11" s="121">
        <f t="shared" si="3"/>
        <v>6.5811520331081552E-22</v>
      </c>
      <c r="I11" s="12">
        <v>64000000000</v>
      </c>
      <c r="J11" s="12">
        <v>17116000</v>
      </c>
      <c r="K11" s="12">
        <f t="shared" si="2"/>
        <v>1.1264299819867919E-14</v>
      </c>
      <c r="L11" s="12">
        <f t="shared" si="2"/>
        <v>7.2091518847154678E-4</v>
      </c>
      <c r="M11" s="12">
        <f>J11+I11</f>
        <v>64017116000</v>
      </c>
      <c r="N11" s="12">
        <f>L11/M11</f>
        <v>1.1261288129123886E-14</v>
      </c>
      <c r="O11" s="12">
        <f t="shared" si="4"/>
        <v>3.3783864387371657E-14</v>
      </c>
    </row>
    <row r="12" spans="1:15">
      <c r="A12" s="118">
        <v>280</v>
      </c>
      <c r="B12" s="119">
        <v>4.0214999999999996</v>
      </c>
      <c r="C12" s="120">
        <f>D5*D6*B12</f>
        <v>32686188.989999998</v>
      </c>
      <c r="D12" s="166">
        <f>B24/(B22*C12)</f>
        <v>6.3613109956088326E-6</v>
      </c>
      <c r="E12" s="122">
        <f t="shared" si="0"/>
        <v>2327.92</v>
      </c>
      <c r="F12" s="122">
        <f>EXP(-C26/E12)</f>
        <v>28274.816040660047</v>
      </c>
      <c r="G12" s="121">
        <f t="shared" si="1"/>
        <v>0.17986489817826776</v>
      </c>
      <c r="H12" s="121">
        <f t="shared" si="3"/>
        <v>2.98679671501607E-22</v>
      </c>
      <c r="I12" s="123">
        <v>84000000000</v>
      </c>
      <c r="J12" s="12">
        <v>43819000</v>
      </c>
      <c r="K12" s="12">
        <f t="shared" si="2"/>
        <v>1.3087844525528917E-14</v>
      </c>
      <c r="L12" s="12">
        <f>K12*I12</f>
        <v>1.0993789401444291E-3</v>
      </c>
      <c r="M12" s="12">
        <f t="shared" ref="M12:M19" si="5">J12+I12</f>
        <v>84043819000</v>
      </c>
      <c r="N12" s="12">
        <f t="shared" ref="N12:N19" si="6">L12/M12</f>
        <v>1.308102074876475E-14</v>
      </c>
      <c r="O12" s="12">
        <f t="shared" si="4"/>
        <v>3.9243062246294248E-14</v>
      </c>
    </row>
    <row r="13" spans="1:15">
      <c r="A13" s="118">
        <v>298</v>
      </c>
      <c r="B13" s="119">
        <v>4.0282</v>
      </c>
      <c r="C13" s="120">
        <f>D5*D6*B13</f>
        <v>32740645.651999999</v>
      </c>
      <c r="D13" s="166">
        <f>B24/(B22*C13)</f>
        <v>6.3507303929400026E-6</v>
      </c>
      <c r="E13" s="122">
        <f t="shared" si="0"/>
        <v>2477.5720000000001</v>
      </c>
      <c r="F13" s="122">
        <f>EXP(-C26/E13)</f>
        <v>15223.807744222579</v>
      </c>
      <c r="G13" s="121">
        <f t="shared" si="1"/>
        <v>9.6682298537509717E-2</v>
      </c>
      <c r="H13" s="121">
        <f t="shared" si="3"/>
        <v>1.6054848644554918E-22</v>
      </c>
      <c r="I13" s="123">
        <v>10000000000</v>
      </c>
      <c r="J13" s="12">
        <v>91892000</v>
      </c>
      <c r="K13" s="12">
        <f t="shared" si="2"/>
        <v>1.4753121516454405E-14</v>
      </c>
      <c r="L13" s="12">
        <f t="shared" si="2"/>
        <v>1.4753121516454404E-4</v>
      </c>
      <c r="M13" s="12">
        <f t="shared" si="5"/>
        <v>10091892000</v>
      </c>
      <c r="N13" s="12">
        <f t="shared" si="6"/>
        <v>1.461878656296996E-14</v>
      </c>
      <c r="O13" s="12">
        <f t="shared" si="4"/>
        <v>4.3856359688909876E-14</v>
      </c>
    </row>
    <row r="14" spans="1:15">
      <c r="A14" s="118">
        <v>300</v>
      </c>
      <c r="B14" s="119">
        <v>4.0290999999999997</v>
      </c>
      <c r="C14" s="120">
        <f>D5*D6*B14</f>
        <v>32747960.725999996</v>
      </c>
      <c r="D14" s="166">
        <f>B24/(B22*C14)</f>
        <v>6.3493117988734267E-6</v>
      </c>
      <c r="E14" s="122">
        <f t="shared" si="0"/>
        <v>2494.1999999999998</v>
      </c>
      <c r="F14" s="122">
        <f>EXP(-C26/E14)</f>
        <v>14277.093449516149</v>
      </c>
      <c r="G14" s="121">
        <f t="shared" si="1"/>
        <v>9.064971789263139E-2</v>
      </c>
      <c r="H14" s="121">
        <f t="shared" si="3"/>
        <v>1.5053091646069641E-22</v>
      </c>
      <c r="I14" s="123">
        <v>110000000000</v>
      </c>
      <c r="J14" s="12">
        <v>99239000</v>
      </c>
      <c r="K14" s="12">
        <f t="shared" si="2"/>
        <v>1.4938537618643051E-14</v>
      </c>
      <c r="L14" s="12">
        <f t="shared" si="2"/>
        <v>1.6432391380507357E-3</v>
      </c>
      <c r="M14" s="12">
        <f t="shared" si="5"/>
        <v>110099239000</v>
      </c>
      <c r="N14" s="12">
        <f t="shared" si="6"/>
        <v>1.4925072625168061E-14</v>
      </c>
      <c r="O14" s="12">
        <f t="shared" si="4"/>
        <v>4.4775217875504183E-14</v>
      </c>
    </row>
    <row r="15" spans="1:15">
      <c r="A15" s="118">
        <v>320</v>
      </c>
      <c r="B15" s="119">
        <v>4.0378999999999996</v>
      </c>
      <c r="C15" s="120">
        <f>D5*D6*B15</f>
        <v>32819485.893999998</v>
      </c>
      <c r="D15" s="166">
        <f>B24/(B22*C15)</f>
        <v>6.3354744220612002E-6</v>
      </c>
      <c r="E15" s="122">
        <f t="shared" si="0"/>
        <v>2660.48</v>
      </c>
      <c r="F15" s="122">
        <f>EXP(-C26/E15)</f>
        <v>7851.9009879143487</v>
      </c>
      <c r="G15" s="121">
        <f t="shared" si="1"/>
        <v>4.9745517873488423E-2</v>
      </c>
      <c r="H15" s="121">
        <f t="shared" si="3"/>
        <v>8.2606306664710092E-23</v>
      </c>
      <c r="I15" s="123">
        <v>130000000000</v>
      </c>
      <c r="J15" s="12">
        <v>203400000</v>
      </c>
      <c r="K15" s="12">
        <f t="shared" si="2"/>
        <v>1.6802122775602032E-14</v>
      </c>
      <c r="L15" s="12">
        <f t="shared" si="2"/>
        <v>2.184275960828264E-3</v>
      </c>
      <c r="M15" s="12">
        <f t="shared" si="5"/>
        <v>130203400000</v>
      </c>
      <c r="N15" s="12">
        <f t="shared" si="6"/>
        <v>1.6775874983512444E-14</v>
      </c>
      <c r="O15" s="12">
        <f t="shared" si="4"/>
        <v>5.0327624950537333E-14</v>
      </c>
    </row>
    <row r="16" spans="1:15">
      <c r="A16" s="118">
        <v>340</v>
      </c>
      <c r="B16" s="119">
        <v>4.0477999999999996</v>
      </c>
      <c r="C16" s="120">
        <f>D5*D6*B16</f>
        <v>32899951.707999997</v>
      </c>
      <c r="D16" s="166">
        <f>B24/(B22*C16)</f>
        <v>6.3199792896983357E-6</v>
      </c>
      <c r="E16" s="122">
        <f t="shared" si="0"/>
        <v>2826.76</v>
      </c>
      <c r="F16" s="122">
        <f>EXP(-C26/E16)</f>
        <v>4632.9610492564407</v>
      </c>
      <c r="G16" s="121">
        <f t="shared" si="1"/>
        <v>2.9280217881279776E-2</v>
      </c>
      <c r="H16" s="121">
        <f t="shared" si="3"/>
        <v>4.862208216751872E-23</v>
      </c>
      <c r="I16" s="123">
        <v>160000000000</v>
      </c>
      <c r="J16" s="12">
        <v>383900000</v>
      </c>
      <c r="K16" s="12">
        <f t="shared" si="2"/>
        <v>1.8666017344110437E-14</v>
      </c>
      <c r="L16" s="12">
        <f t="shared" si="2"/>
        <v>2.9865627750576699E-3</v>
      </c>
      <c r="M16" s="12">
        <f t="shared" si="5"/>
        <v>160383900000</v>
      </c>
      <c r="N16" s="12">
        <f t="shared" si="6"/>
        <v>1.8621337771794237E-14</v>
      </c>
      <c r="O16" s="12">
        <f t="shared" si="4"/>
        <v>5.5864013315382707E-14</v>
      </c>
    </row>
    <row r="17" spans="1:15">
      <c r="A17" s="118">
        <v>360</v>
      </c>
      <c r="B17" s="119">
        <v>4.0587999999999997</v>
      </c>
      <c r="C17" s="120">
        <f>D5*D6*B17</f>
        <v>32989358.167999998</v>
      </c>
      <c r="D17" s="166">
        <f>B24/(B22*C17)</f>
        <v>6.3028511305905486E-6</v>
      </c>
      <c r="E17" s="122">
        <f t="shared" si="0"/>
        <v>2993.04</v>
      </c>
      <c r="F17" s="122">
        <f>EXP(-C26/E17)</f>
        <v>2898.6770706452867</v>
      </c>
      <c r="G17" s="121">
        <f t="shared" si="1"/>
        <v>1.8269930051933544E-2</v>
      </c>
      <c r="H17" s="121">
        <f t="shared" si="3"/>
        <v>3.0338641733532956E-23</v>
      </c>
      <c r="I17" s="123">
        <v>190000000000</v>
      </c>
      <c r="J17" s="12">
        <v>676380000</v>
      </c>
      <c r="K17" s="12">
        <f t="shared" si="2"/>
        <v>2.052045049572702E-14</v>
      </c>
      <c r="L17" s="12">
        <f t="shared" si="2"/>
        <v>3.8988855941881335E-3</v>
      </c>
      <c r="M17" s="12">
        <f t="shared" si="5"/>
        <v>190676380000</v>
      </c>
      <c r="N17" s="12">
        <f t="shared" si="6"/>
        <v>2.0447658982135771E-14</v>
      </c>
      <c r="O17" s="12">
        <f t="shared" si="4"/>
        <v>6.1342976946407309E-14</v>
      </c>
    </row>
    <row r="18" spans="1:15">
      <c r="A18" s="118">
        <v>380</v>
      </c>
      <c r="B18" s="119">
        <v>4.0708000000000002</v>
      </c>
      <c r="C18" s="120">
        <f>D5*D6*B18</f>
        <v>33086892.488000002</v>
      </c>
      <c r="D18" s="166">
        <f>B24/(B22*C18)</f>
        <v>6.2842714377618449E-6</v>
      </c>
      <c r="E18" s="122">
        <f t="shared" si="0"/>
        <v>3159.32</v>
      </c>
      <c r="F18" s="122">
        <f>EXP(-C26/E18)</f>
        <v>1905.3676668617063</v>
      </c>
      <c r="G18" s="121">
        <f t="shared" si="1"/>
        <v>1.1973847607293947E-2</v>
      </c>
      <c r="H18" s="121">
        <f t="shared" si="3"/>
        <v>1.9883506488365903E-23</v>
      </c>
      <c r="I18" s="123">
        <v>220000000000</v>
      </c>
      <c r="J18" s="12">
        <v>1124200000</v>
      </c>
      <c r="K18" s="12">
        <f t="shared" si="2"/>
        <v>2.235303799422095E-14</v>
      </c>
      <c r="L18" s="12">
        <f t="shared" si="2"/>
        <v>4.9176683587286094E-3</v>
      </c>
      <c r="M18" s="12">
        <f t="shared" si="5"/>
        <v>221124200000</v>
      </c>
      <c r="N18" s="12">
        <f t="shared" si="6"/>
        <v>2.2239394687368497E-14</v>
      </c>
      <c r="O18" s="12">
        <f t="shared" si="4"/>
        <v>6.6718184062105496E-14</v>
      </c>
    </row>
    <row r="19" spans="1:15">
      <c r="A19" s="118">
        <v>400</v>
      </c>
      <c r="B19" s="119">
        <v>4.0837000000000003</v>
      </c>
      <c r="C19" s="120">
        <f>D5*D6*B19</f>
        <v>33191741.882000003</v>
      </c>
      <c r="D19" s="166">
        <f>B24/(B22*C19)</f>
        <v>6.2644200526093767E-6</v>
      </c>
      <c r="E19" s="122">
        <f t="shared" si="0"/>
        <v>3325.6</v>
      </c>
      <c r="F19" s="122">
        <f>EXP(-C26/E19)</f>
        <v>1306.1102918950257</v>
      </c>
      <c r="G19" s="121">
        <f t="shared" si="1"/>
        <v>8.1820235034666851E-3</v>
      </c>
      <c r="H19" s="121">
        <f t="shared" si="3"/>
        <v>1.3586887252518571E-23</v>
      </c>
      <c r="I19" s="123">
        <v>260000000000</v>
      </c>
      <c r="J19" s="12">
        <v>1774700000</v>
      </c>
      <c r="K19" s="12">
        <f t="shared" si="2"/>
        <v>2.4112648807044708E-14</v>
      </c>
      <c r="L19" s="12">
        <f t="shared" si="2"/>
        <v>6.2692886898316237E-3</v>
      </c>
      <c r="M19" s="12">
        <f t="shared" si="5"/>
        <v>261774700000</v>
      </c>
      <c r="N19" s="12">
        <f t="shared" si="6"/>
        <v>2.3949177249870305E-14</v>
      </c>
      <c r="O19" s="12">
        <f t="shared" si="4"/>
        <v>7.1847531749610911E-14</v>
      </c>
    </row>
    <row r="20" spans="1:15">
      <c r="A20" s="1"/>
      <c r="B20" s="1"/>
      <c r="C20" s="1"/>
      <c r="D20" s="1"/>
      <c r="E20" s="1"/>
      <c r="F20" s="1"/>
      <c r="G20" s="1"/>
      <c r="H20" s="1"/>
      <c r="I20" s="139"/>
      <c r="J20" s="110"/>
      <c r="L20" s="102"/>
      <c r="M20" s="114"/>
      <c r="N20" s="102"/>
    </row>
    <row r="21" spans="1:15">
      <c r="A21" s="150"/>
      <c r="B21" s="150" t="s">
        <v>158</v>
      </c>
      <c r="C21" s="150" t="s">
        <v>159</v>
      </c>
      <c r="D21" s="130"/>
      <c r="E21" s="130"/>
      <c r="F21" s="130"/>
      <c r="G21" s="130"/>
      <c r="H21" s="130"/>
      <c r="I21" s="139"/>
      <c r="J21" s="110"/>
      <c r="K21" s="102"/>
      <c r="L21" s="102"/>
      <c r="M21" s="114"/>
      <c r="N21" s="102"/>
    </row>
    <row r="22" spans="1:15">
      <c r="A22" s="150" t="s">
        <v>184</v>
      </c>
      <c r="B22" s="69">
        <v>4.820056728E+16</v>
      </c>
      <c r="C22" s="1">
        <v>-729.73583399999995</v>
      </c>
      <c r="D22" s="111"/>
      <c r="E22" s="106"/>
      <c r="F22" s="153"/>
      <c r="G22" s="107"/>
      <c r="H22" s="107"/>
      <c r="I22" s="107"/>
      <c r="J22" s="107"/>
      <c r="K22" s="102"/>
      <c r="L22" s="102"/>
      <c r="M22" s="114"/>
      <c r="N22" s="102"/>
    </row>
    <row r="23" spans="1:15">
      <c r="A23" s="150" t="s">
        <v>150</v>
      </c>
      <c r="B23" s="1"/>
      <c r="C23" s="1">
        <v>-460.13403799999998</v>
      </c>
      <c r="D23" s="111"/>
      <c r="E23" s="112"/>
      <c r="F23" s="113"/>
      <c r="G23" s="114"/>
      <c r="H23" s="114"/>
      <c r="I23" s="114"/>
      <c r="J23" s="114"/>
      <c r="K23" s="102"/>
      <c r="L23" s="102"/>
      <c r="M23" s="114"/>
      <c r="N23" s="102"/>
    </row>
    <row r="24" spans="1:15">
      <c r="A24" s="150" t="s">
        <v>193</v>
      </c>
      <c r="B24" s="69">
        <v>1.00222E+19</v>
      </c>
      <c r="C24" s="1">
        <v>-1189.87896</v>
      </c>
      <c r="D24" s="111"/>
      <c r="E24" s="112"/>
      <c r="F24" s="113"/>
      <c r="G24" s="114"/>
      <c r="H24" s="114"/>
      <c r="I24" s="114"/>
      <c r="J24" s="114"/>
      <c r="K24" s="102"/>
      <c r="L24" s="102"/>
      <c r="M24" s="102"/>
      <c r="N24" s="102"/>
    </row>
    <row r="25" spans="1:15">
      <c r="D25" s="102"/>
      <c r="E25" s="112"/>
      <c r="F25" s="113"/>
      <c r="G25" s="114"/>
      <c r="H25" s="114"/>
      <c r="I25" s="114"/>
      <c r="J25" s="114"/>
      <c r="K25" s="102"/>
    </row>
    <row r="26" spans="1:15">
      <c r="C26" s="129">
        <f>(C24-C23-C22)*2625.5*1000</f>
        <v>-23860.544000350332</v>
      </c>
      <c r="D26" s="102"/>
      <c r="E26" s="112"/>
      <c r="F26" s="113"/>
      <c r="G26" s="114"/>
      <c r="H26" s="114"/>
      <c r="I26" s="114"/>
      <c r="J26" s="114"/>
      <c r="K26" s="102"/>
    </row>
    <row r="27" spans="1:15">
      <c r="D27" s="102"/>
      <c r="E27" s="112"/>
      <c r="F27" s="113"/>
      <c r="G27" s="145"/>
      <c r="H27" s="114"/>
      <c r="I27" s="114"/>
      <c r="J27" s="114"/>
      <c r="K27" s="102"/>
    </row>
    <row r="28" spans="1:15">
      <c r="D28" s="102"/>
      <c r="E28" s="112"/>
      <c r="F28" s="113"/>
      <c r="G28" s="145"/>
      <c r="H28" s="114"/>
      <c r="I28" s="114"/>
      <c r="J28" s="114"/>
      <c r="K28" s="102"/>
    </row>
    <row r="29" spans="1:15">
      <c r="D29" s="102"/>
      <c r="E29" s="112"/>
      <c r="F29" s="113"/>
      <c r="G29" s="145"/>
      <c r="H29" s="114"/>
      <c r="I29" s="114"/>
      <c r="J29" s="114"/>
      <c r="K29" s="102"/>
    </row>
    <row r="30" spans="1:15">
      <c r="D30" s="102"/>
      <c r="E30" s="112"/>
      <c r="F30" s="113"/>
      <c r="G30" s="145"/>
      <c r="H30" s="114"/>
      <c r="I30" s="114"/>
      <c r="J30" s="114"/>
      <c r="K30" s="102"/>
    </row>
    <row r="31" spans="1:15">
      <c r="D31" s="102"/>
      <c r="E31" s="112"/>
      <c r="F31" s="113"/>
      <c r="G31" s="145"/>
      <c r="H31" s="114"/>
      <c r="I31" s="114"/>
      <c r="J31" s="114"/>
      <c r="K31" s="102"/>
    </row>
    <row r="32" spans="1:15">
      <c r="D32" s="102"/>
      <c r="E32" s="112"/>
      <c r="F32" s="113"/>
      <c r="G32" s="145"/>
      <c r="H32" s="114"/>
      <c r="I32" s="114"/>
      <c r="J32" s="114"/>
      <c r="K32" s="102"/>
    </row>
    <row r="33" spans="4:11">
      <c r="D33" s="102"/>
      <c r="E33" s="112"/>
      <c r="F33" s="113"/>
      <c r="G33" s="145"/>
      <c r="H33" s="114"/>
      <c r="I33" s="114"/>
      <c r="J33" s="114"/>
      <c r="K33" s="102"/>
    </row>
    <row r="34" spans="4:11">
      <c r="D34" s="102"/>
      <c r="E34" s="112"/>
      <c r="F34" s="113"/>
      <c r="G34" s="145"/>
      <c r="H34" s="114"/>
      <c r="I34" s="114"/>
      <c r="J34" s="114"/>
      <c r="K34" s="102"/>
    </row>
    <row r="35" spans="4:11">
      <c r="D35" s="102"/>
      <c r="E35" s="102"/>
      <c r="F35" s="102"/>
      <c r="G35" s="102"/>
      <c r="H35" s="102"/>
      <c r="I35" s="102"/>
      <c r="J35" s="102"/>
      <c r="K35" s="102"/>
    </row>
    <row r="36" spans="4:11">
      <c r="D36" s="102"/>
      <c r="E36" s="102"/>
      <c r="F36" s="102"/>
      <c r="G36" s="102"/>
      <c r="H36" s="102"/>
      <c r="I36" s="102"/>
      <c r="J36" s="102"/>
      <c r="K36" s="102"/>
    </row>
    <row r="37" spans="4:11">
      <c r="D37" s="102"/>
      <c r="E37" s="112"/>
      <c r="F37" s="112"/>
      <c r="G37" s="112"/>
      <c r="H37" s="112"/>
      <c r="I37" s="112"/>
      <c r="J37" s="112"/>
      <c r="K37" s="102"/>
    </row>
    <row r="38" spans="4:11">
      <c r="D38" s="102"/>
      <c r="E38" s="112"/>
      <c r="F38" s="112"/>
      <c r="G38" s="112"/>
      <c r="H38" s="112"/>
      <c r="I38" s="112"/>
      <c r="J38" s="112"/>
      <c r="K38" s="102"/>
    </row>
    <row r="39" spans="4:11">
      <c r="D39" s="102"/>
      <c r="E39" s="112"/>
      <c r="F39" s="112"/>
      <c r="G39" s="112"/>
      <c r="H39" s="112"/>
      <c r="I39" s="112"/>
      <c r="J39" s="112"/>
      <c r="K39" s="102"/>
    </row>
    <row r="40" spans="4:11">
      <c r="D40" s="102"/>
      <c r="E40" s="112"/>
      <c r="F40" s="112"/>
      <c r="G40" s="112"/>
      <c r="H40" s="112"/>
      <c r="I40" s="112"/>
      <c r="J40" s="112"/>
      <c r="K40" s="102"/>
    </row>
    <row r="41" spans="4:11">
      <c r="D41" s="102"/>
      <c r="E41" s="112"/>
      <c r="F41" s="112"/>
      <c r="G41" s="112"/>
      <c r="H41" s="112"/>
      <c r="I41" s="112"/>
      <c r="J41" s="112"/>
      <c r="K41" s="102"/>
    </row>
    <row r="42" spans="4:11">
      <c r="D42" s="102"/>
      <c r="E42" s="112"/>
      <c r="F42" s="112"/>
      <c r="G42" s="112"/>
      <c r="H42" s="112"/>
      <c r="I42" s="112"/>
      <c r="J42" s="112"/>
      <c r="K42" s="102"/>
    </row>
    <row r="43" spans="4:11">
      <c r="D43" s="102"/>
      <c r="E43" s="112"/>
      <c r="F43" s="112"/>
      <c r="G43" s="112"/>
      <c r="H43" s="112"/>
      <c r="I43" s="112"/>
      <c r="J43" s="112"/>
      <c r="K43" s="102"/>
    </row>
    <row r="44" spans="4:11">
      <c r="D44" s="102"/>
      <c r="E44" s="112"/>
      <c r="F44" s="112"/>
      <c r="G44" s="112"/>
      <c r="H44" s="112"/>
      <c r="I44" s="112"/>
      <c r="J44" s="112"/>
      <c r="K44" s="102"/>
    </row>
    <row r="45" spans="4:11">
      <c r="D45" s="102"/>
      <c r="E45" s="112"/>
      <c r="F45" s="112"/>
      <c r="G45" s="112"/>
      <c r="H45" s="112"/>
      <c r="I45" s="112"/>
      <c r="J45" s="112"/>
      <c r="K45" s="102"/>
    </row>
    <row r="46" spans="4:11">
      <c r="D46" s="102"/>
      <c r="E46" s="112"/>
      <c r="F46" s="112"/>
      <c r="G46" s="112"/>
      <c r="H46" s="112"/>
      <c r="I46" s="112"/>
      <c r="J46" s="112"/>
    </row>
    <row r="47" spans="4:11">
      <c r="D47" s="102"/>
      <c r="E47" s="112"/>
      <c r="F47" s="112"/>
      <c r="G47" s="112"/>
      <c r="H47" s="112"/>
      <c r="I47" s="112"/>
      <c r="J47" s="112"/>
    </row>
    <row r="48" spans="4:11">
      <c r="D48" s="102"/>
      <c r="E48" s="112"/>
      <c r="F48" s="112"/>
      <c r="G48" s="112"/>
      <c r="H48" s="112"/>
      <c r="I48" s="112"/>
      <c r="J48" s="112"/>
    </row>
    <row r="49" spans="4:10">
      <c r="D49" s="102"/>
      <c r="E49" s="102"/>
      <c r="F49" s="102"/>
      <c r="G49" s="102"/>
      <c r="H49" s="102"/>
      <c r="I49" s="102"/>
      <c r="J49" s="102"/>
    </row>
    <row r="50" spans="4:10">
      <c r="D50" s="102"/>
      <c r="E50" s="102"/>
      <c r="F50" s="102"/>
      <c r="G50" s="102"/>
      <c r="H50" s="102"/>
      <c r="I50" s="102"/>
      <c r="J50" s="10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2A74A-3D41-4CDB-AF54-BAA92311BE79}">
  <dimension ref="A1:P52"/>
  <sheetViews>
    <sheetView zoomScaleNormal="100" workbookViewId="0">
      <selection activeCell="F24" sqref="F24:F35"/>
    </sheetView>
  </sheetViews>
  <sheetFormatPr defaultRowHeight="13.8"/>
  <cols>
    <col min="1" max="1" width="13.296875" style="129" customWidth="1"/>
    <col min="2" max="2" width="13.69921875" style="129" customWidth="1"/>
    <col min="3" max="3" width="23.09765625" style="129" customWidth="1"/>
    <col min="4" max="4" width="19.09765625" style="129" customWidth="1"/>
    <col min="5" max="5" width="19.296875" style="129" customWidth="1"/>
    <col min="6" max="6" width="15.09765625" style="129" customWidth="1"/>
    <col min="7" max="7" width="14.09765625" style="129" customWidth="1"/>
    <col min="8" max="8" width="12.296875" style="129" customWidth="1"/>
    <col min="9" max="9" width="18.796875" style="129" customWidth="1"/>
    <col min="10" max="10" width="13.19921875" style="129" customWidth="1"/>
    <col min="11" max="11" width="14.09765625" style="129" customWidth="1"/>
    <col min="12" max="12" width="15" style="129" customWidth="1"/>
    <col min="13" max="13" width="12.8984375" style="129" customWidth="1"/>
    <col min="14" max="14" width="18.796875" style="129" customWidth="1"/>
    <col min="15" max="15" width="12" style="129" customWidth="1"/>
    <col min="16" max="16" width="10.69921875" style="129" customWidth="1"/>
    <col min="17" max="16384" width="8.796875" style="129"/>
  </cols>
  <sheetData>
    <row r="1" spans="1:15">
      <c r="C1" s="125"/>
    </row>
    <row r="2" spans="1:15">
      <c r="A2" s="142"/>
      <c r="B2" s="142"/>
      <c r="D2" s="142"/>
      <c r="E2" s="143" t="s">
        <v>197</v>
      </c>
      <c r="F2" s="142"/>
    </row>
    <row r="3" spans="1:15">
      <c r="A3" s="142"/>
      <c r="B3" s="142"/>
      <c r="C3" s="142"/>
      <c r="D3" s="142"/>
      <c r="E3" s="142"/>
      <c r="F3" s="142"/>
    </row>
    <row r="4" spans="1:15">
      <c r="A4" s="142"/>
      <c r="B4" s="142"/>
      <c r="C4" s="142"/>
      <c r="D4" s="142"/>
      <c r="E4" s="142"/>
      <c r="F4" s="142"/>
    </row>
    <row r="5" spans="1:15">
      <c r="A5" s="156"/>
      <c r="B5" s="154" t="s">
        <v>150</v>
      </c>
      <c r="C5" s="1" t="s">
        <v>151</v>
      </c>
      <c r="D5" s="104">
        <v>8127860</v>
      </c>
      <c r="E5" s="156"/>
      <c r="F5" s="156"/>
      <c r="G5" s="156"/>
      <c r="H5" s="156"/>
      <c r="L5" s="144"/>
    </row>
    <row r="6" spans="1:15" s="125" customFormat="1" ht="14.4">
      <c r="A6" s="156"/>
      <c r="B6" s="1"/>
      <c r="C6" s="1" t="s">
        <v>152</v>
      </c>
      <c r="D6" s="104">
        <v>1</v>
      </c>
      <c r="E6" s="156"/>
      <c r="F6" s="156"/>
      <c r="G6" s="156"/>
      <c r="H6" s="156"/>
      <c r="J6" s="115" t="s">
        <v>169</v>
      </c>
      <c r="K6" s="115" t="s">
        <v>170</v>
      </c>
      <c r="O6" s="129" t="s">
        <v>189</v>
      </c>
    </row>
    <row r="7" spans="1:15" ht="14.4">
      <c r="A7" s="26" t="s">
        <v>32</v>
      </c>
      <c r="B7" s="26" t="s">
        <v>153</v>
      </c>
      <c r="C7" s="116" t="s">
        <v>154</v>
      </c>
      <c r="D7" s="116" t="s">
        <v>161</v>
      </c>
      <c r="E7" s="116" t="s">
        <v>155</v>
      </c>
      <c r="F7" s="116" t="s">
        <v>162</v>
      </c>
      <c r="G7" s="116" t="s">
        <v>163</v>
      </c>
      <c r="H7" s="116" t="s">
        <v>164</v>
      </c>
      <c r="I7" s="117" t="s">
        <v>156</v>
      </c>
      <c r="J7" s="117" t="s">
        <v>165</v>
      </c>
      <c r="K7" s="117" t="s">
        <v>157</v>
      </c>
      <c r="L7" s="117" t="s">
        <v>166</v>
      </c>
      <c r="M7" s="117" t="s">
        <v>167</v>
      </c>
      <c r="N7" s="117" t="s">
        <v>168</v>
      </c>
      <c r="O7" s="117" t="s">
        <v>62</v>
      </c>
    </row>
    <row r="8" spans="1:15">
      <c r="A8" s="118">
        <v>200</v>
      </c>
      <c r="B8" s="119">
        <v>4.0034999999999998</v>
      </c>
      <c r="C8" s="148">
        <f>D5*D6*B8</f>
        <v>32539887.509999998</v>
      </c>
      <c r="D8" s="140">
        <f>B24/(B22*C8)</f>
        <v>5.4410918649185374E-6</v>
      </c>
      <c r="E8" s="149">
        <f t="shared" ref="E8:E19" si="0">8.314*A8</f>
        <v>1662.8</v>
      </c>
      <c r="F8" s="149">
        <f>EXP(-C26/E8)</f>
        <v>302269.36969234445</v>
      </c>
      <c r="G8" s="93">
        <f t="shared" ref="G8:G19" si="1">D8*F8</f>
        <v>1.6446754084470694</v>
      </c>
      <c r="H8" s="93">
        <f>(G8*1000*1E-23)/6.022</f>
        <v>2.7311116048606268E-21</v>
      </c>
      <c r="I8" s="123">
        <v>190000000</v>
      </c>
      <c r="J8" s="123">
        <v>222270000</v>
      </c>
      <c r="K8" s="123">
        <f t="shared" ref="K8:L19" si="2">J8*H8</f>
        <v>6.0704417641237151E-13</v>
      </c>
      <c r="L8" s="123">
        <f t="shared" si="2"/>
        <v>1.1533839351835058E-4</v>
      </c>
      <c r="M8" s="123">
        <f>J8+I8</f>
        <v>412270000</v>
      </c>
      <c r="N8" s="123">
        <f>L8/M8</f>
        <v>2.7976421645608601E-13</v>
      </c>
      <c r="O8" s="123">
        <f>N8*2</f>
        <v>5.5952843291217203E-13</v>
      </c>
    </row>
    <row r="9" spans="1:15">
      <c r="A9" s="118">
        <v>220</v>
      </c>
      <c r="B9" s="119">
        <v>4.0061999999999998</v>
      </c>
      <c r="C9" s="148">
        <f>D5*D6*B9</f>
        <v>32561832.731999997</v>
      </c>
      <c r="D9" s="140">
        <f>B24/(B22*C9)</f>
        <v>5.4374248118419856E-6</v>
      </c>
      <c r="E9" s="149">
        <f t="shared" si="0"/>
        <v>1829.08</v>
      </c>
      <c r="F9" s="149">
        <f>EXP(-C26/E9)</f>
        <v>95979.059790968371</v>
      </c>
      <c r="G9" s="93">
        <f t="shared" si="1"/>
        <v>0.52187892112467693</v>
      </c>
      <c r="H9" s="93">
        <f t="shared" ref="H9:H19" si="3">(G9*1000*1E-23)/6.022</f>
        <v>8.6662059303333924E-22</v>
      </c>
      <c r="I9" s="123">
        <v>470000000</v>
      </c>
      <c r="J9" s="123">
        <v>588480000</v>
      </c>
      <c r="K9" s="123">
        <f t="shared" si="2"/>
        <v>5.0998888658825945E-13</v>
      </c>
      <c r="L9" s="123">
        <f t="shared" si="2"/>
        <v>2.3969477669648194E-4</v>
      </c>
      <c r="M9" s="123">
        <f>J9+I9</f>
        <v>1058480000</v>
      </c>
      <c r="N9" s="123">
        <f>L9/M9</f>
        <v>2.2645187126491E-13</v>
      </c>
      <c r="O9" s="123">
        <f t="shared" ref="O9:O19" si="4">N9*2</f>
        <v>4.5290374252982E-13</v>
      </c>
    </row>
    <row r="10" spans="1:15">
      <c r="A10" s="118">
        <v>240</v>
      </c>
      <c r="B10" s="119">
        <v>4.0101000000000004</v>
      </c>
      <c r="C10" s="148">
        <f>D5*D6*B10</f>
        <v>32593531.386000004</v>
      </c>
      <c r="D10" s="140">
        <f>B24/(B22*C10)</f>
        <v>5.4321366751954717E-6</v>
      </c>
      <c r="E10" s="149">
        <f t="shared" si="0"/>
        <v>1995.3600000000001</v>
      </c>
      <c r="F10" s="149">
        <f>EXP(-C26/E10)</f>
        <v>36897.344998853448</v>
      </c>
      <c r="G10" s="93">
        <f t="shared" si="1"/>
        <v>0.20043142098561204</v>
      </c>
      <c r="H10" s="93">
        <f t="shared" si="3"/>
        <v>3.3283198436667557E-22</v>
      </c>
      <c r="I10" s="123">
        <v>1000000000</v>
      </c>
      <c r="J10" s="123">
        <v>1326100000</v>
      </c>
      <c r="K10" s="123">
        <f t="shared" si="2"/>
        <v>4.4136849446864845E-13</v>
      </c>
      <c r="L10" s="123">
        <f t="shared" si="2"/>
        <v>4.4136849446864846E-4</v>
      </c>
      <c r="M10" s="123">
        <f>J10+I10</f>
        <v>2326100000</v>
      </c>
      <c r="N10" s="123">
        <f>L10/M10</f>
        <v>1.8974613923247001E-13</v>
      </c>
      <c r="O10" s="123">
        <f t="shared" si="4"/>
        <v>3.7949227846494001E-13</v>
      </c>
    </row>
    <row r="11" spans="1:15">
      <c r="A11" s="118">
        <v>260</v>
      </c>
      <c r="B11" s="119">
        <v>4.0152000000000001</v>
      </c>
      <c r="C11" s="148">
        <f>D5*D6*B11</f>
        <v>32634983.471999999</v>
      </c>
      <c r="D11" s="140">
        <f>B24/(B22*C11)</f>
        <v>5.4252369200043244E-6</v>
      </c>
      <c r="E11" s="149">
        <f t="shared" si="0"/>
        <v>2161.64</v>
      </c>
      <c r="F11" s="149">
        <f>EXP(-C26/E11)</f>
        <v>16431.900644951347</v>
      </c>
      <c r="G11" s="93">
        <f t="shared" si="1"/>
        <v>8.9146954044832916E-2</v>
      </c>
      <c r="H11" s="93">
        <f t="shared" si="3"/>
        <v>1.480354600545216E-22</v>
      </c>
      <c r="I11" s="123">
        <v>1900000000</v>
      </c>
      <c r="J11" s="123">
        <v>2638100000</v>
      </c>
      <c r="K11" s="123">
        <f t="shared" si="2"/>
        <v>3.9053234716983344E-13</v>
      </c>
      <c r="L11" s="123">
        <f t="shared" si="2"/>
        <v>7.4201145962268355E-4</v>
      </c>
      <c r="M11" s="123">
        <f>J11+I11</f>
        <v>4538100000</v>
      </c>
      <c r="N11" s="123">
        <f t="shared" ref="N11:N19" si="5">L11/M11</f>
        <v>1.6350707556525497E-13</v>
      </c>
      <c r="O11" s="123">
        <f t="shared" si="4"/>
        <v>3.2701415113050993E-13</v>
      </c>
    </row>
    <row r="12" spans="1:15">
      <c r="A12" s="118">
        <v>280</v>
      </c>
      <c r="B12" s="119">
        <v>4.0214999999999996</v>
      </c>
      <c r="C12" s="148">
        <f>D5*D6*B12</f>
        <v>32686188.989999998</v>
      </c>
      <c r="D12" s="140">
        <f>B24/(B22*C12)</f>
        <v>5.4167378543332995E-6</v>
      </c>
      <c r="E12" s="149">
        <f t="shared" si="0"/>
        <v>2327.92</v>
      </c>
      <c r="F12" s="149">
        <f>EXP(-C26/E12)</f>
        <v>8214.2372654280389</v>
      </c>
      <c r="G12" s="93">
        <f t="shared" si="1"/>
        <v>4.4494369940119308E-2</v>
      </c>
      <c r="H12" s="93">
        <f t="shared" si="3"/>
        <v>7.3886366556159584E-23</v>
      </c>
      <c r="I12" s="123">
        <v>3400000000</v>
      </c>
      <c r="J12" s="123">
        <v>4764200000</v>
      </c>
      <c r="K12" s="123">
        <f t="shared" si="2"/>
        <v>3.5200942754685548E-13</v>
      </c>
      <c r="L12" s="123">
        <f>K12*I12</f>
        <v>1.1968320536593087E-3</v>
      </c>
      <c r="M12" s="123">
        <f t="shared" ref="M12:M19" si="6">J12+I12</f>
        <v>8164200000</v>
      </c>
      <c r="N12" s="123">
        <f t="shared" si="5"/>
        <v>1.4659514142957163E-13</v>
      </c>
      <c r="O12" s="123">
        <f t="shared" si="4"/>
        <v>2.9319028285914326E-13</v>
      </c>
    </row>
    <row r="13" spans="1:15">
      <c r="A13" s="118">
        <v>298</v>
      </c>
      <c r="B13" s="119">
        <v>4.0282</v>
      </c>
      <c r="C13" s="148">
        <f>D5*D6*B13</f>
        <v>32740645.651999999</v>
      </c>
      <c r="D13" s="140">
        <f>B24/(B22*C13)</f>
        <v>5.4077283355348207E-6</v>
      </c>
      <c r="E13" s="149">
        <f t="shared" si="0"/>
        <v>2477.5720000000001</v>
      </c>
      <c r="F13" s="149">
        <f>EXP(-C26/E13)</f>
        <v>4765.5921614539529</v>
      </c>
      <c r="G13" s="93">
        <f t="shared" si="1"/>
        <v>2.5771027767097172E-2</v>
      </c>
      <c r="H13" s="93">
        <f t="shared" si="3"/>
        <v>4.2794798683323096E-23</v>
      </c>
      <c r="I13" s="123">
        <v>5300000000</v>
      </c>
      <c r="J13" s="123">
        <v>7580900000</v>
      </c>
      <c r="K13" s="123">
        <f t="shared" si="2"/>
        <v>3.2442308933840407E-13</v>
      </c>
      <c r="L13" s="123">
        <f t="shared" si="2"/>
        <v>1.7194423734935415E-3</v>
      </c>
      <c r="M13" s="123">
        <f t="shared" si="6"/>
        <v>12880900000</v>
      </c>
      <c r="N13" s="123">
        <f t="shared" si="5"/>
        <v>1.3348775112713719E-13</v>
      </c>
      <c r="O13" s="123">
        <f t="shared" si="4"/>
        <v>2.6697550225427439E-13</v>
      </c>
    </row>
    <row r="14" spans="1:15">
      <c r="A14" s="118">
        <v>300</v>
      </c>
      <c r="B14" s="119">
        <v>4.0290999999999997</v>
      </c>
      <c r="C14" s="148">
        <f>D5*D6*B14</f>
        <v>32747960.725999996</v>
      </c>
      <c r="D14" s="140">
        <f>B24/(B22*C14)</f>
        <v>5.4065203845030809E-6</v>
      </c>
      <c r="E14" s="149">
        <f t="shared" si="0"/>
        <v>2494.1999999999998</v>
      </c>
      <c r="F14" s="149">
        <f>EXP(-C26/E14)</f>
        <v>4503.9762690810976</v>
      </c>
      <c r="G14" s="93">
        <f t="shared" si="1"/>
        <v>2.4350839510105089E-2</v>
      </c>
      <c r="H14" s="93">
        <f t="shared" si="3"/>
        <v>4.0436465476760361E-23</v>
      </c>
      <c r="I14" s="123">
        <v>5500000000</v>
      </c>
      <c r="J14" s="123">
        <v>7955500000</v>
      </c>
      <c r="K14" s="123">
        <f t="shared" si="2"/>
        <v>3.2169230110036704E-13</v>
      </c>
      <c r="L14" s="123">
        <f t="shared" si="2"/>
        <v>1.7693076560520186E-3</v>
      </c>
      <c r="M14" s="123">
        <f t="shared" si="6"/>
        <v>13455500000</v>
      </c>
      <c r="N14" s="123">
        <f t="shared" si="5"/>
        <v>1.3149326714369726E-13</v>
      </c>
      <c r="O14" s="123">
        <f t="shared" si="4"/>
        <v>2.6298653428739453E-13</v>
      </c>
    </row>
    <row r="15" spans="1:15">
      <c r="A15" s="118">
        <v>320</v>
      </c>
      <c r="B15" s="119">
        <v>4.0378999999999996</v>
      </c>
      <c r="C15" s="148">
        <f>D5*D6*B15</f>
        <v>32819485.893999998</v>
      </c>
      <c r="D15" s="140">
        <f>B24/(B22*C15)</f>
        <v>5.3947376807749975E-6</v>
      </c>
      <c r="E15" s="149">
        <f t="shared" si="0"/>
        <v>2660.48</v>
      </c>
      <c r="F15" s="149">
        <f>EXP(-C26/E15)</f>
        <v>2662.2346874384748</v>
      </c>
      <c r="G15" s="93">
        <f t="shared" si="1"/>
        <v>1.4362057783390588E-2</v>
      </c>
      <c r="H15" s="93">
        <f t="shared" si="3"/>
        <v>2.3849315482216184E-23</v>
      </c>
      <c r="I15" s="123">
        <v>8500000000</v>
      </c>
      <c r="J15" s="123">
        <v>12420000000</v>
      </c>
      <c r="K15" s="123">
        <f t="shared" si="2"/>
        <v>2.9620849828912503E-13</v>
      </c>
      <c r="L15" s="123">
        <f t="shared" si="2"/>
        <v>2.5177722354575629E-3</v>
      </c>
      <c r="M15" s="123">
        <f t="shared" si="6"/>
        <v>20920000000</v>
      </c>
      <c r="N15" s="123">
        <f t="shared" si="5"/>
        <v>1.20352401312503E-13</v>
      </c>
      <c r="O15" s="123">
        <f t="shared" si="4"/>
        <v>2.4070480262500599E-13</v>
      </c>
    </row>
    <row r="16" spans="1:15">
      <c r="A16" s="118">
        <v>340</v>
      </c>
      <c r="B16" s="119">
        <v>4.0477999999999996</v>
      </c>
      <c r="C16" s="148">
        <f>D5*D6*B16</f>
        <v>32899951.707999997</v>
      </c>
      <c r="D16" s="140">
        <f>B24/(B22*C16)</f>
        <v>5.3815433769458384E-6</v>
      </c>
      <c r="E16" s="149">
        <f t="shared" si="0"/>
        <v>2826.76</v>
      </c>
      <c r="F16" s="149">
        <f>EXP(-C26/E16)</f>
        <v>1674.0223772394831</v>
      </c>
      <c r="G16" s="93">
        <f t="shared" si="1"/>
        <v>9.0088240370922688E-3</v>
      </c>
      <c r="H16" s="93">
        <f t="shared" si="3"/>
        <v>1.4959853930741063E-23</v>
      </c>
      <c r="I16" s="123">
        <v>13000000000</v>
      </c>
      <c r="J16" s="123">
        <v>18471000000</v>
      </c>
      <c r="K16" s="123">
        <f t="shared" si="2"/>
        <v>2.763234619547182E-13</v>
      </c>
      <c r="L16" s="123">
        <f t="shared" si="2"/>
        <v>3.5922050054113365E-3</v>
      </c>
      <c r="M16" s="123">
        <f t="shared" si="6"/>
        <v>31471000000</v>
      </c>
      <c r="N16" s="123">
        <f t="shared" si="5"/>
        <v>1.141433384834081E-13</v>
      </c>
      <c r="O16" s="123">
        <f t="shared" si="4"/>
        <v>2.2828667696681621E-13</v>
      </c>
    </row>
    <row r="17" spans="1:16">
      <c r="A17" s="118">
        <v>360</v>
      </c>
      <c r="B17" s="119">
        <v>4.0587999999999997</v>
      </c>
      <c r="C17" s="148">
        <f>D5*D6*B17</f>
        <v>32989358.167999998</v>
      </c>
      <c r="D17" s="140">
        <f>B24/(B22*C17)</f>
        <v>5.3669585299106547E-6</v>
      </c>
      <c r="E17" s="149">
        <f t="shared" si="0"/>
        <v>2993.04</v>
      </c>
      <c r="F17" s="149">
        <f>EXP(-C26/E17)</f>
        <v>1108.3155111490428</v>
      </c>
      <c r="G17" s="93">
        <f t="shared" si="1"/>
        <v>5.9482833863936423E-3</v>
      </c>
      <c r="H17" s="93">
        <f t="shared" si="3"/>
        <v>9.8775878219754927E-24</v>
      </c>
      <c r="I17" s="123">
        <v>18000000000</v>
      </c>
      <c r="J17" s="123">
        <v>26219000000</v>
      </c>
      <c r="K17" s="123">
        <f t="shared" si="2"/>
        <v>2.5898047510437546E-13</v>
      </c>
      <c r="L17" s="123">
        <f t="shared" si="2"/>
        <v>4.661648551878758E-3</v>
      </c>
      <c r="M17" s="123">
        <f t="shared" si="6"/>
        <v>44219000000</v>
      </c>
      <c r="N17" s="123">
        <f t="shared" si="5"/>
        <v>1.0542184472463779E-13</v>
      </c>
      <c r="O17" s="123">
        <f t="shared" si="4"/>
        <v>2.1084368944927557E-13</v>
      </c>
    </row>
    <row r="18" spans="1:16">
      <c r="A18" s="118">
        <v>380</v>
      </c>
      <c r="B18" s="119">
        <v>4.0708000000000002</v>
      </c>
      <c r="C18" s="148">
        <f>D5*D6*B18</f>
        <v>33086892.488000002</v>
      </c>
      <c r="D18" s="140">
        <f>B24/(B22*C18)</f>
        <v>5.3511376833058279E-6</v>
      </c>
      <c r="E18" s="149">
        <f t="shared" si="0"/>
        <v>3159.32</v>
      </c>
      <c r="F18" s="149">
        <f>EXP(-C26/E18)</f>
        <v>766.33377814828464</v>
      </c>
      <c r="G18" s="93">
        <f t="shared" si="1"/>
        <v>4.1007575582394139E-3</v>
      </c>
      <c r="H18" s="93">
        <f t="shared" si="3"/>
        <v>6.809627296976774E-24</v>
      </c>
      <c r="I18" s="123">
        <v>24000000000</v>
      </c>
      <c r="J18" s="123">
        <v>35959000000</v>
      </c>
      <c r="K18" s="123">
        <f t="shared" si="2"/>
        <v>2.4486738797198783E-13</v>
      </c>
      <c r="L18" s="123">
        <f t="shared" si="2"/>
        <v>5.8768173113277079E-3</v>
      </c>
      <c r="M18" s="123">
        <f t="shared" si="6"/>
        <v>59959000000</v>
      </c>
      <c r="N18" s="123">
        <f t="shared" si="5"/>
        <v>9.8013931375234876E-14</v>
      </c>
      <c r="O18" s="123">
        <f t="shared" si="4"/>
        <v>1.9602786275046975E-13</v>
      </c>
    </row>
    <row r="19" spans="1:16">
      <c r="A19" s="118">
        <v>400</v>
      </c>
      <c r="B19" s="119">
        <v>4.0837000000000003</v>
      </c>
      <c r="C19" s="148">
        <f>D5*D6*B19</f>
        <v>33191741.882000003</v>
      </c>
      <c r="D19" s="140">
        <f>B24/(B22*C19)</f>
        <v>5.3342339743863066E-6</v>
      </c>
      <c r="E19" s="149">
        <f t="shared" si="0"/>
        <v>3325.6</v>
      </c>
      <c r="F19" s="149">
        <f>EXP(-C26/E19)</f>
        <v>549.79029610601935</v>
      </c>
      <c r="G19" s="93">
        <f t="shared" si="1"/>
        <v>2.9327100762766359E-3</v>
      </c>
      <c r="H19" s="93">
        <f t="shared" si="3"/>
        <v>4.8699934843517697E-24</v>
      </c>
      <c r="I19" s="123">
        <v>32000000000</v>
      </c>
      <c r="J19" s="123">
        <v>47447000000</v>
      </c>
      <c r="K19" s="123">
        <f t="shared" si="2"/>
        <v>2.3106658085203842E-13</v>
      </c>
      <c r="L19" s="123">
        <f t="shared" si="2"/>
        <v>7.3941305872652291E-3</v>
      </c>
      <c r="M19" s="123">
        <f t="shared" si="6"/>
        <v>79447000000</v>
      </c>
      <c r="N19" s="123">
        <f t="shared" si="5"/>
        <v>9.3069978567664338E-14</v>
      </c>
      <c r="O19" s="123">
        <f t="shared" si="4"/>
        <v>1.8613995713532868E-13</v>
      </c>
    </row>
    <row r="20" spans="1:16">
      <c r="A20" s="156"/>
      <c r="B20" s="156"/>
      <c r="C20" s="156"/>
      <c r="D20" s="142"/>
      <c r="E20" s="142"/>
      <c r="F20" s="142"/>
      <c r="G20" s="142"/>
      <c r="H20" s="142"/>
      <c r="I20" s="139"/>
      <c r="J20" s="73"/>
      <c r="K20" s="142"/>
      <c r="L20" s="142"/>
      <c r="M20" s="145"/>
      <c r="N20" s="142"/>
    </row>
    <row r="21" spans="1:16">
      <c r="A21" s="155"/>
      <c r="B21" s="155" t="s">
        <v>158</v>
      </c>
      <c r="C21" s="155" t="s">
        <v>159</v>
      </c>
      <c r="D21" s="107"/>
      <c r="E21" s="107"/>
      <c r="F21" s="107"/>
      <c r="G21" s="107"/>
      <c r="H21" s="107"/>
      <c r="I21" s="139"/>
      <c r="J21" s="73"/>
      <c r="K21" s="142"/>
      <c r="L21" s="142"/>
      <c r="M21" s="145"/>
      <c r="N21" s="142"/>
    </row>
    <row r="22" spans="1:16">
      <c r="A22" s="155" t="s">
        <v>190</v>
      </c>
      <c r="B22" s="136">
        <v>6.381891756E+16</v>
      </c>
      <c r="C22" s="137">
        <v>-729.73588199999995</v>
      </c>
      <c r="D22" s="142"/>
      <c r="E22" s="168"/>
      <c r="F22" s="107"/>
      <c r="G22" s="107"/>
      <c r="H22" s="107"/>
      <c r="I22" s="107"/>
      <c r="J22" s="107"/>
      <c r="K22" s="142"/>
      <c r="L22" s="142"/>
      <c r="M22" s="145"/>
      <c r="N22" s="142"/>
      <c r="O22" s="142"/>
      <c r="P22" s="142"/>
    </row>
    <row r="23" spans="1:16">
      <c r="A23" s="155" t="s">
        <v>150</v>
      </c>
      <c r="B23" s="156"/>
      <c r="C23" s="1">
        <v>-460.13403799999998</v>
      </c>
      <c r="D23" s="142"/>
      <c r="E23" s="169"/>
      <c r="F23" s="26" t="s">
        <v>32</v>
      </c>
      <c r="G23" s="197" t="s">
        <v>164</v>
      </c>
      <c r="H23" s="197" t="s">
        <v>156</v>
      </c>
      <c r="I23" s="197" t="s">
        <v>165</v>
      </c>
      <c r="J23" s="197" t="s">
        <v>157</v>
      </c>
      <c r="K23" s="117" t="s">
        <v>62</v>
      </c>
      <c r="L23" s="142"/>
      <c r="M23" s="145"/>
      <c r="N23" s="142"/>
      <c r="O23" s="142"/>
      <c r="P23" s="142"/>
    </row>
    <row r="24" spans="1:16">
      <c r="A24" s="155" t="s">
        <v>191</v>
      </c>
      <c r="B24" s="136">
        <v>1.12993E+19</v>
      </c>
      <c r="C24" s="137">
        <v>-1189.8779119999999</v>
      </c>
      <c r="D24" s="142"/>
      <c r="E24" s="169"/>
      <c r="F24" s="26">
        <v>200</v>
      </c>
      <c r="G24" s="158">
        <v>2.7311116048606268E-21</v>
      </c>
      <c r="H24" s="158">
        <v>190000000</v>
      </c>
      <c r="I24" s="158">
        <v>222270000</v>
      </c>
      <c r="J24" s="158">
        <v>6.0704417641237151E-13</v>
      </c>
      <c r="K24" s="158">
        <v>5.5952843291217203E-13</v>
      </c>
      <c r="L24" s="142"/>
      <c r="M24" s="142"/>
      <c r="N24" s="142"/>
      <c r="O24" s="142"/>
      <c r="P24" s="142"/>
    </row>
    <row r="25" spans="1:16">
      <c r="C25" s="141"/>
      <c r="D25" s="142"/>
      <c r="E25" s="169"/>
      <c r="F25" s="26">
        <v>220</v>
      </c>
      <c r="G25" s="158">
        <v>8.6662059303333924E-22</v>
      </c>
      <c r="H25" s="158">
        <v>470000000</v>
      </c>
      <c r="I25" s="158">
        <v>588480000</v>
      </c>
      <c r="J25" s="158">
        <v>5.0998888658825945E-13</v>
      </c>
      <c r="K25" s="158">
        <v>4.5290374252982E-13</v>
      </c>
      <c r="L25" s="142"/>
      <c r="M25" s="73"/>
      <c r="N25" s="142"/>
      <c r="O25" s="142"/>
      <c r="P25" s="142"/>
    </row>
    <row r="26" spans="1:16">
      <c r="C26" s="141">
        <f>(C24-C23-C22)*2625.5*1000</f>
        <v>-20982.996000153322</v>
      </c>
      <c r="D26" s="142"/>
      <c r="E26" s="169"/>
      <c r="F26" s="26">
        <v>240</v>
      </c>
      <c r="G26" s="158">
        <v>3.3283198436667557E-22</v>
      </c>
      <c r="H26" s="158">
        <v>1000000000</v>
      </c>
      <c r="I26" s="158">
        <v>1326100000</v>
      </c>
      <c r="J26" s="158">
        <v>4.4136849446864845E-13</v>
      </c>
      <c r="K26" s="158">
        <v>3.7949227846494001E-13</v>
      </c>
      <c r="L26" s="142"/>
      <c r="M26" s="73"/>
      <c r="N26" s="142"/>
      <c r="O26" s="142"/>
      <c r="P26" s="142"/>
    </row>
    <row r="27" spans="1:16">
      <c r="D27" s="142"/>
      <c r="E27" s="169"/>
      <c r="F27" s="26">
        <v>260</v>
      </c>
      <c r="G27" s="158">
        <v>1.480354600545216E-22</v>
      </c>
      <c r="H27" s="158">
        <v>1900000000</v>
      </c>
      <c r="I27" s="158">
        <v>2638100000</v>
      </c>
      <c r="J27" s="158">
        <v>3.9053234716983344E-13</v>
      </c>
      <c r="K27" s="158">
        <v>3.2701415113050993E-13</v>
      </c>
      <c r="L27" s="142"/>
      <c r="M27" s="73"/>
      <c r="N27" s="142"/>
      <c r="O27" s="142"/>
      <c r="P27" s="142"/>
    </row>
    <row r="28" spans="1:16">
      <c r="D28" s="142"/>
      <c r="E28" s="169"/>
      <c r="F28" s="26">
        <v>280</v>
      </c>
      <c r="G28" s="158">
        <v>7.3886366556159584E-23</v>
      </c>
      <c r="H28" s="158">
        <v>3400000000</v>
      </c>
      <c r="I28" s="158">
        <v>4764200000</v>
      </c>
      <c r="J28" s="158">
        <v>3.5200942754685548E-13</v>
      </c>
      <c r="K28" s="158">
        <v>2.9319028285914326E-13</v>
      </c>
      <c r="L28" s="142"/>
      <c r="M28" s="73"/>
      <c r="N28" s="142"/>
      <c r="O28" s="142"/>
      <c r="P28" s="142"/>
    </row>
    <row r="29" spans="1:16">
      <c r="D29" s="142"/>
      <c r="E29" s="169"/>
      <c r="F29" s="26">
        <v>298</v>
      </c>
      <c r="G29" s="158">
        <v>4.2794798683323096E-23</v>
      </c>
      <c r="H29" s="158">
        <v>5300000000</v>
      </c>
      <c r="I29" s="158">
        <v>7580900000</v>
      </c>
      <c r="J29" s="158">
        <v>3.2442308933840407E-13</v>
      </c>
      <c r="K29" s="158">
        <v>2.6697550225427439E-13</v>
      </c>
      <c r="L29" s="142"/>
      <c r="M29" s="73"/>
      <c r="N29" s="142"/>
      <c r="O29" s="142"/>
      <c r="P29" s="142"/>
    </row>
    <row r="30" spans="1:16">
      <c r="D30" s="142"/>
      <c r="E30" s="169"/>
      <c r="F30" s="26">
        <v>300</v>
      </c>
      <c r="G30" s="158">
        <v>4.0436465476760361E-23</v>
      </c>
      <c r="H30" s="158">
        <v>5500000000</v>
      </c>
      <c r="I30" s="158">
        <v>7955500000</v>
      </c>
      <c r="J30" s="158">
        <v>3.2169230110036704E-13</v>
      </c>
      <c r="K30" s="158">
        <v>2.6298653428739453E-13</v>
      </c>
      <c r="L30" s="142"/>
      <c r="M30" s="73"/>
      <c r="N30" s="142"/>
      <c r="O30" s="142"/>
      <c r="P30" s="142"/>
    </row>
    <row r="31" spans="1:16">
      <c r="D31" s="142"/>
      <c r="E31" s="169"/>
      <c r="F31" s="26">
        <v>320</v>
      </c>
      <c r="G31" s="158">
        <v>2.3849315482216184E-23</v>
      </c>
      <c r="H31" s="158">
        <v>8500000000</v>
      </c>
      <c r="I31" s="158">
        <v>12420000000</v>
      </c>
      <c r="J31" s="158">
        <v>2.9620849828912503E-13</v>
      </c>
      <c r="K31" s="158">
        <v>2.4070480262500599E-13</v>
      </c>
      <c r="L31" s="142"/>
      <c r="M31" s="73"/>
      <c r="N31" s="142"/>
      <c r="O31" s="142"/>
      <c r="P31" s="142"/>
    </row>
    <row r="32" spans="1:16">
      <c r="D32" s="142"/>
      <c r="E32" s="169"/>
      <c r="F32" s="26">
        <v>340</v>
      </c>
      <c r="G32" s="158">
        <v>1.4959853930741063E-23</v>
      </c>
      <c r="H32" s="158">
        <v>13000000000</v>
      </c>
      <c r="I32" s="158">
        <v>18471000000</v>
      </c>
      <c r="J32" s="158">
        <v>2.763234619547182E-13</v>
      </c>
      <c r="K32" s="158">
        <v>2.2828667696681621E-13</v>
      </c>
      <c r="L32" s="142"/>
      <c r="M32" s="73"/>
      <c r="N32" s="142"/>
      <c r="O32" s="142"/>
      <c r="P32" s="142"/>
    </row>
    <row r="33" spans="4:16">
      <c r="D33" s="142"/>
      <c r="E33" s="169"/>
      <c r="F33" s="26">
        <v>360</v>
      </c>
      <c r="G33" s="158">
        <v>9.8775878219754927E-24</v>
      </c>
      <c r="H33" s="158">
        <v>18000000000</v>
      </c>
      <c r="I33" s="158">
        <v>26219000000</v>
      </c>
      <c r="J33" s="158">
        <v>2.5898047510437546E-13</v>
      </c>
      <c r="K33" s="158">
        <v>2.1084368944927557E-13</v>
      </c>
      <c r="L33" s="142"/>
      <c r="M33" s="73"/>
      <c r="N33" s="142"/>
      <c r="O33" s="142"/>
      <c r="P33" s="142"/>
    </row>
    <row r="34" spans="4:16">
      <c r="D34" s="142"/>
      <c r="E34" s="169"/>
      <c r="F34" s="26">
        <v>380</v>
      </c>
      <c r="G34" s="158">
        <v>6.809627296976774E-24</v>
      </c>
      <c r="H34" s="158">
        <v>24000000000</v>
      </c>
      <c r="I34" s="158">
        <v>35959000000</v>
      </c>
      <c r="J34" s="158">
        <v>2.4486738797198783E-13</v>
      </c>
      <c r="K34" s="158">
        <v>1.9602786275046975E-13</v>
      </c>
      <c r="L34" s="142"/>
      <c r="M34" s="73"/>
      <c r="N34" s="142"/>
      <c r="O34" s="142"/>
      <c r="P34" s="142"/>
    </row>
    <row r="35" spans="4:16">
      <c r="D35" s="142"/>
      <c r="E35" s="142"/>
      <c r="F35" s="26">
        <v>400</v>
      </c>
      <c r="G35" s="158">
        <v>4.8699934843517697E-24</v>
      </c>
      <c r="H35" s="158">
        <v>32000000000</v>
      </c>
      <c r="I35" s="158">
        <v>47447000000</v>
      </c>
      <c r="J35" s="158">
        <v>2.3106658085203842E-13</v>
      </c>
      <c r="K35" s="158">
        <v>1.8613995713532868E-13</v>
      </c>
      <c r="L35" s="142"/>
      <c r="M35" s="73"/>
      <c r="N35" s="142"/>
      <c r="O35" s="142"/>
      <c r="P35" s="142"/>
    </row>
    <row r="36" spans="4:16">
      <c r="D36" s="142"/>
      <c r="E36" s="142"/>
      <c r="F36" s="142"/>
      <c r="G36" s="142"/>
      <c r="H36" s="142"/>
      <c r="I36" s="142"/>
      <c r="J36" s="142"/>
      <c r="K36" s="73"/>
      <c r="L36" s="142"/>
      <c r="M36" s="73"/>
      <c r="N36" s="142"/>
      <c r="O36" s="142"/>
      <c r="P36" s="142"/>
    </row>
    <row r="37" spans="4:16">
      <c r="H37" s="142"/>
      <c r="I37" s="142"/>
      <c r="J37" s="142"/>
      <c r="K37" s="142"/>
      <c r="L37" s="142"/>
      <c r="M37" s="142"/>
      <c r="N37" s="142"/>
      <c r="O37" s="142"/>
      <c r="P37" s="142"/>
    </row>
    <row r="38" spans="4:16">
      <c r="H38" s="142"/>
      <c r="I38" s="142"/>
      <c r="J38" s="142"/>
      <c r="K38" s="142"/>
      <c r="L38" s="142"/>
      <c r="M38" s="142"/>
      <c r="N38" s="142"/>
      <c r="O38" s="142"/>
      <c r="P38" s="142"/>
    </row>
    <row r="39" spans="4:16">
      <c r="H39" s="142"/>
      <c r="I39" s="142"/>
      <c r="J39" s="142"/>
      <c r="K39" s="142"/>
      <c r="L39" s="142"/>
      <c r="M39" s="142"/>
      <c r="N39" s="168"/>
      <c r="O39" s="142"/>
      <c r="P39" s="142"/>
    </row>
    <row r="40" spans="4:16">
      <c r="H40" s="142"/>
      <c r="I40" s="142"/>
      <c r="J40" s="142"/>
      <c r="K40" s="142"/>
      <c r="L40" s="142"/>
      <c r="M40" s="142"/>
      <c r="N40" s="168"/>
      <c r="O40" s="142"/>
      <c r="P40" s="142"/>
    </row>
    <row r="41" spans="4:16">
      <c r="H41" s="142"/>
      <c r="I41" s="142"/>
      <c r="J41" s="142"/>
      <c r="K41" s="142"/>
      <c r="L41" s="142"/>
      <c r="M41" s="142"/>
      <c r="N41" s="168"/>
      <c r="O41" s="142"/>
      <c r="P41" s="142"/>
    </row>
    <row r="42" spans="4:16">
      <c r="H42" s="142"/>
      <c r="I42" s="142"/>
      <c r="J42" s="142"/>
      <c r="K42" s="142"/>
      <c r="L42" s="142"/>
      <c r="M42" s="142"/>
      <c r="N42" s="168"/>
      <c r="O42" s="142"/>
      <c r="P42" s="142"/>
    </row>
    <row r="43" spans="4:16">
      <c r="H43" s="142"/>
      <c r="I43" s="142"/>
      <c r="J43" s="142"/>
      <c r="K43" s="142"/>
      <c r="L43" s="142"/>
      <c r="M43" s="142"/>
      <c r="N43" s="168"/>
      <c r="O43" s="142"/>
      <c r="P43" s="142"/>
    </row>
    <row r="44" spans="4:16">
      <c r="H44" s="142"/>
      <c r="I44" s="142"/>
      <c r="J44" s="142"/>
      <c r="K44" s="142"/>
      <c r="L44" s="142"/>
      <c r="M44" s="142"/>
      <c r="N44" s="168"/>
      <c r="O44" s="142"/>
      <c r="P44" s="142"/>
    </row>
    <row r="45" spans="4:16">
      <c r="H45" s="142"/>
      <c r="I45" s="142"/>
      <c r="J45" s="142"/>
      <c r="K45" s="142"/>
      <c r="L45" s="142"/>
      <c r="M45" s="142"/>
      <c r="N45" s="168"/>
      <c r="O45" s="142"/>
      <c r="P45" s="142"/>
    </row>
    <row r="46" spans="4:16">
      <c r="H46" s="142"/>
      <c r="I46" s="142"/>
      <c r="J46" s="142"/>
      <c r="K46" s="142"/>
      <c r="L46" s="142"/>
      <c r="M46" s="142"/>
      <c r="N46" s="168"/>
      <c r="O46" s="142"/>
      <c r="P46" s="142"/>
    </row>
    <row r="47" spans="4:16">
      <c r="H47" s="142"/>
      <c r="I47" s="142"/>
      <c r="J47" s="142"/>
      <c r="K47" s="142"/>
      <c r="L47" s="142"/>
      <c r="M47" s="142"/>
      <c r="N47" s="168"/>
      <c r="O47" s="142"/>
      <c r="P47" s="142"/>
    </row>
    <row r="48" spans="4:16">
      <c r="H48" s="142"/>
      <c r="I48" s="142"/>
      <c r="J48" s="142"/>
      <c r="K48" s="142"/>
      <c r="L48" s="142"/>
      <c r="M48" s="142"/>
      <c r="N48" s="168"/>
      <c r="O48" s="142"/>
      <c r="P48" s="142"/>
    </row>
    <row r="49" spans="8:16">
      <c r="H49" s="142"/>
      <c r="I49" s="142"/>
      <c r="J49" s="142"/>
      <c r="K49" s="142"/>
      <c r="L49" s="142"/>
      <c r="M49" s="142"/>
      <c r="N49" s="168"/>
      <c r="O49" s="142"/>
      <c r="P49" s="142"/>
    </row>
    <row r="50" spans="8:16">
      <c r="H50" s="142"/>
      <c r="I50" s="142"/>
      <c r="J50" s="142"/>
      <c r="K50" s="142"/>
      <c r="L50" s="142"/>
      <c r="M50" s="142"/>
      <c r="N50" s="168"/>
      <c r="O50" s="142"/>
      <c r="P50" s="142"/>
    </row>
    <row r="51" spans="8:16">
      <c r="H51" s="142"/>
      <c r="I51" s="142"/>
      <c r="J51" s="142"/>
      <c r="K51" s="142"/>
      <c r="L51" s="142"/>
      <c r="M51" s="142"/>
      <c r="N51" s="142"/>
      <c r="O51" s="142"/>
      <c r="P51" s="142"/>
    </row>
    <row r="52" spans="8:16">
      <c r="H52" s="142"/>
      <c r="I52" s="142"/>
      <c r="J52" s="142"/>
      <c r="K52" s="142"/>
      <c r="L52" s="145"/>
      <c r="M52" s="145"/>
      <c r="N52" s="142"/>
      <c r="O52" s="142"/>
      <c r="P52" s="14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AD289-DB54-45B2-9E7B-ED5FC6C63EFE}">
  <dimension ref="A1:O35"/>
  <sheetViews>
    <sheetView topLeftCell="A13" zoomScaleNormal="100" workbookViewId="0">
      <selection activeCell="F24" sqref="F24:F35"/>
    </sheetView>
  </sheetViews>
  <sheetFormatPr defaultRowHeight="13.8"/>
  <cols>
    <col min="1" max="1" width="13.296875" style="129" customWidth="1"/>
    <col min="2" max="2" width="13.69921875" style="129" customWidth="1"/>
    <col min="3" max="3" width="23.09765625" style="129" customWidth="1"/>
    <col min="4" max="4" width="19.09765625" style="129" customWidth="1"/>
    <col min="5" max="5" width="19.296875" style="129" customWidth="1"/>
    <col min="6" max="6" width="15.09765625" style="129" customWidth="1"/>
    <col min="7" max="7" width="14.09765625" style="129" customWidth="1"/>
    <col min="8" max="8" width="12.296875" style="129" customWidth="1"/>
    <col min="9" max="9" width="18.796875" style="129" customWidth="1"/>
    <col min="10" max="10" width="13.19921875" style="129" customWidth="1"/>
    <col min="11" max="11" width="15.296875" style="129" customWidth="1"/>
    <col min="12" max="12" width="11.5" style="129" customWidth="1"/>
    <col min="13" max="13" width="12.8984375" style="129" customWidth="1"/>
    <col min="14" max="14" width="21.8984375" style="129" customWidth="1"/>
    <col min="15" max="15" width="12.19921875" style="129" customWidth="1"/>
    <col min="16" max="16384" width="8.796875" style="129"/>
  </cols>
  <sheetData>
    <row r="1" spans="1:15">
      <c r="C1" s="125"/>
    </row>
    <row r="2" spans="1:15">
      <c r="A2" s="142"/>
      <c r="B2" s="142"/>
      <c r="D2" s="142"/>
      <c r="E2" s="143" t="s">
        <v>194</v>
      </c>
      <c r="F2" s="142"/>
    </row>
    <row r="3" spans="1:15">
      <c r="A3" s="142"/>
      <c r="B3" s="142"/>
      <c r="C3" s="142"/>
      <c r="D3" s="142"/>
      <c r="E3" s="142"/>
      <c r="F3" s="142"/>
    </row>
    <row r="4" spans="1:15">
      <c r="A4" s="142"/>
      <c r="B4" s="142"/>
      <c r="C4" s="142"/>
      <c r="D4" s="142"/>
      <c r="E4" s="142"/>
      <c r="F4" s="142"/>
    </row>
    <row r="5" spans="1:15">
      <c r="A5" s="156"/>
      <c r="B5" s="155" t="s">
        <v>150</v>
      </c>
      <c r="C5" s="156" t="s">
        <v>151</v>
      </c>
      <c r="D5" s="87">
        <v>8127860</v>
      </c>
      <c r="E5" s="156"/>
      <c r="F5" s="156"/>
      <c r="G5" s="156"/>
      <c r="H5" s="156"/>
      <c r="L5" s="144"/>
    </row>
    <row r="6" spans="1:15" s="125" customFormat="1" ht="14.4">
      <c r="A6" s="156"/>
      <c r="B6" s="156"/>
      <c r="C6" s="156" t="s">
        <v>152</v>
      </c>
      <c r="D6" s="87">
        <v>1</v>
      </c>
      <c r="E6" s="156"/>
      <c r="F6" s="156"/>
      <c r="G6" s="156"/>
      <c r="H6" s="156"/>
      <c r="J6" s="115" t="s">
        <v>169</v>
      </c>
      <c r="K6" s="115" t="s">
        <v>170</v>
      </c>
      <c r="O6" s="129" t="s">
        <v>178</v>
      </c>
    </row>
    <row r="7" spans="1:15" ht="14.4">
      <c r="A7" s="26" t="s">
        <v>32</v>
      </c>
      <c r="B7" s="26" t="s">
        <v>153</v>
      </c>
      <c r="C7" s="116" t="s">
        <v>154</v>
      </c>
      <c r="D7" s="116" t="s">
        <v>161</v>
      </c>
      <c r="E7" s="116" t="s">
        <v>155</v>
      </c>
      <c r="F7" s="116" t="s">
        <v>162</v>
      </c>
      <c r="G7" s="116" t="s">
        <v>163</v>
      </c>
      <c r="H7" s="116" t="s">
        <v>164</v>
      </c>
      <c r="I7" s="117" t="s">
        <v>156</v>
      </c>
      <c r="J7" s="117" t="s">
        <v>165</v>
      </c>
      <c r="K7" s="117" t="s">
        <v>157</v>
      </c>
      <c r="L7" s="117" t="s">
        <v>166</v>
      </c>
      <c r="M7" s="117" t="s">
        <v>167</v>
      </c>
      <c r="N7" s="117" t="s">
        <v>168</v>
      </c>
      <c r="O7" s="117" t="s">
        <v>127</v>
      </c>
    </row>
    <row r="8" spans="1:15">
      <c r="A8" s="118">
        <v>200</v>
      </c>
      <c r="B8" s="119">
        <v>4.0034999999999998</v>
      </c>
      <c r="C8" s="148">
        <f>D5*D6*B8</f>
        <v>32539887.509999998</v>
      </c>
      <c r="D8" s="140">
        <f>B24/(B22*C8)</f>
        <v>5.4915093525732565E-6</v>
      </c>
      <c r="E8" s="149">
        <f t="shared" ref="E8:E19" si="0">8.314*A8</f>
        <v>1662.8</v>
      </c>
      <c r="F8" s="149">
        <f>EXP(-C26/E8)</f>
        <v>24281.490462448932</v>
      </c>
      <c r="G8" s="93">
        <f t="shared" ref="G8:G19" si="1">D8*F8</f>
        <v>0.13334203196895664</v>
      </c>
      <c r="H8" s="93">
        <f>(G8*1000*1E-23)/6.022</f>
        <v>2.2142482890892832E-22</v>
      </c>
      <c r="I8" s="123">
        <v>48000000000</v>
      </c>
      <c r="J8" s="123">
        <v>2979400000</v>
      </c>
      <c r="K8" s="123">
        <f t="shared" ref="K8:L19" si="2">J8*H8</f>
        <v>6.5971313525126105E-13</v>
      </c>
      <c r="L8" s="123">
        <f t="shared" si="2"/>
        <v>3.1666230492060528E-2</v>
      </c>
      <c r="M8" s="123">
        <f>J8+I8</f>
        <v>50979400000</v>
      </c>
      <c r="N8" s="123">
        <f>L8/M8</f>
        <v>6.2115737909941124E-13</v>
      </c>
      <c r="O8" s="123">
        <f>N8*3</f>
        <v>1.8634721372982337E-12</v>
      </c>
    </row>
    <row r="9" spans="1:15">
      <c r="A9" s="118">
        <v>220</v>
      </c>
      <c r="B9" s="119">
        <v>4.0061999999999998</v>
      </c>
      <c r="C9" s="148">
        <f>D5*D6*B9</f>
        <v>32561832.731999997</v>
      </c>
      <c r="D9" s="140">
        <f>B24/(B22*C9)</f>
        <v>5.4878083203601998E-6</v>
      </c>
      <c r="E9" s="149">
        <f t="shared" si="0"/>
        <v>1829.08</v>
      </c>
      <c r="F9" s="149">
        <f>EXP(-C26/E9)</f>
        <v>9696.4764429680326</v>
      </c>
      <c r="G9" s="93">
        <f t="shared" si="1"/>
        <v>5.3212404101896642E-2</v>
      </c>
      <c r="H9" s="93">
        <f t="shared" ref="H9:H19" si="3">(G9*1000*1E-23)/6.022</f>
        <v>8.8363341251904086E-23</v>
      </c>
      <c r="I9" s="123">
        <v>73000000000</v>
      </c>
      <c r="J9" s="123">
        <v>6529700000</v>
      </c>
      <c r="K9" s="123">
        <f t="shared" si="2"/>
        <v>5.7698610937255806E-13</v>
      </c>
      <c r="L9" s="123">
        <f t="shared" si="2"/>
        <v>4.2119985984196737E-2</v>
      </c>
      <c r="M9" s="123">
        <f>J9+I9</f>
        <v>79529700000</v>
      </c>
      <c r="N9" s="123">
        <f>L9/M9</f>
        <v>5.2961328892472549E-13</v>
      </c>
      <c r="O9" s="123">
        <f>N9*3</f>
        <v>1.5888398667741766E-12</v>
      </c>
    </row>
    <row r="10" spans="1:15">
      <c r="A10" s="118">
        <v>240</v>
      </c>
      <c r="B10" s="119">
        <v>4.0101000000000004</v>
      </c>
      <c r="C10" s="148">
        <f>D5*D6*B10</f>
        <v>32593531.386000004</v>
      </c>
      <c r="D10" s="140">
        <f>B24/(B22*C10)</f>
        <v>5.4824711835183738E-6</v>
      </c>
      <c r="E10" s="149">
        <f t="shared" si="0"/>
        <v>1995.3600000000001</v>
      </c>
      <c r="F10" s="149">
        <f>EXP(-C26/E10)</f>
        <v>4512.2807976522317</v>
      </c>
      <c r="G10" s="93">
        <f t="shared" si="1"/>
        <v>2.4738449445071663E-2</v>
      </c>
      <c r="H10" s="93">
        <f t="shared" si="3"/>
        <v>4.1080121961261477E-23</v>
      </c>
      <c r="I10" s="123">
        <v>110000000000</v>
      </c>
      <c r="J10" s="123">
        <v>12621000000</v>
      </c>
      <c r="K10" s="123">
        <f t="shared" si="2"/>
        <v>5.1847221927308105E-13</v>
      </c>
      <c r="L10" s="123">
        <f t="shared" si="2"/>
        <v>5.7031944120038917E-2</v>
      </c>
      <c r="M10" s="123">
        <f>J10+I10</f>
        <v>122621000000</v>
      </c>
      <c r="N10" s="123">
        <f>L10/M10</f>
        <v>4.6510747849095117E-13</v>
      </c>
      <c r="O10" s="123">
        <f>N10*3</f>
        <v>1.3953224354728535E-12</v>
      </c>
    </row>
    <row r="11" spans="1:15">
      <c r="A11" s="118">
        <v>260</v>
      </c>
      <c r="B11" s="119">
        <v>4.0152000000000001</v>
      </c>
      <c r="C11" s="148">
        <f>D5*D6*B11</f>
        <v>32634983.471999999</v>
      </c>
      <c r="D11" s="140">
        <f>B24/(B22*C11)</f>
        <v>5.475507494776607E-6</v>
      </c>
      <c r="E11" s="149">
        <f t="shared" si="0"/>
        <v>2161.64</v>
      </c>
      <c r="F11" s="149">
        <f>EXP(-C26/E11)</f>
        <v>2362.048028909227</v>
      </c>
      <c r="G11" s="93">
        <f t="shared" si="1"/>
        <v>1.2933411685314785E-2</v>
      </c>
      <c r="H11" s="93">
        <f t="shared" si="3"/>
        <v>2.1476937371827937E-23</v>
      </c>
      <c r="I11" s="123">
        <v>150000000000</v>
      </c>
      <c r="J11" s="123">
        <v>22132000000</v>
      </c>
      <c r="K11" s="123">
        <f t="shared" si="2"/>
        <v>4.7532757791329596E-13</v>
      </c>
      <c r="L11" s="123">
        <f t="shared" si="2"/>
        <v>7.1299136686994391E-2</v>
      </c>
      <c r="M11" s="123">
        <f t="shared" ref="M11:M19" si="4">J11+I11</f>
        <v>172132000000</v>
      </c>
      <c r="N11" s="123">
        <f t="shared" ref="N11:N19" si="5">L11/M11</f>
        <v>4.1421198084606226E-13</v>
      </c>
      <c r="O11" s="123">
        <f>N11*3</f>
        <v>1.2426359425381868E-12</v>
      </c>
    </row>
    <row r="12" spans="1:15">
      <c r="A12" s="118">
        <v>280</v>
      </c>
      <c r="B12" s="119">
        <v>4.0214999999999996</v>
      </c>
      <c r="C12" s="148">
        <f>D5*D6*B12</f>
        <v>32686188.989999998</v>
      </c>
      <c r="D12" s="140">
        <f>B24/(B22*C12)</f>
        <v>5.4669296762469311E-6</v>
      </c>
      <c r="E12" s="149">
        <f t="shared" si="0"/>
        <v>2327.92</v>
      </c>
      <c r="F12" s="149">
        <f>EXP(-C26/E12)</f>
        <v>1356.2493078400666</v>
      </c>
      <c r="G12" s="93">
        <f t="shared" si="1"/>
        <v>7.4145195894202197E-3</v>
      </c>
      <c r="H12" s="93">
        <f t="shared" si="3"/>
        <v>1.2312387229193324E-23</v>
      </c>
      <c r="I12" s="123">
        <v>190000000000</v>
      </c>
      <c r="J12" s="123">
        <v>35932000000</v>
      </c>
      <c r="K12" s="123">
        <f>J12*H12</f>
        <v>4.4240869791937453E-13</v>
      </c>
      <c r="L12" s="123">
        <f t="shared" si="2"/>
        <v>8.4057652604681163E-2</v>
      </c>
      <c r="M12" s="123">
        <f t="shared" si="4"/>
        <v>225932000000</v>
      </c>
      <c r="N12" s="123">
        <f t="shared" si="5"/>
        <v>3.7204845973426148E-13</v>
      </c>
      <c r="O12" s="123">
        <f t="shared" ref="O12:O19" si="6">N12*3</f>
        <v>1.1161453792027843E-12</v>
      </c>
    </row>
    <row r="13" spans="1:15">
      <c r="A13" s="118">
        <v>298</v>
      </c>
      <c r="B13" s="119">
        <v>4.0282</v>
      </c>
      <c r="C13" s="148">
        <f>D5*D6*B13</f>
        <v>32740645.651999999</v>
      </c>
      <c r="D13" s="140">
        <f>B24/(B22*C13)</f>
        <v>5.4578366747001222E-6</v>
      </c>
      <c r="E13" s="149">
        <f t="shared" si="0"/>
        <v>2477.5720000000001</v>
      </c>
      <c r="F13" s="149">
        <f>EXP(-C26/E13)</f>
        <v>877.2791606079295</v>
      </c>
      <c r="G13" s="93">
        <f t="shared" si="1"/>
        <v>4.7880463767160965E-3</v>
      </c>
      <c r="H13" s="93">
        <f t="shared" si="3"/>
        <v>7.9509239068683091E-24</v>
      </c>
      <c r="I13" s="123">
        <v>240000000000</v>
      </c>
      <c r="J13" s="123">
        <v>52692000000</v>
      </c>
      <c r="K13" s="123">
        <f t="shared" ref="K13:K19" si="7">J13*H13</f>
        <v>4.1895008250070496E-13</v>
      </c>
      <c r="L13" s="123">
        <f t="shared" si="2"/>
        <v>0.10054801980016918</v>
      </c>
      <c r="M13" s="123">
        <f t="shared" si="4"/>
        <v>292692000000</v>
      </c>
      <c r="N13" s="123">
        <f t="shared" si="5"/>
        <v>3.4352841826961168E-13</v>
      </c>
      <c r="O13" s="123">
        <f t="shared" si="6"/>
        <v>1.0305852548088351E-12</v>
      </c>
    </row>
    <row r="14" spans="1:15">
      <c r="A14" s="118">
        <v>300</v>
      </c>
      <c r="B14" s="119">
        <v>4.0290999999999997</v>
      </c>
      <c r="C14" s="148">
        <f>D5*D6*B14</f>
        <v>32747960.725999996</v>
      </c>
      <c r="D14" s="140">
        <f>B24/(B22*C14)</f>
        <v>5.4566175307207652E-6</v>
      </c>
      <c r="E14" s="149">
        <f t="shared" si="0"/>
        <v>2494.1999999999998</v>
      </c>
      <c r="F14" s="149">
        <f>EXP(-C26/E14)</f>
        <v>838.52669704722894</v>
      </c>
      <c r="G14" s="93">
        <f t="shared" si="1"/>
        <v>4.5755194750852898E-3</v>
      </c>
      <c r="H14" s="93">
        <f t="shared" si="3"/>
        <v>7.5980064348809192E-24</v>
      </c>
      <c r="I14" s="123">
        <v>250000000000</v>
      </c>
      <c r="J14" s="123">
        <v>54833000000</v>
      </c>
      <c r="K14" s="123">
        <f t="shared" si="7"/>
        <v>4.1662148684382544E-13</v>
      </c>
      <c r="L14" s="123">
        <f t="shared" si="2"/>
        <v>0.10415537171095636</v>
      </c>
      <c r="M14" s="123">
        <f t="shared" si="4"/>
        <v>304833000000</v>
      </c>
      <c r="N14" s="123">
        <f t="shared" si="5"/>
        <v>3.4168010586437937E-13</v>
      </c>
      <c r="O14" s="123">
        <f t="shared" si="6"/>
        <v>1.0250403175931381E-12</v>
      </c>
    </row>
    <row r="15" spans="1:15">
      <c r="A15" s="118">
        <v>320</v>
      </c>
      <c r="B15" s="119">
        <v>4.0378999999999996</v>
      </c>
      <c r="C15" s="148">
        <f>D5*D6*B15</f>
        <v>32819485.893999998</v>
      </c>
      <c r="D15" s="140">
        <f>B24/(B22*C15)</f>
        <v>5.4447256477443803E-6</v>
      </c>
      <c r="E15" s="149">
        <f t="shared" si="0"/>
        <v>2660.48</v>
      </c>
      <c r="F15" s="149">
        <f>EXP(-C26/E15)</f>
        <v>550.5504074143978</v>
      </c>
      <c r="G15" s="93">
        <f t="shared" si="1"/>
        <v>2.9975959236252896E-3</v>
      </c>
      <c r="H15" s="93">
        <f t="shared" si="3"/>
        <v>4.9777414872555456E-24</v>
      </c>
      <c r="I15" s="123">
        <v>310000000000</v>
      </c>
      <c r="J15" s="123">
        <v>79547000000</v>
      </c>
      <c r="K15" s="123">
        <f t="shared" si="7"/>
        <v>3.9596440208671691E-13</v>
      </c>
      <c r="L15" s="123">
        <f t="shared" si="2"/>
        <v>0.12274896464688224</v>
      </c>
      <c r="M15" s="123">
        <f t="shared" si="4"/>
        <v>389547000000</v>
      </c>
      <c r="N15" s="123">
        <f t="shared" si="5"/>
        <v>3.1510694382675837E-13</v>
      </c>
      <c r="O15" s="123">
        <f t="shared" si="6"/>
        <v>9.4532083148027502E-13</v>
      </c>
    </row>
    <row r="16" spans="1:15">
      <c r="A16" s="118">
        <v>340</v>
      </c>
      <c r="B16" s="119">
        <v>4.0477999999999996</v>
      </c>
      <c r="C16" s="148">
        <f>D5*D6*B16</f>
        <v>32899951.707999997</v>
      </c>
      <c r="D16" s="140">
        <f>B24/(B22*C16)</f>
        <v>5.4314090846946574E-6</v>
      </c>
      <c r="E16" s="149">
        <f t="shared" si="0"/>
        <v>2826.76</v>
      </c>
      <c r="F16" s="149">
        <f>EXP(-C26/E16)</f>
        <v>379.81641496968081</v>
      </c>
      <c r="G16" s="93">
        <f t="shared" si="1"/>
        <v>2.0629383267824803E-3</v>
      </c>
      <c r="H16" s="93">
        <f t="shared" si="3"/>
        <v>3.4256697555338423E-24</v>
      </c>
      <c r="I16" s="123">
        <v>390000000000</v>
      </c>
      <c r="J16" s="123">
        <v>110670000000</v>
      </c>
      <c r="K16" s="123">
        <f t="shared" si="7"/>
        <v>3.7911887184493035E-13</v>
      </c>
      <c r="L16" s="123">
        <f t="shared" si="2"/>
        <v>0.14785636001952285</v>
      </c>
      <c r="M16" s="123">
        <f t="shared" si="4"/>
        <v>500670000000</v>
      </c>
      <c r="N16" s="123">
        <f t="shared" si="5"/>
        <v>2.9531699526539006E-13</v>
      </c>
      <c r="O16" s="123">
        <f t="shared" si="6"/>
        <v>8.8595098579617014E-13</v>
      </c>
    </row>
    <row r="17" spans="1:15">
      <c r="A17" s="118">
        <v>360</v>
      </c>
      <c r="B17" s="119">
        <v>4.0587999999999997</v>
      </c>
      <c r="C17" s="148">
        <f>D5*D6*B17</f>
        <v>32989358.167999998</v>
      </c>
      <c r="D17" s="140">
        <f>B24/(B22*C17)</f>
        <v>5.4166890935811157E-6</v>
      </c>
      <c r="E17" s="149">
        <f t="shared" si="0"/>
        <v>2993.04</v>
      </c>
      <c r="F17" s="149">
        <f>EXP(-C26/E17)</f>
        <v>273.06376786784796</v>
      </c>
      <c r="G17" s="93">
        <f t="shared" si="1"/>
        <v>1.4791015332619375E-3</v>
      </c>
      <c r="H17" s="93">
        <f t="shared" si="3"/>
        <v>2.45616329003975E-24</v>
      </c>
      <c r="I17" s="123">
        <v>470000000000</v>
      </c>
      <c r="J17" s="123">
        <v>148680000000</v>
      </c>
      <c r="K17" s="123">
        <f t="shared" si="7"/>
        <v>3.6518235796311004E-13</v>
      </c>
      <c r="L17" s="123">
        <f t="shared" si="2"/>
        <v>0.17163570824266172</v>
      </c>
      <c r="M17" s="123">
        <f t="shared" si="4"/>
        <v>618680000000</v>
      </c>
      <c r="N17" s="123">
        <f t="shared" si="5"/>
        <v>2.7742242878816467E-13</v>
      </c>
      <c r="O17" s="123">
        <f t="shared" si="6"/>
        <v>8.3226728636449397E-13</v>
      </c>
    </row>
    <row r="18" spans="1:15">
      <c r="A18" s="118">
        <v>380</v>
      </c>
      <c r="B18" s="119">
        <v>4.0708000000000002</v>
      </c>
      <c r="C18" s="148">
        <f>D5*D6*B18</f>
        <v>33086892.488000002</v>
      </c>
      <c r="D18" s="140">
        <f>B24/(B22*C18)</f>
        <v>5.4007216500508578E-6</v>
      </c>
      <c r="E18" s="149">
        <f t="shared" si="0"/>
        <v>3159.32</v>
      </c>
      <c r="F18" s="149">
        <f>EXP(-C26/E18)</f>
        <v>203.25425842129962</v>
      </c>
      <c r="G18" s="93">
        <f t="shared" si="1"/>
        <v>1.0977196739209447E-3</v>
      </c>
      <c r="H18" s="93">
        <f t="shared" si="3"/>
        <v>1.8228490101643053E-24</v>
      </c>
      <c r="I18" s="123">
        <v>560000000000</v>
      </c>
      <c r="J18" s="123">
        <v>193880000000</v>
      </c>
      <c r="K18" s="123">
        <f t="shared" si="7"/>
        <v>3.534139660906555E-13</v>
      </c>
      <c r="L18" s="123">
        <f t="shared" si="2"/>
        <v>0.19791182101076707</v>
      </c>
      <c r="M18" s="123">
        <f t="shared" si="4"/>
        <v>753880000000</v>
      </c>
      <c r="N18" s="123">
        <f t="shared" si="5"/>
        <v>2.6252430229050652E-13</v>
      </c>
      <c r="O18" s="123">
        <f t="shared" si="6"/>
        <v>7.8757290687151951E-13</v>
      </c>
    </row>
    <row r="19" spans="1:15">
      <c r="A19" s="118">
        <v>400</v>
      </c>
      <c r="B19" s="119">
        <v>4.0837000000000003</v>
      </c>
      <c r="C19" s="148">
        <f>D5*D6*B19</f>
        <v>33191741.882000003</v>
      </c>
      <c r="D19" s="140">
        <f>B24/(B22*C19)</f>
        <v>5.3836613103379368E-6</v>
      </c>
      <c r="E19" s="149">
        <f t="shared" si="0"/>
        <v>3325.6</v>
      </c>
      <c r="F19" s="149">
        <f>EXP(-C26/E19)</f>
        <v>155.82519200196396</v>
      </c>
      <c r="G19" s="93">
        <f t="shared" si="1"/>
        <v>8.3891005735695382E-4</v>
      </c>
      <c r="H19" s="93">
        <f t="shared" si="3"/>
        <v>1.3930754854814906E-24</v>
      </c>
      <c r="I19" s="123">
        <v>660000000000</v>
      </c>
      <c r="J19" s="123">
        <v>246560000000</v>
      </c>
      <c r="K19" s="123">
        <f t="shared" si="7"/>
        <v>3.4347669170031634E-13</v>
      </c>
      <c r="L19" s="123">
        <f t="shared" si="2"/>
        <v>0.22669461652220879</v>
      </c>
      <c r="M19" s="123">
        <f t="shared" si="4"/>
        <v>906560000000</v>
      </c>
      <c r="N19" s="123">
        <f t="shared" si="5"/>
        <v>2.5006024589901254E-13</v>
      </c>
      <c r="O19" s="123">
        <f t="shared" si="6"/>
        <v>7.5018073769703757E-13</v>
      </c>
    </row>
    <row r="20" spans="1:15">
      <c r="A20" s="156"/>
      <c r="B20" s="156"/>
      <c r="C20" s="156"/>
      <c r="D20" s="156">
        <f>+M39</f>
        <v>0</v>
      </c>
      <c r="E20" s="156"/>
      <c r="F20" s="156"/>
      <c r="G20" s="156"/>
      <c r="H20" s="156"/>
      <c r="I20" s="139"/>
      <c r="J20" s="73"/>
      <c r="L20" s="142"/>
      <c r="M20" s="145"/>
      <c r="N20" s="142"/>
    </row>
    <row r="21" spans="1:15">
      <c r="A21" s="155"/>
      <c r="B21" s="155" t="s">
        <v>158</v>
      </c>
      <c r="C21" s="155" t="s">
        <v>159</v>
      </c>
      <c r="D21" s="157"/>
      <c r="E21" s="157"/>
      <c r="F21" s="157"/>
      <c r="G21" s="157"/>
      <c r="H21" s="157"/>
      <c r="I21" s="139"/>
      <c r="J21" s="73"/>
      <c r="K21" s="142"/>
      <c r="L21" s="142"/>
      <c r="M21" s="145"/>
      <c r="N21" s="142"/>
    </row>
    <row r="22" spans="1:15">
      <c r="A22" s="155" t="s">
        <v>190</v>
      </c>
      <c r="B22" s="136">
        <v>6.381891756E+16</v>
      </c>
      <c r="C22" s="137">
        <v>-729.73588199999995</v>
      </c>
      <c r="D22" s="108"/>
      <c r="E22" s="106"/>
      <c r="F22" s="157"/>
      <c r="G22" s="107"/>
      <c r="H22" s="107"/>
      <c r="I22" s="107"/>
      <c r="J22" s="107"/>
      <c r="K22" s="142"/>
      <c r="L22" s="142"/>
      <c r="M22" s="145"/>
      <c r="N22" s="142"/>
    </row>
    <row r="23" spans="1:15">
      <c r="A23" s="155" t="s">
        <v>150</v>
      </c>
      <c r="B23" s="156"/>
      <c r="C23" s="137">
        <v>-460.13403799999998</v>
      </c>
      <c r="D23" s="108"/>
      <c r="E23" s="112"/>
      <c r="F23" s="26" t="s">
        <v>32</v>
      </c>
      <c r="G23" s="197" t="s">
        <v>164</v>
      </c>
      <c r="H23" s="197" t="s">
        <v>156</v>
      </c>
      <c r="I23" s="197" t="s">
        <v>165</v>
      </c>
      <c r="J23" s="197" t="s">
        <v>157</v>
      </c>
      <c r="K23" s="117" t="s">
        <v>127</v>
      </c>
      <c r="L23" s="142"/>
      <c r="M23" s="145"/>
      <c r="N23" s="142"/>
    </row>
    <row r="24" spans="1:15">
      <c r="A24" s="155" t="s">
        <v>192</v>
      </c>
      <c r="B24" s="136">
        <v>1.1404E+19</v>
      </c>
      <c r="C24" s="137">
        <v>-1189.876315</v>
      </c>
      <c r="D24" s="108"/>
      <c r="E24" s="112"/>
      <c r="F24" s="26">
        <v>200</v>
      </c>
      <c r="G24" s="158">
        <v>2.2142482890892832E-22</v>
      </c>
      <c r="H24" s="158">
        <v>48000000000</v>
      </c>
      <c r="I24" s="158">
        <v>2979400000</v>
      </c>
      <c r="J24" s="158">
        <f t="shared" ref="J24:J35" si="8">I24*G24</f>
        <v>6.5971313525126105E-13</v>
      </c>
      <c r="K24" s="158">
        <v>1.8634721372982337E-12</v>
      </c>
      <c r="L24" s="142"/>
      <c r="M24" s="142"/>
      <c r="N24" s="142"/>
    </row>
    <row r="25" spans="1:15">
      <c r="C25" s="141"/>
      <c r="D25" s="142"/>
      <c r="E25" s="112"/>
      <c r="F25" s="26">
        <v>220</v>
      </c>
      <c r="G25" s="158">
        <v>8.8363341251904086E-23</v>
      </c>
      <c r="H25" s="158">
        <v>73000000000</v>
      </c>
      <c r="I25" s="158">
        <v>6529700000</v>
      </c>
      <c r="J25" s="158">
        <f t="shared" si="8"/>
        <v>5.7698610937255806E-13</v>
      </c>
      <c r="K25" s="158">
        <v>1.5888398667741766E-12</v>
      </c>
      <c r="L25" s="142"/>
    </row>
    <row r="26" spans="1:15">
      <c r="C26" s="141">
        <f>(C24-C23-C22)*2625.5*1000</f>
        <v>-16790.072500292466</v>
      </c>
      <c r="D26" s="142"/>
      <c r="E26" s="112"/>
      <c r="F26" s="26">
        <v>240</v>
      </c>
      <c r="G26" s="158">
        <v>4.1080121961261477E-23</v>
      </c>
      <c r="H26" s="158">
        <v>110000000000</v>
      </c>
      <c r="I26" s="158">
        <v>12621000000</v>
      </c>
      <c r="J26" s="158">
        <f t="shared" si="8"/>
        <v>5.1847221927308105E-13</v>
      </c>
      <c r="K26" s="158">
        <v>1.3953224354728535E-12</v>
      </c>
      <c r="L26" s="142"/>
    </row>
    <row r="27" spans="1:15">
      <c r="D27" s="142"/>
      <c r="E27" s="112"/>
      <c r="F27" s="26">
        <v>260</v>
      </c>
      <c r="G27" s="158">
        <v>2.1476937371827937E-23</v>
      </c>
      <c r="H27" s="158">
        <v>150000000000</v>
      </c>
      <c r="I27" s="158">
        <v>22132000000</v>
      </c>
      <c r="J27" s="158">
        <f t="shared" si="8"/>
        <v>4.7532757791329596E-13</v>
      </c>
      <c r="K27" s="158">
        <v>1.2426359425381868E-12</v>
      </c>
      <c r="L27" s="142"/>
    </row>
    <row r="28" spans="1:15">
      <c r="D28" s="142"/>
      <c r="E28" s="112"/>
      <c r="F28" s="26">
        <v>280</v>
      </c>
      <c r="G28" s="158">
        <v>1.2312387229193324E-23</v>
      </c>
      <c r="H28" s="158">
        <v>190000000000</v>
      </c>
      <c r="I28" s="158">
        <v>35932000000</v>
      </c>
      <c r="J28" s="158">
        <f>I28*G28</f>
        <v>4.4240869791937453E-13</v>
      </c>
      <c r="K28" s="158">
        <v>1.1161453792027843E-12</v>
      </c>
      <c r="L28" s="142"/>
    </row>
    <row r="29" spans="1:15">
      <c r="D29" s="142"/>
      <c r="E29" s="112"/>
      <c r="F29" s="26">
        <v>298</v>
      </c>
      <c r="G29" s="158">
        <v>7.9509239068683091E-24</v>
      </c>
      <c r="H29" s="158">
        <v>240000000000</v>
      </c>
      <c r="I29" s="158">
        <v>52692000000</v>
      </c>
      <c r="J29" s="158">
        <f t="shared" ref="J29:J35" si="9">I29*G29</f>
        <v>4.1895008250070496E-13</v>
      </c>
      <c r="K29" s="158">
        <v>1.0305852548088351E-12</v>
      </c>
      <c r="L29" s="142"/>
    </row>
    <row r="30" spans="1:15">
      <c r="D30" s="142"/>
      <c r="E30" s="112"/>
      <c r="F30" s="26">
        <v>300</v>
      </c>
      <c r="G30" s="158">
        <v>7.5980064348809192E-24</v>
      </c>
      <c r="H30" s="158">
        <v>250000000000</v>
      </c>
      <c r="I30" s="158">
        <v>54833000000</v>
      </c>
      <c r="J30" s="158">
        <f t="shared" si="9"/>
        <v>4.1662148684382544E-13</v>
      </c>
      <c r="K30" s="158">
        <v>1.0250403175931381E-12</v>
      </c>
      <c r="L30" s="142"/>
    </row>
    <row r="31" spans="1:15">
      <c r="D31" s="142"/>
      <c r="E31" s="112"/>
      <c r="F31" s="26">
        <v>320</v>
      </c>
      <c r="G31" s="158">
        <v>4.9777414872555456E-24</v>
      </c>
      <c r="H31" s="158">
        <v>310000000000</v>
      </c>
      <c r="I31" s="158">
        <v>79547000000</v>
      </c>
      <c r="J31" s="158">
        <f t="shared" si="9"/>
        <v>3.9596440208671691E-13</v>
      </c>
      <c r="K31" s="158">
        <v>9.4532083148027502E-13</v>
      </c>
      <c r="L31" s="142"/>
    </row>
    <row r="32" spans="1:15">
      <c r="D32" s="142"/>
      <c r="E32" s="112"/>
      <c r="F32" s="26">
        <v>340</v>
      </c>
      <c r="G32" s="158">
        <v>3.4256697555338423E-24</v>
      </c>
      <c r="H32" s="158">
        <v>390000000000</v>
      </c>
      <c r="I32" s="158">
        <v>110670000000</v>
      </c>
      <c r="J32" s="158">
        <f t="shared" si="9"/>
        <v>3.7911887184493035E-13</v>
      </c>
      <c r="K32" s="158">
        <v>8.8595098579617014E-13</v>
      </c>
      <c r="L32" s="142"/>
    </row>
    <row r="33" spans="4:12">
      <c r="D33" s="142"/>
      <c r="E33" s="112"/>
      <c r="F33" s="26">
        <v>360</v>
      </c>
      <c r="G33" s="158">
        <v>2.45616329003975E-24</v>
      </c>
      <c r="H33" s="158">
        <v>470000000000</v>
      </c>
      <c r="I33" s="158">
        <v>148680000000</v>
      </c>
      <c r="J33" s="158">
        <f t="shared" si="9"/>
        <v>3.6518235796311004E-13</v>
      </c>
      <c r="K33" s="158">
        <v>8.3226728636449397E-13</v>
      </c>
      <c r="L33" s="142"/>
    </row>
    <row r="34" spans="4:12">
      <c r="D34" s="142"/>
      <c r="E34" s="112"/>
      <c r="F34" s="26">
        <v>380</v>
      </c>
      <c r="G34" s="158">
        <v>1.8228490101643053E-24</v>
      </c>
      <c r="H34" s="158">
        <v>560000000000</v>
      </c>
      <c r="I34" s="158">
        <v>193880000000</v>
      </c>
      <c r="J34" s="158">
        <f t="shared" si="9"/>
        <v>3.534139660906555E-13</v>
      </c>
      <c r="K34" s="158">
        <v>7.8757290687151951E-13</v>
      </c>
      <c r="L34" s="142"/>
    </row>
    <row r="35" spans="4:12">
      <c r="D35" s="142"/>
      <c r="E35" s="142"/>
      <c r="F35" s="26">
        <v>400</v>
      </c>
      <c r="G35" s="158">
        <v>1.3930754854814906E-24</v>
      </c>
      <c r="H35" s="158">
        <v>660000000000</v>
      </c>
      <c r="I35" s="158">
        <v>246560000000</v>
      </c>
      <c r="J35" s="158">
        <f t="shared" si="9"/>
        <v>3.4347669170031634E-13</v>
      </c>
      <c r="K35" s="158">
        <v>7.5018073769703757E-13</v>
      </c>
      <c r="L35" s="14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0E2CE-79B2-4002-9C02-AA2B9EE3CE32}">
  <dimension ref="A2:N48"/>
  <sheetViews>
    <sheetView topLeftCell="C10" workbookViewId="0">
      <selection activeCell="F19" sqref="F19:H19"/>
    </sheetView>
  </sheetViews>
  <sheetFormatPr defaultRowHeight="13.8"/>
  <cols>
    <col min="1" max="1" width="13.19921875" style="2" customWidth="1"/>
    <col min="2" max="2" width="16.296875" style="1" customWidth="1"/>
    <col min="3" max="3" width="12.296875" style="1" customWidth="1"/>
    <col min="4" max="4" width="13.796875" style="1" customWidth="1"/>
    <col min="5" max="5" width="15.296875" style="1" customWidth="1"/>
    <col min="6" max="6" width="14.59765625" style="1" customWidth="1"/>
    <col min="7" max="7" width="15.5" style="1" customWidth="1"/>
    <col min="8" max="9" width="16.09765625" style="1" customWidth="1"/>
    <col min="10" max="10" width="16.19921875" style="1" customWidth="1"/>
    <col min="11" max="11" width="14.59765625" style="1" customWidth="1"/>
    <col min="12" max="12" width="13.796875" style="1" customWidth="1"/>
    <col min="13" max="13" width="13.5" style="1" customWidth="1"/>
    <col min="14" max="14" width="14.3984375" style="1" customWidth="1"/>
    <col min="15" max="15" width="17" style="1" customWidth="1"/>
    <col min="16" max="16384" width="8.796875" style="1"/>
  </cols>
  <sheetData>
    <row r="2" spans="1:13">
      <c r="F2" s="172" t="s">
        <v>14</v>
      </c>
      <c r="G2" s="172"/>
      <c r="H2" s="172"/>
    </row>
    <row r="4" spans="1:13" s="5" customFormat="1" ht="14.4">
      <c r="A4" s="8" t="s">
        <v>13</v>
      </c>
      <c r="B4" s="8" t="s">
        <v>0</v>
      </c>
      <c r="C4" s="8" t="s">
        <v>22</v>
      </c>
      <c r="D4" s="9" t="s">
        <v>6</v>
      </c>
      <c r="E4" s="8" t="s">
        <v>1</v>
      </c>
      <c r="F4" s="8" t="s">
        <v>23</v>
      </c>
      <c r="G4" s="9" t="s">
        <v>7</v>
      </c>
      <c r="H4" s="8" t="s">
        <v>5</v>
      </c>
      <c r="I4" s="8" t="s">
        <v>24</v>
      </c>
      <c r="J4" s="9" t="s">
        <v>8</v>
      </c>
      <c r="K4" s="8" t="s">
        <v>3</v>
      </c>
      <c r="L4" s="8" t="s">
        <v>4</v>
      </c>
      <c r="M4" s="9" t="s">
        <v>9</v>
      </c>
    </row>
    <row r="5" spans="1:13">
      <c r="A5" s="10">
        <v>200</v>
      </c>
      <c r="B5" s="7">
        <v>4.3164079088468429E-13</v>
      </c>
      <c r="C5" s="7">
        <v>1.2875781322600884E-14</v>
      </c>
      <c r="D5" s="11">
        <f>B5+C5</f>
        <v>4.4451657220728518E-13</v>
      </c>
      <c r="E5" s="7" t="e">
        <f>#REF!</f>
        <v>#REF!</v>
      </c>
      <c r="F5" s="7">
        <v>3.574612459450108E-14</v>
      </c>
      <c r="G5" s="11" t="e">
        <f>E5+F5</f>
        <v>#REF!</v>
      </c>
      <c r="H5" s="7">
        <v>4.7590328185690499E-17</v>
      </c>
      <c r="I5" s="7">
        <v>5.9238043789737288E-15</v>
      </c>
      <c r="J5" s="11">
        <f>H5+I5</f>
        <v>5.9713947071594193E-15</v>
      </c>
      <c r="K5" s="7">
        <v>4.0134011754922173E-13</v>
      </c>
      <c r="L5" s="12">
        <v>8.7413373451105805E-13</v>
      </c>
      <c r="M5" s="11">
        <f>K5+L5</f>
        <v>1.2754738520602797E-12</v>
      </c>
    </row>
    <row r="6" spans="1:13">
      <c r="A6" s="10">
        <v>220</v>
      </c>
      <c r="B6" s="7">
        <v>2.7705956531840098E-13</v>
      </c>
      <c r="C6" s="7">
        <v>1.2250496116127976E-14</v>
      </c>
      <c r="D6" s="11">
        <f>B6+C6</f>
        <v>2.8931006143452896E-13</v>
      </c>
      <c r="E6" s="7" t="e">
        <f>#REF!</f>
        <v>#REF!</v>
      </c>
      <c r="F6" s="7">
        <v>3.1180922208319142E-14</v>
      </c>
      <c r="G6" s="11" t="e">
        <f>E6+F6</f>
        <v>#REF!</v>
      </c>
      <c r="H6" s="7">
        <v>6.1289886175986569E-17</v>
      </c>
      <c r="I6" s="7">
        <v>5.301815807820374E-15</v>
      </c>
      <c r="J6" s="11">
        <f>H6+I6</f>
        <v>5.3631056939963604E-15</v>
      </c>
      <c r="K6" s="7">
        <v>2.3391540898376079E-13</v>
      </c>
      <c r="L6" s="12">
        <v>6.5308320758345908E-13</v>
      </c>
      <c r="M6" s="11">
        <f>K6+L6</f>
        <v>8.8699861656721987E-13</v>
      </c>
    </row>
    <row r="7" spans="1:13">
      <c r="A7" s="10">
        <v>240</v>
      </c>
      <c r="B7" s="7">
        <v>2.0123822226562829E-13</v>
      </c>
      <c r="C7" s="7">
        <v>1.2508250756889441E-14</v>
      </c>
      <c r="D7" s="11">
        <f>B7+C7</f>
        <v>2.1374647302251772E-13</v>
      </c>
      <c r="E7" s="7" t="e">
        <f>#REF!</f>
        <v>#REF!</v>
      </c>
      <c r="F7" s="7">
        <v>2.7897688581566399E-14</v>
      </c>
      <c r="G7" s="11" t="e">
        <f>E7+F7</f>
        <v>#REF!</v>
      </c>
      <c r="H7" s="7">
        <v>8.1679989280751477E-17</v>
      </c>
      <c r="I7" s="7">
        <v>5.0862379715993121E-15</v>
      </c>
      <c r="J7" s="11">
        <f>H7+I7</f>
        <v>5.1679179608800636E-15</v>
      </c>
      <c r="K7" s="7">
        <v>1.5207811952776146E-13</v>
      </c>
      <c r="L7" s="12">
        <v>5.4131739520249732E-13</v>
      </c>
      <c r="M7" s="11">
        <f t="shared" ref="M7:M16" si="0">K7+L7</f>
        <v>6.9339551473025875E-13</v>
      </c>
    </row>
    <row r="8" spans="1:13">
      <c r="A8" s="10">
        <v>260</v>
      </c>
      <c r="B8" s="7">
        <v>1.5518975146355112E-13</v>
      </c>
      <c r="C8" s="7">
        <v>1.3058708916635461E-14</v>
      </c>
      <c r="D8" s="11">
        <f t="shared" ref="D8:D16" si="1">B8+C8</f>
        <v>1.6824846038018659E-13</v>
      </c>
      <c r="E8" s="7" t="e">
        <f>#REF!</f>
        <v>#REF!</v>
      </c>
      <c r="F8" s="7">
        <v>2.5994341671330399E-14</v>
      </c>
      <c r="G8" s="11" t="e">
        <f t="shared" ref="G8:G16" si="2">E8+F8</f>
        <v>#REF!</v>
      </c>
      <c r="H8" s="7">
        <v>9.7634901764704674E-17</v>
      </c>
      <c r="I8" s="7">
        <v>4.929535252449261E-15</v>
      </c>
      <c r="J8" s="11">
        <f t="shared" ref="J8:J16" si="3">H8+I8</f>
        <v>5.0271701542139656E-15</v>
      </c>
      <c r="K8" s="7">
        <v>1.1289774294664552E-13</v>
      </c>
      <c r="L8" s="12">
        <v>4.7960708100068314E-13</v>
      </c>
      <c r="M8" s="11">
        <f t="shared" si="0"/>
        <v>5.9250482394732867E-13</v>
      </c>
    </row>
    <row r="9" spans="1:13">
      <c r="A9" s="10">
        <v>280</v>
      </c>
      <c r="B9" s="7">
        <v>1.2562843773986884E-13</v>
      </c>
      <c r="C9" s="7">
        <v>1.3199369323726375E-14</v>
      </c>
      <c r="D9" s="11">
        <f t="shared" si="1"/>
        <v>1.3882780706359521E-13</v>
      </c>
      <c r="E9" s="7" t="e">
        <f>#REF!</f>
        <v>#REF!</v>
      </c>
      <c r="F9" s="7">
        <v>2.4435687084308618E-14</v>
      </c>
      <c r="G9" s="11" t="e">
        <f t="shared" si="2"/>
        <v>#REF!</v>
      </c>
      <c r="H9" s="7">
        <v>1.1973082283530969E-16</v>
      </c>
      <c r="I9" s="7">
        <v>4.914462679034346E-15</v>
      </c>
      <c r="J9" s="11">
        <f t="shared" si="3"/>
        <v>5.0341935018696556E-15</v>
      </c>
      <c r="K9" s="7">
        <v>8.7817073613584432E-14</v>
      </c>
      <c r="L9" s="12">
        <v>4.3635238655048301E-13</v>
      </c>
      <c r="M9" s="11">
        <f t="shared" si="0"/>
        <v>5.2416946016406747E-13</v>
      </c>
    </row>
    <row r="10" spans="1:13">
      <c r="A10" s="10">
        <v>298</v>
      </c>
      <c r="B10" s="7">
        <v>1.0669379968078655E-13</v>
      </c>
      <c r="C10" s="7">
        <v>1.4476689027432261E-14</v>
      </c>
      <c r="D10" s="11">
        <f t="shared" si="1"/>
        <v>1.2117048870821881E-13</v>
      </c>
      <c r="E10" s="7" t="e">
        <f>#REF!</f>
        <v>#REF!</v>
      </c>
      <c r="F10" s="7">
        <v>2.3558523774827764E-14</v>
      </c>
      <c r="G10" s="11" t="e">
        <f t="shared" si="2"/>
        <v>#REF!</v>
      </c>
      <c r="H10" s="7">
        <v>1.4318465388247257E-16</v>
      </c>
      <c r="I10" s="7">
        <v>5.0944152001593173E-15</v>
      </c>
      <c r="J10" s="11">
        <f t="shared" si="3"/>
        <v>5.2375998540417902E-15</v>
      </c>
      <c r="K10" s="7">
        <v>7.3544430277868244E-14</v>
      </c>
      <c r="L10" s="12">
        <v>4.1846078357823581E-13</v>
      </c>
      <c r="M10" s="11">
        <f t="shared" si="0"/>
        <v>4.9200521385610405E-13</v>
      </c>
    </row>
    <row r="11" spans="1:13">
      <c r="A11" s="10">
        <v>300</v>
      </c>
      <c r="B11" s="7">
        <v>1.0500685961985672E-13</v>
      </c>
      <c r="C11" s="7">
        <v>1.4374941110107861E-14</v>
      </c>
      <c r="D11" s="11">
        <f t="shared" si="1"/>
        <v>1.193818007299646E-13</v>
      </c>
      <c r="E11" s="7" t="e">
        <f>#REF!</f>
        <v>#REF!</v>
      </c>
      <c r="F11" s="7">
        <v>2.3471531617007414E-14</v>
      </c>
      <c r="G11" s="11" t="e">
        <f t="shared" si="2"/>
        <v>#REF!</v>
      </c>
      <c r="H11" s="7">
        <v>1.4442228002611765E-16</v>
      </c>
      <c r="I11" s="7">
        <v>5.0371370474411247E-15</v>
      </c>
      <c r="J11" s="11">
        <f t="shared" si="3"/>
        <v>5.181559327467242E-15</v>
      </c>
      <c r="K11" s="7">
        <v>7.3722972410330994E-14</v>
      </c>
      <c r="L11" s="12">
        <v>4.1340731635731214E-13</v>
      </c>
      <c r="M11" s="11">
        <f t="shared" si="0"/>
        <v>4.8713028876764311E-13</v>
      </c>
    </row>
    <row r="12" spans="1:13">
      <c r="A12" s="10">
        <v>320</v>
      </c>
      <c r="B12" s="7">
        <v>9.0026277500940512E-14</v>
      </c>
      <c r="C12" s="7">
        <v>1.5090855959419338E-14</v>
      </c>
      <c r="D12" s="11">
        <f t="shared" si="1"/>
        <v>1.0511713346035985E-13</v>
      </c>
      <c r="E12" s="7" t="e">
        <f>#REF!</f>
        <v>#REF!</v>
      </c>
      <c r="F12" s="7">
        <v>2.3083691009441345E-14</v>
      </c>
      <c r="G12" s="11" t="e">
        <f t="shared" si="2"/>
        <v>#REF!</v>
      </c>
      <c r="H12" s="7">
        <v>1.7021168659627772E-16</v>
      </c>
      <c r="I12" s="7">
        <v>5.1449501881743046E-15</v>
      </c>
      <c r="J12" s="11">
        <f t="shared" si="3"/>
        <v>5.3151618747705825E-15</v>
      </c>
      <c r="K12" s="7">
        <v>6.080299384611951E-14</v>
      </c>
      <c r="L12" s="12">
        <v>3.9241774342000903E-13</v>
      </c>
      <c r="M12" s="11">
        <f t="shared" si="0"/>
        <v>4.5322073726612855E-13</v>
      </c>
    </row>
    <row r="13" spans="1:13">
      <c r="A13" s="10">
        <v>340</v>
      </c>
      <c r="B13" s="7">
        <v>8.2467305039392432E-14</v>
      </c>
      <c r="C13" s="7">
        <v>1.5802528195793206E-14</v>
      </c>
      <c r="D13" s="11">
        <f t="shared" si="1"/>
        <v>9.8269833235185631E-14</v>
      </c>
      <c r="E13" s="7" t="e">
        <f>#REF!</f>
        <v>#REF!</v>
      </c>
      <c r="F13" s="7">
        <v>2.1849386320667004E-14</v>
      </c>
      <c r="G13" s="11" t="e">
        <f t="shared" si="2"/>
        <v>#REF!</v>
      </c>
      <c r="H13" s="7">
        <v>1.9923690224436667E-16</v>
      </c>
      <c r="I13" s="7">
        <v>5.375557099009312E-15</v>
      </c>
      <c r="J13" s="11">
        <f t="shared" si="3"/>
        <v>5.5747940012536783E-15</v>
      </c>
      <c r="K13" s="7">
        <v>5.351694136896602E-14</v>
      </c>
      <c r="L13" s="12">
        <v>3.7472626133830997E-13</v>
      </c>
      <c r="M13" s="11">
        <f t="shared" si="0"/>
        <v>4.2824320270727599E-13</v>
      </c>
    </row>
    <row r="14" spans="1:13">
      <c r="A14" s="10">
        <v>360</v>
      </c>
      <c r="B14" s="7">
        <v>7.1740625172063412E-14</v>
      </c>
      <c r="C14" s="7">
        <v>1.6399421368123489E-14</v>
      </c>
      <c r="D14" s="11">
        <f t="shared" si="1"/>
        <v>8.8140046540186902E-14</v>
      </c>
      <c r="E14" s="7" t="e">
        <f>#REF!</f>
        <v>#REF!</v>
      </c>
      <c r="F14" s="7">
        <v>2.0690429903106771E-14</v>
      </c>
      <c r="G14" s="11" t="e">
        <f t="shared" si="2"/>
        <v>#REF!</v>
      </c>
      <c r="H14" s="7">
        <v>2.2780394438609706E-16</v>
      </c>
      <c r="I14" s="7">
        <v>5.4591346138605149E-15</v>
      </c>
      <c r="J14" s="11">
        <f t="shared" si="3"/>
        <v>5.6869385582466118E-15</v>
      </c>
      <c r="K14" s="7">
        <v>4.7920895537856355E-14</v>
      </c>
      <c r="L14" s="12">
        <v>3.7365662601738739E-13</v>
      </c>
      <c r="M14" s="11">
        <f t="shared" si="0"/>
        <v>4.2157752155524374E-13</v>
      </c>
    </row>
    <row r="15" spans="1:13">
      <c r="A15" s="10">
        <v>380</v>
      </c>
      <c r="B15" s="7">
        <v>6.6191874602525078E-14</v>
      </c>
      <c r="C15" s="7">
        <v>1.7646430782316059E-14</v>
      </c>
      <c r="D15" s="11">
        <f t="shared" si="1"/>
        <v>8.383830538484113E-14</v>
      </c>
      <c r="E15" s="7" t="e">
        <f>#REF!</f>
        <v>#REF!</v>
      </c>
      <c r="F15" s="7">
        <v>2.0800876003170581E-14</v>
      </c>
      <c r="G15" s="11" t="e">
        <f t="shared" si="2"/>
        <v>#REF!</v>
      </c>
      <c r="H15" s="7">
        <v>2.5821969689844129E-16</v>
      </c>
      <c r="I15" s="7">
        <v>5.4576864981930316E-15</v>
      </c>
      <c r="J15" s="11">
        <f t="shared" si="3"/>
        <v>5.7159061950914733E-15</v>
      </c>
      <c r="K15" s="7">
        <v>4.3143911219699216E-14</v>
      </c>
      <c r="L15" s="12">
        <v>3.7307518287257738E-13</v>
      </c>
      <c r="M15" s="11">
        <f t="shared" si="0"/>
        <v>4.1621909409227657E-13</v>
      </c>
    </row>
    <row r="16" spans="1:13">
      <c r="A16" s="10">
        <v>400</v>
      </c>
      <c r="B16" s="7">
        <v>6.1088502935529093E-14</v>
      </c>
      <c r="C16" s="7">
        <v>1.7870940907735559E-14</v>
      </c>
      <c r="D16" s="11">
        <f t="shared" si="1"/>
        <v>7.8959443843264645E-14</v>
      </c>
      <c r="E16" s="7" t="e">
        <f>#REF!</f>
        <v>#REF!</v>
      </c>
      <c r="F16" s="7">
        <v>2.0690253720996833E-14</v>
      </c>
      <c r="G16" s="11" t="e">
        <f t="shared" si="2"/>
        <v>#REF!</v>
      </c>
      <c r="H16" s="7">
        <v>2.8997213421955419E-16</v>
      </c>
      <c r="I16" s="7">
        <v>5.655156170395542E-15</v>
      </c>
      <c r="J16" s="11">
        <f t="shared" si="3"/>
        <v>5.9451283046150966E-15</v>
      </c>
      <c r="K16" s="7">
        <v>3.9809644245953815E-14</v>
      </c>
      <c r="L16" s="12">
        <v>2.413326315328115E-13</v>
      </c>
      <c r="M16" s="11">
        <f t="shared" si="0"/>
        <v>2.8114227577876531E-13</v>
      </c>
    </row>
    <row r="19" spans="1:14">
      <c r="F19" s="171" t="s">
        <v>15</v>
      </c>
      <c r="G19" s="171"/>
      <c r="H19" s="171"/>
    </row>
    <row r="20" spans="1:14" s="5" customFormat="1" ht="14.4">
      <c r="A20" s="8" t="s">
        <v>13</v>
      </c>
      <c r="B20" s="8" t="s">
        <v>6</v>
      </c>
      <c r="C20" s="13" t="s">
        <v>10</v>
      </c>
      <c r="D20" s="8" t="s">
        <v>16</v>
      </c>
      <c r="E20" s="8" t="s">
        <v>7</v>
      </c>
      <c r="F20" s="13" t="s">
        <v>11</v>
      </c>
      <c r="G20" s="8" t="s">
        <v>17</v>
      </c>
      <c r="H20" s="8" t="s">
        <v>8</v>
      </c>
      <c r="I20" s="13" t="s">
        <v>12</v>
      </c>
      <c r="J20" s="8" t="s">
        <v>18</v>
      </c>
      <c r="K20" s="8" t="s">
        <v>9</v>
      </c>
      <c r="L20" s="13" t="s">
        <v>21</v>
      </c>
      <c r="M20" s="8" t="s">
        <v>19</v>
      </c>
      <c r="N20" s="14" t="s">
        <v>20</v>
      </c>
    </row>
    <row r="21" spans="1:14">
      <c r="A21" s="10">
        <v>200</v>
      </c>
      <c r="B21" s="6">
        <v>4.4451657220728518E-13</v>
      </c>
      <c r="C21" s="15">
        <v>0.31370222437123363</v>
      </c>
      <c r="D21" s="6">
        <f>B21*C21</f>
        <v>1.3944583747130144E-13</v>
      </c>
      <c r="E21" s="6">
        <v>5.2462513416226784E-13</v>
      </c>
      <c r="F21" s="15">
        <v>0.43497998510895308</v>
      </c>
      <c r="G21" s="6">
        <f>E21*F21</f>
        <v>2.2820143304568577E-13</v>
      </c>
      <c r="H21" s="6">
        <v>5.9713947071594193E-15</v>
      </c>
      <c r="I21" s="15">
        <v>9.0967068168260543E-2</v>
      </c>
      <c r="J21" s="6">
        <f>H21*I21</f>
        <v>5.4320026938576113E-16</v>
      </c>
      <c r="K21" s="6">
        <v>1.2754738520602797E-12</v>
      </c>
      <c r="L21" s="15">
        <v>0.16035072235155268</v>
      </c>
      <c r="M21" s="6">
        <f>K21*L21</f>
        <v>2.045231535183833E-13</v>
      </c>
      <c r="N21" s="16">
        <f t="shared" ref="N21:N32" si="4">D21+G21+J21+M21</f>
        <v>5.7271362430475627E-13</v>
      </c>
    </row>
    <row r="22" spans="1:14">
      <c r="A22" s="10">
        <v>220</v>
      </c>
      <c r="B22" s="6">
        <v>2.8931006143452896E-13</v>
      </c>
      <c r="C22" s="15">
        <v>0.31115449156048813</v>
      </c>
      <c r="D22" s="6">
        <f>B22*C22</f>
        <v>9.0020125068994444E-14</v>
      </c>
      <c r="E22" s="6">
        <v>3.1430639298124799E-13</v>
      </c>
      <c r="F22" s="15">
        <v>0.41881579547360093</v>
      </c>
      <c r="G22" s="6">
        <f>E22*F22</f>
        <v>1.3163648199887959E-13</v>
      </c>
      <c r="H22" s="6">
        <v>5.3631056939963604E-15</v>
      </c>
      <c r="I22" s="15">
        <v>0.10097606392640981</v>
      </c>
      <c r="J22" s="6">
        <f>H22*I22</f>
        <v>5.4154530340106893E-16</v>
      </c>
      <c r="K22" s="6">
        <v>8.8699861656721987E-13</v>
      </c>
      <c r="L22" s="15">
        <v>0.16905364903950104</v>
      </c>
      <c r="M22" s="6">
        <f>K22*L22</f>
        <v>1.4995035282367774E-13</v>
      </c>
      <c r="N22" s="16">
        <f t="shared" si="4"/>
        <v>3.7214850519495282E-13</v>
      </c>
    </row>
    <row r="23" spans="1:14">
      <c r="A23" s="10">
        <v>240</v>
      </c>
      <c r="B23" s="6">
        <v>2.1374647302251772E-13</v>
      </c>
      <c r="C23" s="15">
        <v>0.30853144169477503</v>
      </c>
      <c r="D23" s="6">
        <f>B23*C23</f>
        <v>6.5947507478810726E-14</v>
      </c>
      <c r="E23" s="6">
        <v>2.1082193360640861E-13</v>
      </c>
      <c r="F23" s="15">
        <v>0.40512821618264383</v>
      </c>
      <c r="G23" s="6">
        <f>E23*F23</f>
        <v>8.5409913894140094E-14</v>
      </c>
      <c r="H23" s="6">
        <v>5.1679179608800636E-15</v>
      </c>
      <c r="I23" s="15">
        <v>0.10996933400453246</v>
      </c>
      <c r="J23" s="6">
        <f>H23*I23</f>
        <v>5.68312496348042E-16</v>
      </c>
      <c r="K23" s="6">
        <v>6.9339551473025875E-13</v>
      </c>
      <c r="L23" s="15">
        <v>0.17637100811804873</v>
      </c>
      <c r="M23" s="6">
        <f>K23*L23</f>
        <v>1.2229486595750905E-13</v>
      </c>
      <c r="N23" s="16">
        <f t="shared" si="4"/>
        <v>2.7422059982680791E-13</v>
      </c>
    </row>
    <row r="24" spans="1:14">
      <c r="A24" s="10">
        <v>260</v>
      </c>
      <c r="B24" s="6">
        <v>1.6824846038018659E-13</v>
      </c>
      <c r="C24" s="15">
        <v>0.30595077673244531</v>
      </c>
      <c r="D24" s="6">
        <f t="shared" ref="D24:D28" si="5">B24*C24</f>
        <v>5.147574713735614E-14</v>
      </c>
      <c r="E24" s="6">
        <v>1.5828060428005148E-13</v>
      </c>
      <c r="F24" s="15">
        <v>0.39340978439543772</v>
      </c>
      <c r="G24" s="6">
        <f t="shared" ref="G24:G32" si="6">E24*F24</f>
        <v>6.2269138403794648E-14</v>
      </c>
      <c r="H24" s="6">
        <v>5.0271701542139656E-15</v>
      </c>
      <c r="I24" s="15">
        <v>0.1180558210524968</v>
      </c>
      <c r="J24" s="6">
        <f t="shared" ref="J24:J32" si="7">H24*I24</f>
        <v>5.9348670012633667E-16</v>
      </c>
      <c r="K24" s="6">
        <v>5.9250482394732867E-13</v>
      </c>
      <c r="L24" s="15">
        <v>0.18258361781962024</v>
      </c>
      <c r="M24" s="6">
        <f t="shared" ref="M24:M32" si="8">K24*L24</f>
        <v>1.0818167433188044E-13</v>
      </c>
      <c r="N24" s="16">
        <f t="shared" si="4"/>
        <v>2.2252004657315756E-13</v>
      </c>
    </row>
    <row r="25" spans="1:14">
      <c r="A25" s="10">
        <v>280</v>
      </c>
      <c r="B25" s="6">
        <v>1.3882780706359521E-13</v>
      </c>
      <c r="C25" s="15">
        <v>0.30347285941722241</v>
      </c>
      <c r="D25" s="6">
        <f t="shared" si="5"/>
        <v>4.2130471576211707E-14</v>
      </c>
      <c r="E25" s="6">
        <v>1.2588863767472204E-13</v>
      </c>
      <c r="F25" s="15">
        <v>0.38327801705467057</v>
      </c>
      <c r="G25" s="6">
        <f t="shared" si="6"/>
        <v>4.8250347417681361E-14</v>
      </c>
      <c r="H25" s="6">
        <v>5.0341935018696556E-15</v>
      </c>
      <c r="I25" s="15">
        <v>0.12534182082510198</v>
      </c>
      <c r="J25" s="6">
        <f t="shared" si="7"/>
        <v>6.3099497991023908E-16</v>
      </c>
      <c r="K25" s="6">
        <v>5.2416946016406747E-13</v>
      </c>
      <c r="L25" s="15">
        <v>0.18790730270300512</v>
      </c>
      <c r="M25" s="6">
        <f t="shared" si="8"/>
        <v>9.8495269418720209E-14</v>
      </c>
      <c r="N25" s="16">
        <f t="shared" si="4"/>
        <v>1.895070833925235E-13</v>
      </c>
    </row>
    <row r="26" spans="1:14">
      <c r="A26" s="10">
        <v>298</v>
      </c>
      <c r="B26" s="6">
        <v>1.2117048870821881E-13</v>
      </c>
      <c r="C26" s="15">
        <v>0.30135444058753197</v>
      </c>
      <c r="D26" s="6">
        <f t="shared" si="5"/>
        <v>3.6515264840383139E-14</v>
      </c>
      <c r="E26" s="6">
        <v>1.0978957100302699E-13</v>
      </c>
      <c r="F26" s="15">
        <v>0.37527287680322002</v>
      </c>
      <c r="G26" s="6">
        <f t="shared" si="6"/>
        <v>4.1201048153297325E-14</v>
      </c>
      <c r="H26" s="6">
        <v>5.2375998540417902E-15</v>
      </c>
      <c r="I26" s="15">
        <v>0.13129549047105871</v>
      </c>
      <c r="J26" s="6">
        <f t="shared" si="7"/>
        <v>6.8767324172756229E-16</v>
      </c>
      <c r="K26" s="6">
        <v>4.9200521385610405E-13</v>
      </c>
      <c r="L26" s="15">
        <v>0.19207719213818927</v>
      </c>
      <c r="M26" s="6">
        <f t="shared" si="8"/>
        <v>9.45029799948298E-14</v>
      </c>
      <c r="N26" s="16">
        <f t="shared" si="4"/>
        <v>1.7290696623023782E-13</v>
      </c>
    </row>
    <row r="27" spans="1:14">
      <c r="A27" s="10">
        <v>300</v>
      </c>
      <c r="B27" s="6">
        <v>1.193818007299646E-13</v>
      </c>
      <c r="C27" s="15">
        <v>0.30112605590016212</v>
      </c>
      <c r="D27" s="6">
        <f t="shared" si="5"/>
        <v>3.5948970800073336E-14</v>
      </c>
      <c r="E27" s="6">
        <v>1.0478430031994124E-13</v>
      </c>
      <c r="F27" s="15">
        <v>0.37444047410876119</v>
      </c>
      <c r="G27" s="6">
        <f t="shared" si="6"/>
        <v>3.9235483090953615E-14</v>
      </c>
      <c r="H27" s="6">
        <v>5.181559327467242E-15</v>
      </c>
      <c r="I27" s="15">
        <v>0.13192468593620743</v>
      </c>
      <c r="J27" s="6">
        <f t="shared" si="7"/>
        <v>6.8357558693594213E-16</v>
      </c>
      <c r="K27" s="6">
        <v>4.8713028876764311E-13</v>
      </c>
      <c r="L27" s="15">
        <v>0.19250878405486918</v>
      </c>
      <c r="M27" s="6">
        <f t="shared" si="8"/>
        <v>9.3776859566956273E-14</v>
      </c>
      <c r="N27" s="16">
        <f t="shared" si="4"/>
        <v>1.6964488904491915E-13</v>
      </c>
    </row>
    <row r="28" spans="1:14">
      <c r="A28" s="10">
        <v>320</v>
      </c>
      <c r="B28" s="6">
        <v>1.0511713346035985E-13</v>
      </c>
      <c r="C28" s="15">
        <v>0.29892083293047661</v>
      </c>
      <c r="D28" s="6">
        <f t="shared" si="5"/>
        <v>3.1421701089234838E-14</v>
      </c>
      <c r="E28" s="6">
        <v>9.0726506134779719E-14</v>
      </c>
      <c r="F28" s="15">
        <v>0.36667050878171786</v>
      </c>
      <c r="G28" s="6">
        <f t="shared" si="6"/>
        <v>3.3266734164427328E-14</v>
      </c>
      <c r="H28" s="6">
        <v>5.3151618747705825E-15</v>
      </c>
      <c r="I28" s="15">
        <v>0.13789080547824747</v>
      </c>
      <c r="J28" s="6">
        <f t="shared" si="7"/>
        <v>7.3291195215938757E-16</v>
      </c>
      <c r="K28" s="6">
        <v>4.5322073726612855E-13</v>
      </c>
      <c r="L28" s="15">
        <v>0.19651785280955797</v>
      </c>
      <c r="M28" s="6">
        <f t="shared" si="8"/>
        <v>8.9065966136304398E-14</v>
      </c>
      <c r="N28" s="16">
        <f t="shared" si="4"/>
        <v>1.5448731334212595E-13</v>
      </c>
    </row>
    <row r="29" spans="1:14">
      <c r="A29" s="10">
        <v>340</v>
      </c>
      <c r="B29" s="6">
        <v>9.8269833235185631E-14</v>
      </c>
      <c r="C29" s="15">
        <v>0.29685773570683333</v>
      </c>
      <c r="D29" s="6">
        <f>B29*C29</f>
        <v>2.9172160182485325E-14</v>
      </c>
      <c r="E29" s="6">
        <v>8.0314678794409126E-14</v>
      </c>
      <c r="F29" s="15">
        <v>0.3597902219857142</v>
      </c>
      <c r="G29" s="6">
        <f t="shared" si="6"/>
        <v>2.8896436112151793E-14</v>
      </c>
      <c r="H29" s="6">
        <v>5.5747940012536783E-15</v>
      </c>
      <c r="I29" s="15">
        <v>0.14331558776420192</v>
      </c>
      <c r="J29" s="6">
        <f t="shared" si="7"/>
        <v>7.9895487895401787E-16</v>
      </c>
      <c r="K29" s="6">
        <v>4.2824320270727599E-13</v>
      </c>
      <c r="L29" s="15">
        <v>0.20003645454325047</v>
      </c>
      <c r="M29" s="6">
        <f t="shared" si="8"/>
        <v>8.5664251951810017E-14</v>
      </c>
      <c r="N29" s="16">
        <f t="shared" si="4"/>
        <v>1.4453180312540114E-13</v>
      </c>
    </row>
    <row r="30" spans="1:14">
      <c r="A30" s="10">
        <v>360</v>
      </c>
      <c r="B30" s="6">
        <v>8.8140046540186902E-14</v>
      </c>
      <c r="C30" s="15">
        <v>0.29493196043106107</v>
      </c>
      <c r="D30" s="6">
        <f t="shared" ref="D30:D32" si="9">B30*C30</f>
        <v>2.5995316718582285E-14</v>
      </c>
      <c r="E30" s="6">
        <v>7.2057368618550738E-14</v>
      </c>
      <c r="F30" s="15">
        <v>0.35365832019034987</v>
      </c>
      <c r="G30" s="6">
        <f t="shared" si="6"/>
        <v>2.5483687942973486E-14</v>
      </c>
      <c r="H30" s="6">
        <v>5.6869385582466118E-15</v>
      </c>
      <c r="I30" s="15">
        <v>0.1482643080906674</v>
      </c>
      <c r="J30" s="6">
        <f t="shared" si="7"/>
        <v>8.431700104925715E-16</v>
      </c>
      <c r="K30" s="6">
        <v>4.2157752155524374E-13</v>
      </c>
      <c r="L30" s="15">
        <v>0.20314541128792155</v>
      </c>
      <c r="M30" s="6">
        <f t="shared" si="8"/>
        <v>8.5641539006082606E-14</v>
      </c>
      <c r="N30" s="16">
        <f t="shared" si="4"/>
        <v>1.3796371367813094E-13</v>
      </c>
    </row>
    <row r="31" spans="1:14">
      <c r="A31" s="10">
        <v>380</v>
      </c>
      <c r="B31" s="6">
        <v>8.383830538484113E-14</v>
      </c>
      <c r="C31" s="15">
        <v>0.29313599440157434</v>
      </c>
      <c r="D31" s="6">
        <f t="shared" si="9"/>
        <v>2.4576025017928269E-14</v>
      </c>
      <c r="E31" s="6">
        <v>6.6392115152751327E-14</v>
      </c>
      <c r="F31" s="15">
        <v>0.3481613498224323</v>
      </c>
      <c r="G31" s="6">
        <f t="shared" si="6"/>
        <v>2.3115168429148261E-14</v>
      </c>
      <c r="H31" s="6">
        <v>5.7159061950914733E-15</v>
      </c>
      <c r="I31" s="15">
        <v>0.15279326155053177</v>
      </c>
      <c r="J31" s="6">
        <f t="shared" si="7"/>
        <v>8.7335195026491638E-16</v>
      </c>
      <c r="K31" s="6">
        <v>4.1621909409227657E-13</v>
      </c>
      <c r="L31" s="15">
        <v>0.20590939422546159</v>
      </c>
      <c r="M31" s="6">
        <f t="shared" si="8"/>
        <v>8.5703421529611071E-14</v>
      </c>
      <c r="N31" s="16">
        <f t="shared" si="4"/>
        <v>1.3426796692695253E-13</v>
      </c>
    </row>
    <row r="32" spans="1:14">
      <c r="A32" s="10">
        <v>400</v>
      </c>
      <c r="B32" s="6">
        <v>7.8959443843264645E-14</v>
      </c>
      <c r="C32" s="15">
        <v>0.2914611412442854</v>
      </c>
      <c r="D32" s="6">
        <f t="shared" si="9"/>
        <v>2.3013609614571979E-14</v>
      </c>
      <c r="E32" s="6">
        <v>6.2547124879548869E-14</v>
      </c>
      <c r="F32" s="15">
        <v>0.34320728604991785</v>
      </c>
      <c r="G32" s="6">
        <f t="shared" si="6"/>
        <v>2.1466628980135261E-14</v>
      </c>
      <c r="H32" s="6">
        <v>5.9451283046150966E-15</v>
      </c>
      <c r="I32" s="15">
        <v>0.15695095439008203</v>
      </c>
      <c r="J32" s="6">
        <f t="shared" si="7"/>
        <v>9.3309356138082971E-16</v>
      </c>
      <c r="K32" s="6">
        <v>2.8114227577876531E-13</v>
      </c>
      <c r="L32" s="15">
        <v>0.20838061831571472</v>
      </c>
      <c r="M32" s="6">
        <f t="shared" si="8"/>
        <v>5.8584601261466306E-14</v>
      </c>
      <c r="N32" s="16">
        <f t="shared" si="4"/>
        <v>1.0399793341755437E-13</v>
      </c>
    </row>
    <row r="36" spans="4:9" ht="14.4">
      <c r="D36" s="5"/>
      <c r="E36" s="5"/>
      <c r="F36" s="5"/>
      <c r="G36" s="5"/>
      <c r="H36" s="5"/>
      <c r="I36" s="5"/>
    </row>
    <row r="37" spans="4:9">
      <c r="D37" s="4"/>
      <c r="E37" s="3"/>
      <c r="F37" s="3"/>
      <c r="G37" s="3"/>
      <c r="H37" s="3"/>
      <c r="I37" s="3"/>
    </row>
    <row r="38" spans="4:9">
      <c r="D38" s="4"/>
      <c r="E38" s="3"/>
      <c r="F38" s="3"/>
      <c r="G38" s="3"/>
      <c r="H38" s="3"/>
      <c r="I38" s="3"/>
    </row>
    <row r="39" spans="4:9">
      <c r="D39" s="4"/>
      <c r="E39" s="3"/>
      <c r="F39" s="3"/>
      <c r="G39" s="3"/>
      <c r="H39" s="3"/>
      <c r="I39" s="3"/>
    </row>
    <row r="40" spans="4:9">
      <c r="D40" s="4"/>
      <c r="E40" s="3"/>
      <c r="F40" s="3"/>
      <c r="G40" s="3"/>
      <c r="H40" s="3"/>
      <c r="I40" s="3"/>
    </row>
    <row r="41" spans="4:9">
      <c r="D41" s="4"/>
      <c r="E41" s="3"/>
      <c r="F41" s="3"/>
      <c r="G41" s="3"/>
      <c r="H41" s="3"/>
      <c r="I41" s="3"/>
    </row>
    <row r="42" spans="4:9">
      <c r="D42" s="4"/>
      <c r="E42" s="3"/>
      <c r="F42" s="3"/>
      <c r="G42" s="3"/>
      <c r="H42" s="3"/>
      <c r="I42" s="3"/>
    </row>
    <row r="43" spans="4:9">
      <c r="D43" s="4"/>
      <c r="E43" s="3"/>
      <c r="F43" s="3"/>
      <c r="G43" s="3"/>
      <c r="H43" s="3"/>
      <c r="I43" s="3"/>
    </row>
    <row r="44" spans="4:9">
      <c r="D44" s="4"/>
      <c r="E44" s="3"/>
      <c r="F44" s="3"/>
      <c r="G44" s="3"/>
      <c r="H44" s="3"/>
      <c r="I44" s="3"/>
    </row>
    <row r="45" spans="4:9">
      <c r="D45" s="4"/>
      <c r="E45" s="3"/>
      <c r="F45" s="3"/>
      <c r="G45" s="3"/>
      <c r="H45" s="3"/>
      <c r="I45" s="3"/>
    </row>
    <row r="46" spans="4:9">
      <c r="D46" s="4"/>
      <c r="E46" s="3"/>
      <c r="F46" s="3"/>
      <c r="G46" s="3"/>
      <c r="H46" s="3"/>
      <c r="I46" s="3"/>
    </row>
    <row r="47" spans="4:9">
      <c r="D47" s="4"/>
      <c r="E47" s="3"/>
      <c r="F47" s="3"/>
      <c r="G47" s="3"/>
      <c r="H47" s="3"/>
      <c r="I47" s="3"/>
    </row>
    <row r="48" spans="4:9">
      <c r="D48" s="4"/>
      <c r="E48" s="3"/>
      <c r="F48" s="3"/>
      <c r="G48" s="3"/>
      <c r="H48" s="3"/>
      <c r="I48" s="3"/>
    </row>
  </sheetData>
  <mergeCells count="2">
    <mergeCell ref="F2:H2"/>
    <mergeCell ref="F19:H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252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Overall-OH</vt:lpstr>
      <vt:lpstr>OH-Tunneling</vt:lpstr>
      <vt:lpstr>%BR (OH)</vt:lpstr>
      <vt:lpstr>Overall-Cl</vt:lpstr>
      <vt:lpstr>Cl-Tunneling</vt:lpstr>
      <vt:lpstr>%BR (Cl)</vt:lpstr>
      <vt:lpstr>Plotting</vt:lpstr>
      <vt:lpstr>k5b</vt:lpstr>
      <vt:lpstr>k5c</vt:lpstr>
      <vt:lpstr>k6a</vt:lpstr>
      <vt:lpstr>k6c</vt:lpstr>
      <vt:lpstr>k7a</vt:lpstr>
      <vt:lpstr>k7c</vt:lpstr>
      <vt:lpstr>k8a</vt:lpstr>
      <vt:lpstr>k8c</vt:lpstr>
      <vt:lpstr>Overall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Rabu</dc:creator>
  <cp:lastModifiedBy>Rabu</cp:lastModifiedBy>
  <cp:revision>7</cp:revision>
  <cp:lastPrinted>2025-10-22T14:51:25Z</cp:lastPrinted>
  <dcterms:created xsi:type="dcterms:W3CDTF">2023-06-24T15:00:41Z</dcterms:created>
  <dcterms:modified xsi:type="dcterms:W3CDTF">2026-03-05T10:15:14Z</dcterms:modified>
</cp:coreProperties>
</file>