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/>
  <mc:AlternateContent xmlns:mc="http://schemas.openxmlformats.org/markup-compatibility/2006">
    <mc:Choice Requires="x15">
      <x15ac:absPath xmlns:x15ac="http://schemas.microsoft.com/office/spreadsheetml/2010/11/ac" url="/Users/kasia/Downloads/"/>
    </mc:Choice>
  </mc:AlternateContent>
  <xr:revisionPtr revIDLastSave="0" documentId="13_ncr:1_{FB5B1438-D1D5-B54B-BA0A-C655074CA142}" xr6:coauthVersionLast="47" xr6:coauthVersionMax="47" xr10:uidLastSave="{00000000-0000-0000-0000-000000000000}"/>
  <bookViews>
    <workbookView xWindow="25580" yWindow="680" windowWidth="25640" windowHeight="21860" firstSheet="2" activeTab="10" xr2:uid="{00000000-000D-0000-FFFF-FFFF00000000}"/>
  </bookViews>
  <sheets>
    <sheet name="Azulene" sheetId="1" r:id="rId1"/>
    <sheet name="Benzothiadiazole" sheetId="2" r:id="rId2"/>
    <sheet name="Dimethylaminobenzonitrile" sheetId="3" r:id="rId3"/>
    <sheet name="Nitroaniline" sheetId="4" r:id="rId4"/>
    <sheet name="Nitrodimethylaniniline" sheetId="5" r:id="rId5"/>
    <sheet name="Phenyl-pyrrole" sheetId="6" r:id="rId6"/>
    <sheet name="Phthalazine" sheetId="7" r:id="rId7"/>
    <sheet name="Quinoxaline" sheetId="8" r:id="rId8"/>
    <sheet name="EE-STATS" sheetId="9" r:id="rId9"/>
    <sheet name="CT-STATS weighted" sheetId="10" r:id="rId10"/>
    <sheet name="DEX STATS 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5" i="6" l="1"/>
  <c r="L135" i="6"/>
  <c r="L159" i="6"/>
  <c r="I56" i="4"/>
  <c r="D56" i="4" a="1"/>
  <c r="D56" i="4" s="1"/>
  <c r="E56" i="4" a="1"/>
  <c r="E56" i="4" s="1"/>
  <c r="F56" i="4" a="1"/>
  <c r="F56" i="4" s="1"/>
  <c r="G56" i="4" a="1"/>
  <c r="G56" i="4" s="1"/>
  <c r="H56" i="4" a="1"/>
  <c r="H56" i="4"/>
  <c r="J56" i="4" a="1"/>
  <c r="J56" i="4" s="1"/>
  <c r="K56" i="4" a="1"/>
  <c r="K56" i="4" s="1"/>
  <c r="L56" i="4" a="1"/>
  <c r="L56" i="4" s="1"/>
  <c r="M56" i="4" a="1"/>
  <c r="M56" i="4"/>
  <c r="N56" i="4" a="1"/>
  <c r="N56" i="4" s="1"/>
  <c r="F207" i="11" a="1"/>
  <c r="F207" i="11" s="1"/>
  <c r="D207" i="11" a="1"/>
  <c r="D207" i="11" s="1"/>
  <c r="L206" i="11" a="1"/>
  <c r="L206" i="11" s="1"/>
  <c r="J206" i="11" a="1"/>
  <c r="J206" i="11" s="1"/>
  <c r="H206" i="11" a="1"/>
  <c r="H206" i="11" s="1"/>
  <c r="F206" i="11" a="1"/>
  <c r="F206" i="11" s="1"/>
  <c r="D206" i="11" a="1"/>
  <c r="D206" i="11" s="1"/>
  <c r="L205" i="11" a="1"/>
  <c r="L205" i="11" s="1"/>
  <c r="J205" i="11" a="1"/>
  <c r="J205" i="11" s="1"/>
  <c r="H205" i="11" a="1"/>
  <c r="H205" i="11" s="1"/>
  <c r="F205" i="11" a="1"/>
  <c r="F205" i="11" s="1"/>
  <c r="D205" i="11" a="1"/>
  <c r="D205" i="11" s="1"/>
  <c r="L204" i="11" a="1"/>
  <c r="L204" i="11" s="1"/>
  <c r="J204" i="11" a="1"/>
  <c r="J204" i="11" s="1"/>
  <c r="H204" i="11" a="1"/>
  <c r="H204" i="11" s="1"/>
  <c r="F204" i="11" a="1"/>
  <c r="F204" i="11" s="1"/>
  <c r="D204" i="11" a="1"/>
  <c r="D204" i="11" s="1"/>
  <c r="L203" i="11" a="1"/>
  <c r="L203" i="11" s="1"/>
  <c r="J203" i="11" a="1"/>
  <c r="J203" i="11" s="1"/>
  <c r="H203" i="11" a="1"/>
  <c r="H203" i="11" s="1"/>
  <c r="F203" i="11" a="1"/>
  <c r="F203" i="11" s="1"/>
  <c r="D203" i="11" a="1"/>
  <c r="D203" i="11" s="1"/>
  <c r="L202" i="11" a="1"/>
  <c r="L202" i="11" s="1"/>
  <c r="K202" i="11" a="1"/>
  <c r="K202" i="11" s="1"/>
  <c r="J202" i="11" a="1"/>
  <c r="J202" i="11" s="1"/>
  <c r="H202" i="11" a="1"/>
  <c r="H202" i="11" s="1"/>
  <c r="G202" i="11" a="1"/>
  <c r="G202" i="11" s="1"/>
  <c r="F202" i="11" a="1"/>
  <c r="F202" i="11" s="1"/>
  <c r="E202" i="11" a="1"/>
  <c r="E202" i="11" s="1"/>
  <c r="D202" i="11" a="1"/>
  <c r="D202" i="11" s="1"/>
  <c r="L201" i="11" a="1"/>
  <c r="L201" i="11" s="1"/>
  <c r="J201" i="11" a="1"/>
  <c r="J201" i="11" s="1"/>
  <c r="H201" i="11" a="1"/>
  <c r="H201" i="11" s="1"/>
  <c r="F201" i="11" a="1"/>
  <c r="F201" i="11" s="1"/>
  <c r="D201" i="11" a="1"/>
  <c r="D201" i="11" s="1"/>
  <c r="L200" i="11" a="1"/>
  <c r="L200" i="11" s="1"/>
  <c r="J200" i="11" a="1"/>
  <c r="J200" i="11" s="1"/>
  <c r="H200" i="11" a="1"/>
  <c r="H200" i="11" s="1"/>
  <c r="F200" i="11" a="1"/>
  <c r="F200" i="11" s="1"/>
  <c r="D200" i="11" a="1"/>
  <c r="D200" i="11" s="1"/>
  <c r="L199" i="11" a="1"/>
  <c r="L199" i="11" s="1"/>
  <c r="J199" i="11" a="1"/>
  <c r="J199" i="11" s="1"/>
  <c r="H199" i="11" a="1"/>
  <c r="H199" i="11" s="1"/>
  <c r="F199" i="11" a="1"/>
  <c r="F199" i="11" s="1"/>
  <c r="D199" i="11" a="1"/>
  <c r="D199" i="11" s="1"/>
  <c r="L198" i="11" a="1"/>
  <c r="L198" i="11" s="1"/>
  <c r="J198" i="11" a="1"/>
  <c r="J198" i="11" s="1"/>
  <c r="H198" i="11" a="1"/>
  <c r="H198" i="11" s="1"/>
  <c r="F198" i="11" a="1"/>
  <c r="F198" i="11" s="1"/>
  <c r="D198" i="11" a="1"/>
  <c r="D198" i="11" s="1"/>
  <c r="L197" i="11" a="1"/>
  <c r="L197" i="11" s="1"/>
  <c r="J197" i="11" a="1"/>
  <c r="J197" i="11" s="1"/>
  <c r="H197" i="11" a="1"/>
  <c r="H197" i="11" s="1"/>
  <c r="F197" i="11" a="1"/>
  <c r="F197" i="11" s="1"/>
  <c r="D197" i="11" a="1"/>
  <c r="D197" i="11" s="1"/>
  <c r="L196" i="11" a="1"/>
  <c r="L196" i="11" s="1"/>
  <c r="J196" i="11" a="1"/>
  <c r="J196" i="11" s="1"/>
  <c r="H196" i="11" a="1"/>
  <c r="H196" i="11" s="1"/>
  <c r="F196" i="11" a="1"/>
  <c r="F196" i="11" s="1"/>
  <c r="D196" i="11" a="1"/>
  <c r="D196" i="11" s="1"/>
  <c r="L195" i="11" a="1"/>
  <c r="L195" i="11" s="1"/>
  <c r="J195" i="11" a="1"/>
  <c r="J195" i="11" s="1"/>
  <c r="H195" i="11" a="1"/>
  <c r="H195" i="11" s="1"/>
  <c r="F195" i="11" a="1"/>
  <c r="F195" i="11" s="1"/>
  <c r="D195" i="11" a="1"/>
  <c r="D195" i="11" s="1"/>
  <c r="L194" i="11" a="1"/>
  <c r="L194" i="11" s="1"/>
  <c r="J194" i="11" a="1"/>
  <c r="J194" i="11" s="1"/>
  <c r="H194" i="11" a="1"/>
  <c r="H194" i="11" s="1"/>
  <c r="F194" i="11" a="1"/>
  <c r="F194" i="11" s="1"/>
  <c r="D194" i="11" a="1"/>
  <c r="D194" i="11" s="1"/>
  <c r="L193" i="11" a="1"/>
  <c r="L193" i="11" s="1"/>
  <c r="J193" i="11" a="1"/>
  <c r="J193" i="11" s="1"/>
  <c r="H193" i="11" a="1"/>
  <c r="H193" i="11" s="1"/>
  <c r="F193" i="11" a="1"/>
  <c r="F193" i="11" s="1"/>
  <c r="D193" i="11" a="1"/>
  <c r="D193" i="11" s="1"/>
  <c r="L192" i="11" a="1"/>
  <c r="L192" i="11" s="1"/>
  <c r="J192" i="11" a="1"/>
  <c r="J192" i="11" s="1"/>
  <c r="H192" i="11" a="1"/>
  <c r="H192" i="11" s="1"/>
  <c r="F192" i="11" a="1"/>
  <c r="F192" i="11" s="1"/>
  <c r="D192" i="11" a="1"/>
  <c r="D192" i="11" s="1"/>
  <c r="L191" i="11" a="1"/>
  <c r="L191" i="11" s="1"/>
  <c r="K191" i="11" a="1"/>
  <c r="K191" i="11" s="1"/>
  <c r="J191" i="11" a="1"/>
  <c r="J191" i="11" s="1"/>
  <c r="H191" i="11" a="1"/>
  <c r="H191" i="11" s="1"/>
  <c r="G191" i="11" a="1"/>
  <c r="G191" i="11" s="1"/>
  <c r="F191" i="11" a="1"/>
  <c r="F191" i="11" s="1"/>
  <c r="E191" i="11" a="1"/>
  <c r="E191" i="11" s="1"/>
  <c r="D191" i="11" a="1"/>
  <c r="D191" i="11" s="1"/>
  <c r="L190" i="11" a="1"/>
  <c r="L190" i="11" s="1"/>
  <c r="K190" i="11" a="1"/>
  <c r="K190" i="11" s="1"/>
  <c r="J190" i="11" a="1"/>
  <c r="J190" i="11" s="1"/>
  <c r="H190" i="11" a="1"/>
  <c r="H190" i="11" s="1"/>
  <c r="G190" i="11" a="1"/>
  <c r="G190" i="11" s="1"/>
  <c r="F190" i="11" a="1"/>
  <c r="F190" i="11" s="1"/>
  <c r="E190" i="11" a="1"/>
  <c r="E190" i="11" s="1"/>
  <c r="D190" i="11" a="1"/>
  <c r="D190" i="11" s="1"/>
  <c r="L189" i="11" a="1"/>
  <c r="L189" i="11" s="1"/>
  <c r="J189" i="11" a="1"/>
  <c r="J189" i="11" s="1"/>
  <c r="H189" i="11" a="1"/>
  <c r="H189" i="11" s="1"/>
  <c r="F189" i="11" a="1"/>
  <c r="F189" i="11" s="1"/>
  <c r="D189" i="11" a="1"/>
  <c r="D189" i="11" s="1"/>
  <c r="L188" i="11" a="1"/>
  <c r="L188" i="11" s="1"/>
  <c r="J188" i="11" a="1"/>
  <c r="J188" i="11" s="1"/>
  <c r="H188" i="11" a="1"/>
  <c r="H188" i="11" s="1"/>
  <c r="F188" i="11" a="1"/>
  <c r="F188" i="11" s="1"/>
  <c r="D188" i="11" a="1"/>
  <c r="D188" i="11" s="1"/>
  <c r="L187" i="11" a="1"/>
  <c r="L187" i="11" s="1"/>
  <c r="J187" i="11" a="1"/>
  <c r="J187" i="11" s="1"/>
  <c r="H187" i="11" a="1"/>
  <c r="H187" i="11" s="1"/>
  <c r="F187" i="11" a="1"/>
  <c r="F187" i="11" s="1"/>
  <c r="D187" i="11" a="1"/>
  <c r="D187" i="11" s="1"/>
  <c r="L186" i="11" a="1"/>
  <c r="L186" i="11" s="1"/>
  <c r="J186" i="11" a="1"/>
  <c r="J186" i="11" s="1"/>
  <c r="H186" i="11" a="1"/>
  <c r="H186" i="11" s="1"/>
  <c r="F186" i="11" a="1"/>
  <c r="F186" i="11" s="1"/>
  <c r="D186" i="11" a="1"/>
  <c r="D186" i="11" s="1"/>
  <c r="L185" i="11" a="1"/>
  <c r="L185" i="11" s="1"/>
  <c r="H185" i="11" a="1"/>
  <c r="H185" i="11" s="1"/>
  <c r="F185" i="11" a="1"/>
  <c r="F185" i="11" s="1"/>
  <c r="D185" i="11" a="1"/>
  <c r="D185" i="11" s="1"/>
  <c r="N177" i="11" a="1"/>
  <c r="N177" i="11" s="1"/>
  <c r="M177" i="11" a="1"/>
  <c r="M177" i="11" s="1"/>
  <c r="L177" i="11" a="1"/>
  <c r="L177" i="11" s="1"/>
  <c r="K177" i="11" a="1"/>
  <c r="K177" i="11" s="1"/>
  <c r="J177" i="11" a="1"/>
  <c r="J177" i="11" s="1"/>
  <c r="I177" i="11" a="1"/>
  <c r="I177" i="11" s="1"/>
  <c r="H177" i="11" a="1"/>
  <c r="H177" i="11" s="1"/>
  <c r="G177" i="11" a="1"/>
  <c r="G177" i="11" s="1"/>
  <c r="F177" i="11" a="1"/>
  <c r="F177" i="11" s="1"/>
  <c r="E177" i="11" a="1"/>
  <c r="E177" i="11" s="1"/>
  <c r="D177" i="11" a="1"/>
  <c r="D177" i="11" s="1"/>
  <c r="R145" i="11" a="1"/>
  <c r="R145" i="11" s="1"/>
  <c r="F176" i="11" s="1" a="1"/>
  <c r="F176" i="11" s="1"/>
  <c r="P145" i="11" a="1"/>
  <c r="P145" i="11" s="1"/>
  <c r="D176" i="11" s="1" a="1"/>
  <c r="D176" i="11" s="1"/>
  <c r="N145" i="11" a="1"/>
  <c r="N145" i="11" s="1"/>
  <c r="M145" i="11" a="1"/>
  <c r="M145" i="11" s="1"/>
  <c r="L145" i="11" a="1"/>
  <c r="L145" i="11" s="1"/>
  <c r="K145" i="11" a="1"/>
  <c r="K145" i="11" s="1"/>
  <c r="K207" i="11" s="1" a="1"/>
  <c r="K207" i="11" s="1"/>
  <c r="J145" i="11" a="1"/>
  <c r="J145" i="11" s="1"/>
  <c r="I145" i="11" a="1"/>
  <c r="I145" i="11" s="1"/>
  <c r="H145" i="11" a="1"/>
  <c r="H145" i="11" s="1"/>
  <c r="H207" i="11" s="1" a="1"/>
  <c r="H207" i="11" s="1"/>
  <c r="G145" i="11" a="1"/>
  <c r="G145" i="11" s="1"/>
  <c r="G207" i="11" s="1" a="1"/>
  <c r="G207" i="11" s="1"/>
  <c r="E145" i="11" a="1"/>
  <c r="E145" i="11" s="1"/>
  <c r="E207" i="11" s="1" a="1"/>
  <c r="E207" i="11" s="1"/>
  <c r="X144" i="11" a="1"/>
  <c r="X144" i="11" s="1"/>
  <c r="L175" i="11" s="1" a="1"/>
  <c r="L175" i="11" s="1"/>
  <c r="V144" i="11" a="1"/>
  <c r="V144" i="11" s="1"/>
  <c r="J175" i="11" s="1" a="1"/>
  <c r="J175" i="11" s="1"/>
  <c r="T144" i="11" a="1"/>
  <c r="T144" i="11" s="1"/>
  <c r="H175" i="11" s="1" a="1"/>
  <c r="H175" i="11" s="1"/>
  <c r="R144" i="11" a="1"/>
  <c r="R144" i="11" s="1"/>
  <c r="F175" i="11" s="1" a="1"/>
  <c r="F175" i="11" s="1"/>
  <c r="P144" i="11" a="1"/>
  <c r="P144" i="11" s="1"/>
  <c r="D175" i="11" s="1" a="1"/>
  <c r="D175" i="11" s="1"/>
  <c r="N144" i="11" a="1"/>
  <c r="N144" i="11" s="1"/>
  <c r="N206" i="11" s="1" a="1"/>
  <c r="N206" i="11" s="1"/>
  <c r="M144" i="11" a="1"/>
  <c r="M144" i="11" s="1"/>
  <c r="K144" i="11" a="1"/>
  <c r="K144" i="11" s="1"/>
  <c r="I144" i="11" a="1"/>
  <c r="I144" i="11" s="1"/>
  <c r="I206" i="11" s="1" a="1"/>
  <c r="I206" i="11" s="1"/>
  <c r="G144" i="11" a="1"/>
  <c r="G144" i="11" s="1"/>
  <c r="E144" i="11" a="1"/>
  <c r="E144" i="11" s="1"/>
  <c r="E206" i="11" s="1" a="1"/>
  <c r="E206" i="11" s="1"/>
  <c r="X143" i="11" a="1"/>
  <c r="X143" i="11" s="1"/>
  <c r="L174" i="11" s="1" a="1"/>
  <c r="L174" i="11" s="1"/>
  <c r="V143" i="11" a="1"/>
  <c r="V143" i="11" s="1"/>
  <c r="J174" i="11" s="1" a="1"/>
  <c r="J174" i="11" s="1"/>
  <c r="T143" i="11" a="1"/>
  <c r="T143" i="11" s="1"/>
  <c r="H174" i="11" s="1" a="1"/>
  <c r="H174" i="11" s="1"/>
  <c r="R143" i="11" a="1"/>
  <c r="R143" i="11" s="1"/>
  <c r="F174" i="11" s="1" a="1"/>
  <c r="F174" i="11" s="1"/>
  <c r="P143" i="11" a="1"/>
  <c r="P143" i="11" s="1"/>
  <c r="D174" i="11" s="1" a="1"/>
  <c r="D174" i="11" s="1"/>
  <c r="N143" i="11" a="1"/>
  <c r="N143" i="11" s="1"/>
  <c r="M143" i="11" a="1"/>
  <c r="M143" i="11" s="1"/>
  <c r="M205" i="11" s="1" a="1"/>
  <c r="M205" i="11" s="1"/>
  <c r="K143" i="11" a="1"/>
  <c r="K143" i="11" s="1"/>
  <c r="I143" i="11" a="1"/>
  <c r="I143" i="11" s="1"/>
  <c r="G143" i="11" a="1"/>
  <c r="G143" i="11" s="1"/>
  <c r="G205" i="11" s="1" a="1"/>
  <c r="G205" i="11" s="1"/>
  <c r="E143" i="11" a="1"/>
  <c r="E143" i="11" s="1"/>
  <c r="E205" i="11" s="1" a="1"/>
  <c r="E205" i="11" s="1"/>
  <c r="X142" i="11" a="1"/>
  <c r="X142" i="11" s="1"/>
  <c r="L173" i="11" s="1" a="1"/>
  <c r="L173" i="11" s="1"/>
  <c r="V142" i="11" a="1"/>
  <c r="V142" i="11" s="1"/>
  <c r="J173" i="11" s="1" a="1"/>
  <c r="J173" i="11" s="1"/>
  <c r="T142" i="11" a="1"/>
  <c r="T142" i="11" s="1"/>
  <c r="H173" i="11" s="1" a="1"/>
  <c r="H173" i="11" s="1"/>
  <c r="R142" i="11" a="1"/>
  <c r="R142" i="11" s="1"/>
  <c r="F173" i="11" s="1" a="1"/>
  <c r="F173" i="11" s="1"/>
  <c r="P142" i="11" a="1"/>
  <c r="P142" i="11" s="1"/>
  <c r="D173" i="11" s="1" a="1"/>
  <c r="D173" i="11" s="1"/>
  <c r="N142" i="11" a="1"/>
  <c r="N142" i="11" s="1"/>
  <c r="N204" i="11" s="1" a="1"/>
  <c r="N204" i="11" s="1"/>
  <c r="M142" i="11" a="1"/>
  <c r="M142" i="11" s="1"/>
  <c r="K142" i="11" a="1"/>
  <c r="K142" i="11" s="1"/>
  <c r="K204" i="11" s="1" a="1"/>
  <c r="K204" i="11" s="1"/>
  <c r="I142" i="11" a="1"/>
  <c r="I142" i="11" s="1"/>
  <c r="I204" i="11" s="1" a="1"/>
  <c r="I204" i="11" s="1"/>
  <c r="G142" i="11" a="1"/>
  <c r="G142" i="11" s="1"/>
  <c r="G204" i="11" s="1" a="1"/>
  <c r="G204" i="11" s="1"/>
  <c r="E142" i="11" a="1"/>
  <c r="E142" i="11" s="1"/>
  <c r="X141" i="11" a="1"/>
  <c r="X141" i="11" s="1"/>
  <c r="L172" i="11" s="1" a="1"/>
  <c r="L172" i="11" s="1"/>
  <c r="V141" i="11" a="1"/>
  <c r="V141" i="11" s="1"/>
  <c r="J172" i="11" s="1" a="1"/>
  <c r="J172" i="11" s="1"/>
  <c r="T141" i="11" a="1"/>
  <c r="T141" i="11" s="1"/>
  <c r="H172" i="11" s="1" a="1"/>
  <c r="H172" i="11" s="1"/>
  <c r="R141" i="11" a="1"/>
  <c r="R141" i="11" s="1"/>
  <c r="F172" i="11" s="1" a="1"/>
  <c r="F172" i="11" s="1"/>
  <c r="P141" i="11" a="1"/>
  <c r="P141" i="11" s="1"/>
  <c r="D172" i="11" s="1" a="1"/>
  <c r="D172" i="11" s="1"/>
  <c r="N141" i="11" a="1"/>
  <c r="N141" i="11" s="1"/>
  <c r="N203" i="11" s="1" a="1"/>
  <c r="N203" i="11" s="1"/>
  <c r="M141" i="11" a="1"/>
  <c r="M141" i="11" s="1"/>
  <c r="K141" i="11" a="1"/>
  <c r="K141" i="11" s="1"/>
  <c r="I141" i="11" a="1"/>
  <c r="I141" i="11" s="1"/>
  <c r="G141" i="11" a="1"/>
  <c r="G141" i="11" s="1"/>
  <c r="E141" i="11" a="1"/>
  <c r="E141" i="11" s="1"/>
  <c r="E203" i="11" s="1" a="1"/>
  <c r="E203" i="11" s="1"/>
  <c r="X140" i="11" a="1"/>
  <c r="X140" i="11" s="1"/>
  <c r="L171" i="11" s="1" a="1"/>
  <c r="L171" i="11" s="1"/>
  <c r="W140" i="11" a="1"/>
  <c r="W140" i="11" s="1"/>
  <c r="K171" i="11" s="1" a="1"/>
  <c r="K171" i="11" s="1"/>
  <c r="V140" i="11" a="1"/>
  <c r="V140" i="11" s="1"/>
  <c r="J171" i="11" s="1" a="1"/>
  <c r="J171" i="11" s="1"/>
  <c r="T140" i="11" a="1"/>
  <c r="T140" i="11" s="1"/>
  <c r="H171" i="11" s="1" a="1"/>
  <c r="H171" i="11" s="1"/>
  <c r="S140" i="11" a="1"/>
  <c r="S140" i="11" s="1"/>
  <c r="G171" i="11" s="1" a="1"/>
  <c r="G171" i="11" s="1"/>
  <c r="R140" i="11" a="1"/>
  <c r="R140" i="11" s="1"/>
  <c r="F171" i="11" s="1" a="1"/>
  <c r="F171" i="11" s="1"/>
  <c r="Q140" i="11" a="1"/>
  <c r="Q140" i="11" s="1"/>
  <c r="E171" i="11" s="1" a="1"/>
  <c r="E171" i="11" s="1"/>
  <c r="P140" i="11" a="1"/>
  <c r="P140" i="11" s="1"/>
  <c r="D171" i="11" s="1" a="1"/>
  <c r="D171" i="11" s="1"/>
  <c r="N140" i="11" a="1"/>
  <c r="N140" i="11" s="1"/>
  <c r="M140" i="11" a="1"/>
  <c r="M140" i="11" s="1"/>
  <c r="I140" i="11" a="1"/>
  <c r="I140" i="11" s="1"/>
  <c r="I202" i="11" s="1" a="1"/>
  <c r="I202" i="11" s="1"/>
  <c r="X139" i="11" a="1"/>
  <c r="X139" i="11" s="1"/>
  <c r="L170" i="11" s="1" a="1"/>
  <c r="L170" i="11" s="1"/>
  <c r="V139" i="11" a="1"/>
  <c r="V139" i="11" s="1"/>
  <c r="J170" i="11" s="1" a="1"/>
  <c r="J170" i="11" s="1"/>
  <c r="T139" i="11" a="1"/>
  <c r="T139" i="11" s="1"/>
  <c r="H170" i="11" s="1" a="1"/>
  <c r="H170" i="11" s="1"/>
  <c r="R139" i="11" a="1"/>
  <c r="R139" i="11" s="1"/>
  <c r="F170" i="11" s="1" a="1"/>
  <c r="F170" i="11" s="1"/>
  <c r="P139" i="11" a="1"/>
  <c r="P139" i="11" s="1"/>
  <c r="D170" i="11" s="1" a="1"/>
  <c r="D170" i="11" s="1"/>
  <c r="N139" i="11" a="1"/>
  <c r="N139" i="11" s="1"/>
  <c r="M139" i="11" a="1"/>
  <c r="M139" i="11" s="1"/>
  <c r="K139" i="11" a="1"/>
  <c r="K139" i="11" s="1"/>
  <c r="I139" i="11" a="1"/>
  <c r="I139" i="11" s="1"/>
  <c r="G139" i="11" a="1"/>
  <c r="G139" i="11" s="1"/>
  <c r="E139" i="11" a="1"/>
  <c r="E139" i="11" s="1"/>
  <c r="E201" i="11" s="1" a="1"/>
  <c r="E201" i="11" s="1"/>
  <c r="X138" i="11" a="1"/>
  <c r="X138" i="11" s="1"/>
  <c r="L169" i="11" s="1" a="1"/>
  <c r="L169" i="11" s="1"/>
  <c r="V138" i="11" a="1"/>
  <c r="V138" i="11" s="1"/>
  <c r="J169" i="11" s="1" a="1"/>
  <c r="J169" i="11" s="1"/>
  <c r="T138" i="11" a="1"/>
  <c r="T138" i="11" s="1"/>
  <c r="H169" i="11" s="1" a="1"/>
  <c r="H169" i="11" s="1"/>
  <c r="R138" i="11" a="1"/>
  <c r="R138" i="11" s="1"/>
  <c r="F169" i="11" s="1" a="1"/>
  <c r="F169" i="11" s="1"/>
  <c r="P138" i="11" a="1"/>
  <c r="P138" i="11" s="1"/>
  <c r="D169" i="11" s="1" a="1"/>
  <c r="D169" i="11" s="1"/>
  <c r="N138" i="11" a="1"/>
  <c r="N138" i="11" s="1"/>
  <c r="N200" i="11" s="1" a="1"/>
  <c r="N200" i="11" s="1"/>
  <c r="M138" i="11" a="1"/>
  <c r="M138" i="11" s="1"/>
  <c r="M200" i="11" s="1" a="1"/>
  <c r="M200" i="11" s="1"/>
  <c r="K138" i="11" a="1"/>
  <c r="K138" i="11" s="1"/>
  <c r="I138" i="11" a="1"/>
  <c r="I138" i="11" s="1"/>
  <c r="G138" i="11" a="1"/>
  <c r="G138" i="11" s="1"/>
  <c r="G200" i="11" s="1" a="1"/>
  <c r="G200" i="11" s="1"/>
  <c r="E138" i="11" a="1"/>
  <c r="E138" i="11" s="1"/>
  <c r="E200" i="11" s="1" a="1"/>
  <c r="E200" i="11" s="1"/>
  <c r="X137" i="11" a="1"/>
  <c r="X137" i="11" s="1"/>
  <c r="L168" i="11" s="1" a="1"/>
  <c r="L168" i="11" s="1"/>
  <c r="V137" i="11" a="1"/>
  <c r="V137" i="11" s="1"/>
  <c r="J168" i="11" s="1" a="1"/>
  <c r="J168" i="11" s="1"/>
  <c r="T137" i="11" a="1"/>
  <c r="T137" i="11" s="1"/>
  <c r="H168" i="11" s="1" a="1"/>
  <c r="H168" i="11" s="1"/>
  <c r="R137" i="11" a="1"/>
  <c r="R137" i="11" s="1"/>
  <c r="F168" i="11" s="1" a="1"/>
  <c r="F168" i="11" s="1"/>
  <c r="P137" i="11" a="1"/>
  <c r="P137" i="11" s="1"/>
  <c r="D168" i="11" s="1" a="1"/>
  <c r="D168" i="11" s="1"/>
  <c r="N137" i="11" a="1"/>
  <c r="N137" i="11" s="1"/>
  <c r="N199" i="11" s="1" a="1"/>
  <c r="N199" i="11" s="1"/>
  <c r="M137" i="11" a="1"/>
  <c r="M137" i="11" s="1"/>
  <c r="M199" i="11" s="1" a="1"/>
  <c r="M199" i="11" s="1"/>
  <c r="K137" i="11" a="1"/>
  <c r="K137" i="11" s="1"/>
  <c r="K199" i="11" s="1" a="1"/>
  <c r="K199" i="11" s="1"/>
  <c r="I137" i="11" a="1"/>
  <c r="I137" i="11" s="1"/>
  <c r="I199" i="11" s="1" a="1"/>
  <c r="I199" i="11" s="1"/>
  <c r="G137" i="11" a="1"/>
  <c r="G137" i="11" s="1"/>
  <c r="G199" i="11" s="1" a="1"/>
  <c r="G199" i="11" s="1"/>
  <c r="E137" i="11" a="1"/>
  <c r="E137" i="11" s="1"/>
  <c r="E199" i="11" s="1" a="1"/>
  <c r="E199" i="11" s="1"/>
  <c r="X136" i="11" a="1"/>
  <c r="X136" i="11" s="1"/>
  <c r="L167" i="11" s="1" a="1"/>
  <c r="L167" i="11" s="1"/>
  <c r="V136" i="11" a="1"/>
  <c r="V136" i="11" s="1"/>
  <c r="J167" i="11" s="1" a="1"/>
  <c r="J167" i="11" s="1"/>
  <c r="T136" i="11" a="1"/>
  <c r="T136" i="11" s="1"/>
  <c r="H167" i="11" s="1" a="1"/>
  <c r="H167" i="11" s="1"/>
  <c r="R136" i="11" a="1"/>
  <c r="R136" i="11" s="1"/>
  <c r="F167" i="11" s="1" a="1"/>
  <c r="F167" i="11" s="1"/>
  <c r="P136" i="11" a="1"/>
  <c r="P136" i="11" s="1"/>
  <c r="D167" i="11" s="1" a="1"/>
  <c r="D167" i="11" s="1"/>
  <c r="N136" i="11" a="1"/>
  <c r="N136" i="11" s="1"/>
  <c r="N198" i="11" s="1" a="1"/>
  <c r="N198" i="11" s="1"/>
  <c r="M136" i="11" a="1"/>
  <c r="M136" i="11" s="1"/>
  <c r="K136" i="11" a="1"/>
  <c r="K136" i="11" s="1"/>
  <c r="I136" i="11" a="1"/>
  <c r="I136" i="11" s="1"/>
  <c r="G136" i="11" a="1"/>
  <c r="G136" i="11" s="1"/>
  <c r="E136" i="11" a="1"/>
  <c r="E136" i="11" s="1"/>
  <c r="X135" i="11" a="1"/>
  <c r="X135" i="11" s="1"/>
  <c r="L166" i="11" s="1" a="1"/>
  <c r="L166" i="11" s="1"/>
  <c r="V135" i="11" a="1"/>
  <c r="V135" i="11" s="1"/>
  <c r="J166" i="11" s="1" a="1"/>
  <c r="J166" i="11" s="1"/>
  <c r="T135" i="11" a="1"/>
  <c r="T135" i="11" s="1"/>
  <c r="H166" i="11" s="1" a="1"/>
  <c r="H166" i="11" s="1"/>
  <c r="R135" i="11" a="1"/>
  <c r="R135" i="11" s="1"/>
  <c r="F166" i="11" s="1" a="1"/>
  <c r="F166" i="11" s="1"/>
  <c r="P135" i="11" a="1"/>
  <c r="P135" i="11" s="1"/>
  <c r="D166" i="11" s="1" a="1"/>
  <c r="D166" i="11" s="1"/>
  <c r="N135" i="11" a="1"/>
  <c r="N135" i="11" s="1"/>
  <c r="M135" i="11" a="1"/>
  <c r="M135" i="11" s="1"/>
  <c r="K135" i="11" a="1"/>
  <c r="K135" i="11" s="1"/>
  <c r="I135" i="11" a="1"/>
  <c r="I135" i="11" s="1"/>
  <c r="G135" i="11" a="1"/>
  <c r="G135" i="11" s="1"/>
  <c r="G197" i="11" s="1" a="1"/>
  <c r="G197" i="11" s="1"/>
  <c r="E135" i="11" a="1"/>
  <c r="E135" i="11" s="1"/>
  <c r="E197" i="11" s="1" a="1"/>
  <c r="E197" i="11" s="1"/>
  <c r="X134" i="11" a="1"/>
  <c r="X134" i="11" s="1"/>
  <c r="L165" i="11" s="1" a="1"/>
  <c r="L165" i="11" s="1"/>
  <c r="V134" i="11" a="1"/>
  <c r="V134" i="11" s="1"/>
  <c r="J165" i="11" s="1" a="1"/>
  <c r="J165" i="11" s="1"/>
  <c r="T134" i="11" a="1"/>
  <c r="T134" i="11" s="1"/>
  <c r="H165" i="11" s="1" a="1"/>
  <c r="H165" i="11" s="1"/>
  <c r="R134" i="11" a="1"/>
  <c r="R134" i="11" s="1"/>
  <c r="F165" i="11" s="1" a="1"/>
  <c r="F165" i="11" s="1"/>
  <c r="P134" i="11" a="1"/>
  <c r="P134" i="11" s="1"/>
  <c r="D165" i="11" s="1" a="1"/>
  <c r="D165" i="11" s="1"/>
  <c r="N134" i="11" a="1"/>
  <c r="N134" i="11" s="1"/>
  <c r="M134" i="11" a="1"/>
  <c r="M134" i="11" s="1"/>
  <c r="M196" i="11" s="1" a="1"/>
  <c r="M196" i="11" s="1"/>
  <c r="K134" i="11" a="1"/>
  <c r="K134" i="11" s="1"/>
  <c r="K196" i="11" s="1" a="1"/>
  <c r="K196" i="11" s="1"/>
  <c r="I134" i="11" a="1"/>
  <c r="I134" i="11" s="1"/>
  <c r="I196" i="11" s="1" a="1"/>
  <c r="I196" i="11" s="1"/>
  <c r="G134" i="11" a="1"/>
  <c r="G134" i="11" s="1"/>
  <c r="G196" i="11" s="1" a="1"/>
  <c r="G196" i="11" s="1"/>
  <c r="E134" i="11" a="1"/>
  <c r="E134" i="11" s="1"/>
  <c r="E196" i="11" s="1" a="1"/>
  <c r="E196" i="11" s="1"/>
  <c r="X133" i="11" a="1"/>
  <c r="X133" i="11" s="1"/>
  <c r="L164" i="11" s="1" a="1"/>
  <c r="L164" i="11" s="1"/>
  <c r="V133" i="11" a="1"/>
  <c r="V133" i="11" s="1"/>
  <c r="J164" i="11" s="1" a="1"/>
  <c r="J164" i="11" s="1"/>
  <c r="T133" i="11" a="1"/>
  <c r="T133" i="11" s="1"/>
  <c r="H164" i="11" s="1" a="1"/>
  <c r="H164" i="11" s="1"/>
  <c r="R133" i="11" a="1"/>
  <c r="R133" i="11" s="1"/>
  <c r="F164" i="11" s="1" a="1"/>
  <c r="F164" i="11" s="1"/>
  <c r="P133" i="11" a="1"/>
  <c r="P133" i="11" s="1"/>
  <c r="D164" i="11" s="1" a="1"/>
  <c r="D164" i="11" s="1"/>
  <c r="N133" i="11" a="1"/>
  <c r="N133" i="11" s="1"/>
  <c r="N195" i="11" s="1" a="1"/>
  <c r="N195" i="11" s="1"/>
  <c r="M133" i="11" a="1"/>
  <c r="M133" i="11" s="1"/>
  <c r="M195" i="11" s="1" a="1"/>
  <c r="M195" i="11" s="1"/>
  <c r="K133" i="11" a="1"/>
  <c r="K133" i="11" s="1"/>
  <c r="K195" i="11" s="1" a="1"/>
  <c r="K195" i="11" s="1"/>
  <c r="I133" i="11" a="1"/>
  <c r="I133" i="11" s="1"/>
  <c r="I195" i="11" s="1" a="1"/>
  <c r="I195" i="11" s="1"/>
  <c r="G133" i="11" a="1"/>
  <c r="G133" i="11" s="1"/>
  <c r="G195" i="11" s="1" a="1"/>
  <c r="G195" i="11" s="1"/>
  <c r="E133" i="11" a="1"/>
  <c r="E133" i="11" s="1"/>
  <c r="X132" i="11" a="1"/>
  <c r="X132" i="11" s="1"/>
  <c r="L163" i="11" s="1" a="1"/>
  <c r="L163" i="11" s="1"/>
  <c r="V132" i="11" a="1"/>
  <c r="V132" i="11" s="1"/>
  <c r="J163" i="11" s="1" a="1"/>
  <c r="J163" i="11" s="1"/>
  <c r="T132" i="11" a="1"/>
  <c r="T132" i="11" s="1"/>
  <c r="H163" i="11" s="1" a="1"/>
  <c r="H163" i="11" s="1"/>
  <c r="R132" i="11" a="1"/>
  <c r="R132" i="11" s="1"/>
  <c r="F163" i="11" s="1" a="1"/>
  <c r="F163" i="11" s="1"/>
  <c r="P132" i="11" a="1"/>
  <c r="P132" i="11" s="1"/>
  <c r="D163" i="11" s="1" a="1"/>
  <c r="D163" i="11" s="1"/>
  <c r="N132" i="11" a="1"/>
  <c r="N132" i="11" s="1"/>
  <c r="M132" i="11" a="1"/>
  <c r="M132" i="11" s="1"/>
  <c r="M194" i="11" s="1" a="1"/>
  <c r="M194" i="11" s="1"/>
  <c r="K132" i="11" a="1"/>
  <c r="K132" i="11" s="1"/>
  <c r="K194" i="11" s="1" a="1"/>
  <c r="K194" i="11" s="1"/>
  <c r="I132" i="11" a="1"/>
  <c r="I132" i="11" s="1"/>
  <c r="I194" i="11" s="1" a="1"/>
  <c r="I194" i="11" s="1"/>
  <c r="G132" i="11" a="1"/>
  <c r="G132" i="11" s="1"/>
  <c r="E132" i="11" a="1"/>
  <c r="E132" i="11" s="1"/>
  <c r="X131" i="11" a="1"/>
  <c r="X131" i="11" s="1"/>
  <c r="L162" i="11" s="1" a="1"/>
  <c r="L162" i="11" s="1"/>
  <c r="V131" i="11" a="1"/>
  <c r="V131" i="11" s="1"/>
  <c r="J162" i="11" s="1" a="1"/>
  <c r="J162" i="11" s="1"/>
  <c r="T131" i="11" a="1"/>
  <c r="T131" i="11" s="1"/>
  <c r="H162" i="11" s="1" a="1"/>
  <c r="H162" i="11" s="1"/>
  <c r="R131" i="11" a="1"/>
  <c r="R131" i="11" s="1"/>
  <c r="F162" i="11" s="1" a="1"/>
  <c r="F162" i="11" s="1"/>
  <c r="P131" i="11" a="1"/>
  <c r="P131" i="11" s="1"/>
  <c r="D162" i="11" s="1" a="1"/>
  <c r="D162" i="11" s="1"/>
  <c r="N131" i="11" a="1"/>
  <c r="N131" i="11" s="1"/>
  <c r="N193" i="11" s="1" a="1"/>
  <c r="N193" i="11" s="1"/>
  <c r="M131" i="11" a="1"/>
  <c r="M131" i="11" s="1"/>
  <c r="M193" i="11" s="1" a="1"/>
  <c r="M193" i="11" s="1"/>
  <c r="K131" i="11" a="1"/>
  <c r="K131" i="11" s="1"/>
  <c r="I131" i="11" a="1"/>
  <c r="I131" i="11" s="1"/>
  <c r="I193" i="11" s="1" a="1"/>
  <c r="I193" i="11" s="1"/>
  <c r="G131" i="11" a="1"/>
  <c r="G131" i="11" s="1"/>
  <c r="G193" i="11" s="1" a="1"/>
  <c r="G193" i="11" s="1"/>
  <c r="E131" i="11" a="1"/>
  <c r="E131" i="11" s="1"/>
  <c r="X130" i="11" a="1"/>
  <c r="X130" i="11" s="1"/>
  <c r="L161" i="11" s="1" a="1"/>
  <c r="L161" i="11" s="1"/>
  <c r="V130" i="11" a="1"/>
  <c r="V130" i="11" s="1"/>
  <c r="J161" i="11" s="1" a="1"/>
  <c r="J161" i="11" s="1"/>
  <c r="T130" i="11" a="1"/>
  <c r="T130" i="11" s="1"/>
  <c r="H161" i="11" s="1" a="1"/>
  <c r="H161" i="11" s="1"/>
  <c r="R130" i="11" a="1"/>
  <c r="R130" i="11" s="1"/>
  <c r="F161" i="11" s="1" a="1"/>
  <c r="F161" i="11" s="1"/>
  <c r="P130" i="11" a="1"/>
  <c r="P130" i="11" s="1"/>
  <c r="D161" i="11" s="1" a="1"/>
  <c r="D161" i="11" s="1"/>
  <c r="N130" i="11" a="1"/>
  <c r="N130" i="11" s="1"/>
  <c r="M130" i="11" a="1"/>
  <c r="M130" i="11" s="1"/>
  <c r="K130" i="11" a="1"/>
  <c r="K130" i="11" s="1"/>
  <c r="I130" i="11" a="1"/>
  <c r="I130" i="11" s="1"/>
  <c r="G130" i="11" a="1"/>
  <c r="G130" i="11" s="1"/>
  <c r="E130" i="11" a="1"/>
  <c r="E130" i="11" s="1"/>
  <c r="E192" i="11" s="1" a="1"/>
  <c r="E192" i="11" s="1"/>
  <c r="X129" i="11" a="1"/>
  <c r="X129" i="11" s="1"/>
  <c r="L160" i="11" s="1" a="1"/>
  <c r="L160" i="11" s="1"/>
  <c r="W129" i="11" a="1"/>
  <c r="W129" i="11" s="1"/>
  <c r="K160" i="11" s="1" a="1"/>
  <c r="K160" i="11" s="1"/>
  <c r="V129" i="11" a="1"/>
  <c r="V129" i="11" s="1"/>
  <c r="J160" i="11" s="1" a="1"/>
  <c r="J160" i="11" s="1"/>
  <c r="T129" i="11" a="1"/>
  <c r="T129" i="11" s="1"/>
  <c r="H160" i="11" s="1" a="1"/>
  <c r="H160" i="11" s="1"/>
  <c r="S129" i="11" a="1"/>
  <c r="S129" i="11" s="1"/>
  <c r="G160" i="11" s="1" a="1"/>
  <c r="G160" i="11" s="1"/>
  <c r="R129" i="11" a="1"/>
  <c r="R129" i="11" s="1"/>
  <c r="F160" i="11" s="1" a="1"/>
  <c r="F160" i="11" s="1"/>
  <c r="Q129" i="11" a="1"/>
  <c r="Q129" i="11" s="1"/>
  <c r="E160" i="11" s="1" a="1"/>
  <c r="E160" i="11" s="1"/>
  <c r="P129" i="11" a="1"/>
  <c r="P129" i="11" s="1"/>
  <c r="D160" i="11" s="1" a="1"/>
  <c r="D160" i="11" s="1"/>
  <c r="N129" i="11" a="1"/>
  <c r="N129" i="11" s="1"/>
  <c r="M129" i="11" a="1"/>
  <c r="M129" i="11" s="1"/>
  <c r="I129" i="11" a="1"/>
  <c r="I129" i="11" s="1"/>
  <c r="I191" i="11" s="1" a="1"/>
  <c r="I191" i="11" s="1"/>
  <c r="X128" i="11" a="1"/>
  <c r="X128" i="11" s="1"/>
  <c r="L159" i="11" s="1" a="1"/>
  <c r="L159" i="11" s="1"/>
  <c r="W128" i="11" a="1"/>
  <c r="W128" i="11" s="1"/>
  <c r="K159" i="11" s="1" a="1"/>
  <c r="K159" i="11" s="1"/>
  <c r="V128" i="11" a="1"/>
  <c r="V128" i="11" s="1"/>
  <c r="J159" i="11" s="1" a="1"/>
  <c r="J159" i="11" s="1"/>
  <c r="T128" i="11" a="1"/>
  <c r="T128" i="11" s="1"/>
  <c r="H159" i="11" s="1" a="1"/>
  <c r="H159" i="11" s="1"/>
  <c r="S128" i="11" a="1"/>
  <c r="S128" i="11" s="1"/>
  <c r="G159" i="11" s="1" a="1"/>
  <c r="G159" i="11" s="1"/>
  <c r="R128" i="11" a="1"/>
  <c r="R128" i="11" s="1"/>
  <c r="F159" i="11" s="1" a="1"/>
  <c r="F159" i="11" s="1"/>
  <c r="Q128" i="11" a="1"/>
  <c r="Q128" i="11" s="1"/>
  <c r="E159" i="11" s="1" a="1"/>
  <c r="E159" i="11" s="1"/>
  <c r="P128" i="11" a="1"/>
  <c r="P128" i="11" s="1"/>
  <c r="D159" i="11" s="1" a="1"/>
  <c r="D159" i="11" s="1"/>
  <c r="N128" i="11" a="1"/>
  <c r="N128" i="11" s="1"/>
  <c r="M128" i="11" a="1"/>
  <c r="M128" i="11" s="1"/>
  <c r="M190" i="11" s="1" a="1"/>
  <c r="M190" i="11" s="1"/>
  <c r="I128" i="11" a="1"/>
  <c r="I128" i="11" s="1"/>
  <c r="X127" i="11" a="1"/>
  <c r="X127" i="11" s="1"/>
  <c r="L158" i="11" s="1" a="1"/>
  <c r="L158" i="11" s="1"/>
  <c r="V127" i="11" a="1"/>
  <c r="V127" i="11" s="1"/>
  <c r="J158" i="11" s="1" a="1"/>
  <c r="J158" i="11" s="1"/>
  <c r="T127" i="11" a="1"/>
  <c r="T127" i="11" s="1"/>
  <c r="H158" i="11" s="1" a="1"/>
  <c r="H158" i="11" s="1"/>
  <c r="R127" i="11" a="1"/>
  <c r="R127" i="11" s="1"/>
  <c r="F158" i="11" s="1" a="1"/>
  <c r="F158" i="11" s="1"/>
  <c r="P127" i="11" a="1"/>
  <c r="P127" i="11" s="1"/>
  <c r="D158" i="11" s="1" a="1"/>
  <c r="D158" i="11" s="1"/>
  <c r="N127" i="11" a="1"/>
  <c r="N127" i="11" s="1"/>
  <c r="M127" i="11" a="1"/>
  <c r="M127" i="11" s="1"/>
  <c r="M189" i="11" s="1" a="1"/>
  <c r="M189" i="11" s="1"/>
  <c r="K127" i="11" a="1"/>
  <c r="K127" i="11" s="1"/>
  <c r="I127" i="11" a="1"/>
  <c r="I127" i="11" s="1"/>
  <c r="G127" i="11" a="1"/>
  <c r="G127" i="11" s="1"/>
  <c r="G189" i="11" s="1" a="1"/>
  <c r="G189" i="11" s="1"/>
  <c r="E127" i="11" a="1"/>
  <c r="E127" i="11" s="1"/>
  <c r="E189" i="11" s="1" a="1"/>
  <c r="E189" i="11" s="1"/>
  <c r="X126" i="11" a="1"/>
  <c r="X126" i="11" s="1"/>
  <c r="L157" i="11" s="1" a="1"/>
  <c r="L157" i="11" s="1"/>
  <c r="V126" i="11" a="1"/>
  <c r="V126" i="11" s="1"/>
  <c r="J157" i="11" s="1" a="1"/>
  <c r="J157" i="11" s="1"/>
  <c r="T126" i="11" a="1"/>
  <c r="T126" i="11" s="1"/>
  <c r="H157" i="11" s="1" a="1"/>
  <c r="H157" i="11" s="1"/>
  <c r="R126" i="11" a="1"/>
  <c r="R126" i="11" s="1"/>
  <c r="F157" i="11" s="1" a="1"/>
  <c r="F157" i="11" s="1"/>
  <c r="P126" i="11" a="1"/>
  <c r="P126" i="11" s="1"/>
  <c r="D157" i="11" s="1" a="1"/>
  <c r="D157" i="11" s="1"/>
  <c r="N126" i="11" a="1"/>
  <c r="N126" i="11" s="1"/>
  <c r="M126" i="11" a="1"/>
  <c r="M126" i="11" s="1"/>
  <c r="M188" i="11" s="1" a="1"/>
  <c r="M188" i="11" s="1"/>
  <c r="K126" i="11" a="1"/>
  <c r="K126" i="11" s="1"/>
  <c r="K188" i="11" s="1" a="1"/>
  <c r="K188" i="11" s="1"/>
  <c r="I126" i="11" a="1"/>
  <c r="I126" i="11" s="1"/>
  <c r="I188" i="11" s="1" a="1"/>
  <c r="I188" i="11" s="1"/>
  <c r="G126" i="11" a="1"/>
  <c r="G126" i="11" s="1"/>
  <c r="G188" i="11" s="1" a="1"/>
  <c r="G188" i="11" s="1"/>
  <c r="E126" i="11" a="1"/>
  <c r="E126" i="11" s="1"/>
  <c r="E188" i="11" s="1" a="1"/>
  <c r="E188" i="11" s="1"/>
  <c r="X125" i="11" a="1"/>
  <c r="X125" i="11" s="1"/>
  <c r="L156" i="11" s="1" a="1"/>
  <c r="L156" i="11" s="1"/>
  <c r="V125" i="11" a="1"/>
  <c r="V125" i="11" s="1"/>
  <c r="J156" i="11" s="1" a="1"/>
  <c r="J156" i="11" s="1"/>
  <c r="T125" i="11" a="1"/>
  <c r="T125" i="11" s="1"/>
  <c r="H156" i="11" s="1" a="1"/>
  <c r="H156" i="11" s="1"/>
  <c r="R125" i="11" a="1"/>
  <c r="R125" i="11" s="1"/>
  <c r="F156" i="11" s="1" a="1"/>
  <c r="F156" i="11" s="1"/>
  <c r="P125" i="11" a="1"/>
  <c r="P125" i="11" s="1"/>
  <c r="D156" i="11" s="1" a="1"/>
  <c r="D156" i="11" s="1"/>
  <c r="N125" i="11" a="1"/>
  <c r="N125" i="11" s="1"/>
  <c r="N187" i="11" s="1" a="1"/>
  <c r="N187" i="11" s="1"/>
  <c r="M125" i="11" a="1"/>
  <c r="M125" i="11" s="1"/>
  <c r="M187" i="11" s="1" a="1"/>
  <c r="M187" i="11" s="1"/>
  <c r="K125" i="11" a="1"/>
  <c r="K125" i="11" s="1"/>
  <c r="K187" i="11" s="1" a="1"/>
  <c r="K187" i="11" s="1"/>
  <c r="I125" i="11" a="1"/>
  <c r="I125" i="11" s="1"/>
  <c r="G125" i="11" a="1"/>
  <c r="G125" i="11" s="1"/>
  <c r="E125" i="11" a="1"/>
  <c r="E125" i="11" s="1"/>
  <c r="X124" i="11" a="1"/>
  <c r="X124" i="11" s="1"/>
  <c r="L155" i="11" s="1" a="1"/>
  <c r="L155" i="11" s="1"/>
  <c r="V124" i="11" a="1"/>
  <c r="V124" i="11" s="1"/>
  <c r="J155" i="11" s="1" a="1"/>
  <c r="J155" i="11" s="1"/>
  <c r="T124" i="11" a="1"/>
  <c r="T124" i="11" s="1"/>
  <c r="H155" i="11" s="1" a="1"/>
  <c r="H155" i="11" s="1"/>
  <c r="R124" i="11" a="1"/>
  <c r="R124" i="11" s="1"/>
  <c r="F155" i="11" s="1" a="1"/>
  <c r="F155" i="11" s="1"/>
  <c r="P124" i="11" a="1"/>
  <c r="P124" i="11" s="1"/>
  <c r="D155" i="11" s="1" a="1"/>
  <c r="D155" i="11" s="1"/>
  <c r="N124" i="11" a="1"/>
  <c r="N124" i="11" s="1"/>
  <c r="M124" i="11" a="1"/>
  <c r="M124" i="11" s="1"/>
  <c r="K124" i="11" a="1"/>
  <c r="K124" i="11" s="1"/>
  <c r="I124" i="11" a="1"/>
  <c r="I124" i="11" s="1"/>
  <c r="G124" i="11" a="1"/>
  <c r="G124" i="11" s="1"/>
  <c r="G186" i="11" s="1" a="1"/>
  <c r="G186" i="11" s="1"/>
  <c r="E124" i="11" a="1"/>
  <c r="E124" i="11" s="1"/>
  <c r="E186" i="11" s="1" a="1"/>
  <c r="E186" i="11" s="1"/>
  <c r="X123" i="11" a="1"/>
  <c r="X123" i="11" s="1"/>
  <c r="L154" i="11" s="1" a="1"/>
  <c r="L154" i="11" s="1"/>
  <c r="T123" i="11" a="1"/>
  <c r="T123" i="11" s="1"/>
  <c r="H154" i="11" s="1" a="1"/>
  <c r="H154" i="11" s="1"/>
  <c r="R123" i="11" a="1"/>
  <c r="R123" i="11" s="1"/>
  <c r="F154" i="11" s="1" a="1"/>
  <c r="F154" i="11" s="1"/>
  <c r="P123" i="11" a="1"/>
  <c r="P123" i="11" s="1"/>
  <c r="D154" i="11" s="1" a="1"/>
  <c r="D154" i="11" s="1"/>
  <c r="N123" i="11" a="1"/>
  <c r="N123" i="11" s="1"/>
  <c r="M123" i="11" a="1"/>
  <c r="M123" i="11" s="1"/>
  <c r="M185" i="11" s="1" a="1"/>
  <c r="M185" i="11" s="1"/>
  <c r="K123" i="11" a="1"/>
  <c r="K123" i="11" s="1"/>
  <c r="W123" i="11" s="1" a="1"/>
  <c r="W123" i="11" s="1"/>
  <c r="K154" i="11" s="1" a="1"/>
  <c r="K154" i="11" s="1"/>
  <c r="J123" i="11" a="1"/>
  <c r="J123" i="11" s="1"/>
  <c r="J185" i="11" s="1" a="1"/>
  <c r="J185" i="11" s="1"/>
  <c r="I123" i="11" a="1"/>
  <c r="I123" i="11" s="1"/>
  <c r="G123" i="11" a="1"/>
  <c r="G123" i="11" s="1"/>
  <c r="S123" i="11" s="1" a="1"/>
  <c r="S123" i="11" s="1"/>
  <c r="G154" i="11" s="1" a="1"/>
  <c r="G154" i="11" s="1"/>
  <c r="E123" i="11" a="1"/>
  <c r="E123" i="11" s="1"/>
  <c r="Q123" i="11" s="1" a="1"/>
  <c r="Q123" i="11" s="1"/>
  <c r="E154" i="11" s="1" a="1"/>
  <c r="E154" i="11" s="1"/>
  <c r="D115" i="11" a="1"/>
  <c r="D115" i="11" s="1"/>
  <c r="D114" i="11" a="1"/>
  <c r="D114" i="11" s="1"/>
  <c r="L113" i="11" a="1"/>
  <c r="L113" i="11" s="1"/>
  <c r="J113" i="11" a="1"/>
  <c r="J113" i="11" s="1"/>
  <c r="H113" i="11" a="1"/>
  <c r="H113" i="11" s="1"/>
  <c r="F113" i="11" a="1"/>
  <c r="F113" i="11" s="1"/>
  <c r="D113" i="11" a="1"/>
  <c r="D113" i="11" s="1"/>
  <c r="L112" i="11" a="1"/>
  <c r="L112" i="11" s="1"/>
  <c r="J112" i="11" a="1"/>
  <c r="J112" i="11" s="1"/>
  <c r="H112" i="11" a="1"/>
  <c r="H112" i="11" s="1"/>
  <c r="F112" i="11" a="1"/>
  <c r="F112" i="11" s="1"/>
  <c r="D112" i="11" a="1"/>
  <c r="D112" i="11" s="1"/>
  <c r="L111" i="11" a="1"/>
  <c r="L111" i="11" s="1"/>
  <c r="J111" i="11" a="1"/>
  <c r="J111" i="11" s="1"/>
  <c r="H111" i="11" a="1"/>
  <c r="H111" i="11" s="1"/>
  <c r="F111" i="11" a="1"/>
  <c r="F111" i="11" s="1"/>
  <c r="D111" i="11" a="1"/>
  <c r="D111" i="11" s="1"/>
  <c r="L110" i="11" a="1"/>
  <c r="L110" i="11" s="1"/>
  <c r="J110" i="11" a="1"/>
  <c r="J110" i="11" s="1"/>
  <c r="H110" i="11" a="1"/>
  <c r="H110" i="11" s="1"/>
  <c r="F110" i="11" a="1"/>
  <c r="F110" i="11" s="1"/>
  <c r="D110" i="11" a="1"/>
  <c r="D110" i="11" s="1"/>
  <c r="L109" i="11" a="1"/>
  <c r="L109" i="11" s="1"/>
  <c r="J109" i="11" a="1"/>
  <c r="J109" i="11" s="1"/>
  <c r="H109" i="11" a="1"/>
  <c r="H109" i="11" s="1"/>
  <c r="F109" i="11" a="1"/>
  <c r="F109" i="11" s="1"/>
  <c r="D109" i="11" a="1"/>
  <c r="D109" i="11" s="1"/>
  <c r="L108" i="11" a="1"/>
  <c r="L108" i="11" s="1"/>
  <c r="J108" i="11" a="1"/>
  <c r="J108" i="11" s="1"/>
  <c r="H108" i="11" a="1"/>
  <c r="H108" i="11" s="1"/>
  <c r="F108" i="11" a="1"/>
  <c r="F108" i="11" s="1"/>
  <c r="D108" i="11" a="1"/>
  <c r="D108" i="11" s="1"/>
  <c r="L107" i="11" a="1"/>
  <c r="L107" i="11" s="1"/>
  <c r="J107" i="11" a="1"/>
  <c r="J107" i="11" s="1"/>
  <c r="H107" i="11" a="1"/>
  <c r="H107" i="11" s="1"/>
  <c r="F107" i="11" a="1"/>
  <c r="F107" i="11" s="1"/>
  <c r="D107" i="11" a="1"/>
  <c r="D107" i="11" s="1"/>
  <c r="L106" i="11" a="1"/>
  <c r="L106" i="11" s="1"/>
  <c r="J106" i="11" a="1"/>
  <c r="J106" i="11" s="1"/>
  <c r="H106" i="11" a="1"/>
  <c r="H106" i="11" s="1"/>
  <c r="F106" i="11" a="1"/>
  <c r="F106" i="11" s="1"/>
  <c r="D106" i="11" a="1"/>
  <c r="D106" i="11" s="1"/>
  <c r="L105" i="11" a="1"/>
  <c r="L105" i="11" s="1"/>
  <c r="J105" i="11" a="1"/>
  <c r="J105" i="11" s="1"/>
  <c r="H105" i="11" a="1"/>
  <c r="H105" i="11" s="1"/>
  <c r="F105" i="11" a="1"/>
  <c r="F105" i="11" s="1"/>
  <c r="D105" i="11" a="1"/>
  <c r="D105" i="11" s="1"/>
  <c r="L104" i="11" a="1"/>
  <c r="L104" i="11" s="1"/>
  <c r="J104" i="11" a="1"/>
  <c r="J104" i="11" s="1"/>
  <c r="H104" i="11" a="1"/>
  <c r="H104" i="11" s="1"/>
  <c r="F104" i="11" a="1"/>
  <c r="F104" i="11" s="1"/>
  <c r="D104" i="11" a="1"/>
  <c r="D104" i="11" s="1"/>
  <c r="L103" i="11" a="1"/>
  <c r="L103" i="11" s="1"/>
  <c r="J103" i="11" a="1"/>
  <c r="J103" i="11" s="1"/>
  <c r="H103" i="11" a="1"/>
  <c r="H103" i="11" s="1"/>
  <c r="F103" i="11" a="1"/>
  <c r="F103" i="11" s="1"/>
  <c r="D103" i="11" a="1"/>
  <c r="D103" i="11" s="1"/>
  <c r="L102" i="11" a="1"/>
  <c r="L102" i="11" s="1"/>
  <c r="J102" i="11" a="1"/>
  <c r="J102" i="11" s="1"/>
  <c r="H102" i="11" a="1"/>
  <c r="H102" i="11" s="1"/>
  <c r="F102" i="11" a="1"/>
  <c r="F102" i="11" s="1"/>
  <c r="D102" i="11" a="1"/>
  <c r="D102" i="11" s="1"/>
  <c r="L101" i="11" a="1"/>
  <c r="L101" i="11" s="1"/>
  <c r="J101" i="11" a="1"/>
  <c r="J101" i="11" s="1"/>
  <c r="H101" i="11" a="1"/>
  <c r="H101" i="11" s="1"/>
  <c r="F101" i="11" a="1"/>
  <c r="F101" i="11" s="1"/>
  <c r="D101" i="11" a="1"/>
  <c r="D101" i="11" s="1"/>
  <c r="L100" i="11" a="1"/>
  <c r="L100" i="11" s="1"/>
  <c r="J100" i="11" a="1"/>
  <c r="J100" i="11" s="1"/>
  <c r="H100" i="11" a="1"/>
  <c r="H100" i="11" s="1"/>
  <c r="F100" i="11" a="1"/>
  <c r="F100" i="11" s="1"/>
  <c r="D100" i="11" a="1"/>
  <c r="D100" i="11" s="1"/>
  <c r="L99" i="11" a="1"/>
  <c r="L99" i="11" s="1"/>
  <c r="J99" i="11" a="1"/>
  <c r="J99" i="11" s="1"/>
  <c r="H99" i="11" a="1"/>
  <c r="H99" i="11" s="1"/>
  <c r="F99" i="11" a="1"/>
  <c r="F99" i="11" s="1"/>
  <c r="D99" i="11" a="1"/>
  <c r="D99" i="11" s="1"/>
  <c r="L98" i="11" a="1"/>
  <c r="L98" i="11" s="1"/>
  <c r="J98" i="11" a="1"/>
  <c r="J98" i="11" s="1"/>
  <c r="H98" i="11" a="1"/>
  <c r="H98" i="11" s="1"/>
  <c r="F98" i="11" a="1"/>
  <c r="F98" i="11" s="1"/>
  <c r="D98" i="11" a="1"/>
  <c r="D98" i="11" s="1"/>
  <c r="L97" i="11" a="1"/>
  <c r="L97" i="11" s="1"/>
  <c r="J97" i="11" a="1"/>
  <c r="J97" i="11" s="1"/>
  <c r="H97" i="11" a="1"/>
  <c r="H97" i="11" s="1"/>
  <c r="F97" i="11" a="1"/>
  <c r="F97" i="11" s="1"/>
  <c r="D97" i="11" a="1"/>
  <c r="D97" i="11" s="1"/>
  <c r="L96" i="11" a="1"/>
  <c r="L96" i="11" s="1"/>
  <c r="J96" i="11" a="1"/>
  <c r="J96" i="11" s="1"/>
  <c r="H96" i="11" a="1"/>
  <c r="H96" i="11" s="1"/>
  <c r="F96" i="11" a="1"/>
  <c r="F96" i="11" s="1"/>
  <c r="D96" i="11" a="1"/>
  <c r="D96" i="11" s="1"/>
  <c r="L95" i="11" a="1"/>
  <c r="L95" i="11" s="1"/>
  <c r="J95" i="11" a="1"/>
  <c r="J95" i="11" s="1"/>
  <c r="H95" i="11" a="1"/>
  <c r="H95" i="11" s="1"/>
  <c r="F95" i="11" a="1"/>
  <c r="F95" i="11" s="1"/>
  <c r="D95" i="11" a="1"/>
  <c r="D95" i="11" s="1"/>
  <c r="L94" i="11" a="1"/>
  <c r="L94" i="11" s="1"/>
  <c r="J94" i="11" a="1"/>
  <c r="J94" i="11" s="1"/>
  <c r="H94" i="11" a="1"/>
  <c r="H94" i="11" s="1"/>
  <c r="F94" i="11" a="1"/>
  <c r="F94" i="11" s="1"/>
  <c r="D94" i="11" a="1"/>
  <c r="D94" i="11" s="1"/>
  <c r="L93" i="11" a="1"/>
  <c r="L93" i="11" s="1"/>
  <c r="H93" i="11" a="1"/>
  <c r="H93" i="11" s="1"/>
  <c r="F93" i="11" a="1"/>
  <c r="F93" i="11" s="1"/>
  <c r="D93" i="11" a="1"/>
  <c r="D93" i="11" s="1"/>
  <c r="N85" i="11" a="1"/>
  <c r="N85" i="11" s="1"/>
  <c r="M85" i="11" a="1"/>
  <c r="M85" i="11" s="1"/>
  <c r="L85" i="11" a="1"/>
  <c r="L85" i="11" s="1"/>
  <c r="K85" i="11" a="1"/>
  <c r="K85" i="11" s="1"/>
  <c r="J85" i="11" a="1"/>
  <c r="J85" i="11" s="1"/>
  <c r="I85" i="11" a="1"/>
  <c r="I85" i="11" s="1"/>
  <c r="H85" i="11" a="1"/>
  <c r="H85" i="11" s="1"/>
  <c r="G85" i="11" a="1"/>
  <c r="G85" i="11" s="1"/>
  <c r="F85" i="11" a="1"/>
  <c r="F85" i="11" s="1"/>
  <c r="E85" i="11" a="1"/>
  <c r="E85" i="11" s="1"/>
  <c r="D85" i="11" a="1"/>
  <c r="D85" i="11" s="1"/>
  <c r="P53" i="11" a="1"/>
  <c r="P53" i="11" s="1"/>
  <c r="D84" i="11" s="1" a="1"/>
  <c r="D84" i="11" s="1"/>
  <c r="N53" i="11" a="1"/>
  <c r="N53" i="11" s="1"/>
  <c r="M53" i="11" a="1"/>
  <c r="M53" i="11" s="1"/>
  <c r="L53" i="11" a="1"/>
  <c r="L53" i="11" s="1"/>
  <c r="K53" i="11" a="1"/>
  <c r="K53" i="11" s="1"/>
  <c r="K115" i="11" s="1" a="1"/>
  <c r="K115" i="11" s="1"/>
  <c r="J53" i="11" a="1"/>
  <c r="J53" i="11" s="1"/>
  <c r="J115" i="11" s="1" a="1"/>
  <c r="J115" i="11" s="1"/>
  <c r="I53" i="11" a="1"/>
  <c r="I53" i="11" s="1"/>
  <c r="H53" i="11" a="1"/>
  <c r="H53" i="11" s="1"/>
  <c r="G53" i="11" a="1"/>
  <c r="G53" i="11" s="1"/>
  <c r="F53" i="11" a="1"/>
  <c r="F53" i="11" s="1"/>
  <c r="E53" i="11" a="1"/>
  <c r="E53" i="11" s="1"/>
  <c r="P52" i="11" a="1"/>
  <c r="P52" i="11" s="1"/>
  <c r="D83" i="11" s="1" a="1"/>
  <c r="D83" i="11" s="1"/>
  <c r="N52" i="11" a="1"/>
  <c r="N52" i="11" s="1"/>
  <c r="M52" i="11" a="1"/>
  <c r="M52" i="11" s="1"/>
  <c r="M114" i="11" s="1" a="1"/>
  <c r="M114" i="11" s="1"/>
  <c r="L52" i="11" a="1"/>
  <c r="L52" i="11" s="1"/>
  <c r="K52" i="11" a="1"/>
  <c r="K52" i="11" s="1"/>
  <c r="K114" i="11" s="1" a="1"/>
  <c r="K114" i="11" s="1"/>
  <c r="J52" i="11" a="1"/>
  <c r="J52" i="11" s="1"/>
  <c r="V52" i="11" s="1" a="1"/>
  <c r="V52" i="11" s="1"/>
  <c r="J83" i="11" s="1" a="1"/>
  <c r="J83" i="11" s="1"/>
  <c r="I52" i="11" a="1"/>
  <c r="I52" i="11" s="1"/>
  <c r="I114" i="11" s="1" a="1"/>
  <c r="I114" i="11" s="1"/>
  <c r="H52" i="11" a="1"/>
  <c r="H52" i="11" s="1"/>
  <c r="G52" i="11" a="1"/>
  <c r="G52" i="11" s="1"/>
  <c r="G114" i="11" s="1" a="1"/>
  <c r="G114" i="11" s="1"/>
  <c r="F52" i="11" a="1"/>
  <c r="F52" i="11" s="1"/>
  <c r="F114" i="11" s="1" a="1"/>
  <c r="F114" i="11" s="1"/>
  <c r="E52" i="11" a="1"/>
  <c r="E52" i="11" s="1"/>
  <c r="X51" i="11" a="1"/>
  <c r="X51" i="11" s="1"/>
  <c r="L82" i="11" s="1" a="1"/>
  <c r="L82" i="11" s="1"/>
  <c r="V51" i="11" a="1"/>
  <c r="V51" i="11" s="1"/>
  <c r="J82" i="11" s="1" a="1"/>
  <c r="J82" i="11" s="1"/>
  <c r="T51" i="11" a="1"/>
  <c r="T51" i="11" s="1"/>
  <c r="H82" i="11" s="1" a="1"/>
  <c r="H82" i="11" s="1"/>
  <c r="R51" i="11" a="1"/>
  <c r="R51" i="11" s="1"/>
  <c r="F82" i="11" s="1" a="1"/>
  <c r="F82" i="11" s="1"/>
  <c r="P51" i="11" a="1"/>
  <c r="P51" i="11" s="1"/>
  <c r="D82" i="11" s="1" a="1"/>
  <c r="D82" i="11" s="1"/>
  <c r="N51" i="11" a="1"/>
  <c r="N51" i="11" s="1"/>
  <c r="N113" i="11" s="1" a="1"/>
  <c r="N113" i="11" s="1"/>
  <c r="M51" i="11" a="1"/>
  <c r="M51" i="11" s="1"/>
  <c r="K51" i="11" a="1"/>
  <c r="K51" i="11" s="1"/>
  <c r="I51" i="11" a="1"/>
  <c r="I51" i="11" s="1"/>
  <c r="I113" i="11" s="1" a="1"/>
  <c r="I113" i="11" s="1"/>
  <c r="G51" i="11" a="1"/>
  <c r="G51" i="11" s="1"/>
  <c r="E51" i="11" a="1"/>
  <c r="E51" i="11" s="1"/>
  <c r="X50" i="11" a="1"/>
  <c r="X50" i="11" s="1"/>
  <c r="L81" i="11" s="1" a="1"/>
  <c r="L81" i="11" s="1"/>
  <c r="V50" i="11" a="1"/>
  <c r="V50" i="11" s="1"/>
  <c r="J81" i="11" s="1" a="1"/>
  <c r="J81" i="11" s="1"/>
  <c r="T50" i="11" a="1"/>
  <c r="T50" i="11" s="1"/>
  <c r="H81" i="11" s="1" a="1"/>
  <c r="H81" i="11" s="1"/>
  <c r="R50" i="11" a="1"/>
  <c r="R50" i="11" s="1"/>
  <c r="F81" i="11" s="1" a="1"/>
  <c r="F81" i="11" s="1"/>
  <c r="P50" i="11" a="1"/>
  <c r="P50" i="11" s="1"/>
  <c r="D81" i="11" s="1" a="1"/>
  <c r="D81" i="11" s="1"/>
  <c r="N50" i="11" a="1"/>
  <c r="N50" i="11" s="1"/>
  <c r="N112" i="11" s="1" a="1"/>
  <c r="N112" i="11" s="1"/>
  <c r="M50" i="11" a="1"/>
  <c r="M50" i="11" s="1"/>
  <c r="K50" i="11" a="1"/>
  <c r="K50" i="11" s="1"/>
  <c r="I50" i="11" a="1"/>
  <c r="I50" i="11" s="1"/>
  <c r="I112" i="11" s="1" a="1"/>
  <c r="I112" i="11" s="1"/>
  <c r="G50" i="11" a="1"/>
  <c r="G50" i="11" s="1"/>
  <c r="G112" i="11" s="1" a="1"/>
  <c r="G112" i="11" s="1"/>
  <c r="E50" i="11" a="1"/>
  <c r="E50" i="11" s="1"/>
  <c r="X49" i="11" a="1"/>
  <c r="X49" i="11" s="1"/>
  <c r="L80" i="11" s="1" a="1"/>
  <c r="L80" i="11" s="1"/>
  <c r="V49" i="11" a="1"/>
  <c r="V49" i="11" s="1"/>
  <c r="J80" i="11" s="1" a="1"/>
  <c r="J80" i="11" s="1"/>
  <c r="T49" i="11" a="1"/>
  <c r="T49" i="11" s="1"/>
  <c r="H80" i="11" s="1" a="1"/>
  <c r="H80" i="11" s="1"/>
  <c r="R49" i="11" a="1"/>
  <c r="R49" i="11" s="1"/>
  <c r="F80" i="11" s="1" a="1"/>
  <c r="F80" i="11" s="1"/>
  <c r="P49" i="11" a="1"/>
  <c r="P49" i="11" s="1"/>
  <c r="D80" i="11" s="1" a="1"/>
  <c r="D80" i="11" s="1"/>
  <c r="N49" i="11" a="1"/>
  <c r="N49" i="11" s="1"/>
  <c r="M49" i="11" a="1"/>
  <c r="M49" i="11" s="1"/>
  <c r="M111" i="11" s="1" a="1"/>
  <c r="M111" i="11" s="1"/>
  <c r="K49" i="11" a="1"/>
  <c r="K49" i="11" s="1"/>
  <c r="I49" i="11" a="1"/>
  <c r="I49" i="11" s="1"/>
  <c r="I111" i="11" s="1" a="1"/>
  <c r="I111" i="11" s="1"/>
  <c r="G49" i="11" a="1"/>
  <c r="G49" i="11" s="1"/>
  <c r="G111" i="11" s="1" a="1"/>
  <c r="G111" i="11" s="1"/>
  <c r="E49" i="11" a="1"/>
  <c r="E49" i="11" s="1"/>
  <c r="X48" i="11" a="1"/>
  <c r="X48" i="11" s="1"/>
  <c r="L79" i="11" s="1" a="1"/>
  <c r="L79" i="11" s="1"/>
  <c r="V48" i="11" a="1"/>
  <c r="V48" i="11" s="1"/>
  <c r="J79" i="11" s="1" a="1"/>
  <c r="J79" i="11" s="1"/>
  <c r="T48" i="11" a="1"/>
  <c r="T48" i="11" s="1"/>
  <c r="H79" i="11" s="1" a="1"/>
  <c r="H79" i="11" s="1"/>
  <c r="R48" i="11" a="1"/>
  <c r="R48" i="11" s="1"/>
  <c r="F79" i="11" s="1" a="1"/>
  <c r="F79" i="11" s="1"/>
  <c r="P48" i="11" a="1"/>
  <c r="P48" i="11" s="1"/>
  <c r="D79" i="11" s="1" a="1"/>
  <c r="D79" i="11" s="1"/>
  <c r="N48" i="11" a="1"/>
  <c r="N48" i="11" s="1"/>
  <c r="M48" i="11" a="1"/>
  <c r="M48" i="11" s="1"/>
  <c r="K48" i="11" a="1"/>
  <c r="K48" i="11" s="1"/>
  <c r="I48" i="11" a="1"/>
  <c r="I48" i="11" s="1"/>
  <c r="G48" i="11" a="1"/>
  <c r="G48" i="11" s="1"/>
  <c r="G110" i="11" s="1" a="1"/>
  <c r="G110" i="11" s="1"/>
  <c r="E48" i="11" a="1"/>
  <c r="E48" i="11" s="1"/>
  <c r="E110" i="11" s="1" a="1"/>
  <c r="E110" i="11" s="1"/>
  <c r="X47" i="11" a="1"/>
  <c r="X47" i="11" s="1"/>
  <c r="L78" i="11" s="1" a="1"/>
  <c r="L78" i="11" s="1"/>
  <c r="V47" i="11" a="1"/>
  <c r="V47" i="11" s="1"/>
  <c r="J78" i="11" s="1" a="1"/>
  <c r="J78" i="11" s="1"/>
  <c r="T47" i="11" a="1"/>
  <c r="T47" i="11" s="1"/>
  <c r="H78" i="11" s="1" a="1"/>
  <c r="H78" i="11" s="1"/>
  <c r="R47" i="11" a="1"/>
  <c r="R47" i="11" s="1"/>
  <c r="F78" i="11" s="1" a="1"/>
  <c r="F78" i="11" s="1"/>
  <c r="P47" i="11" a="1"/>
  <c r="P47" i="11" s="1"/>
  <c r="D78" i="11" s="1" a="1"/>
  <c r="D78" i="11" s="1"/>
  <c r="N47" i="11" a="1"/>
  <c r="N47" i="11" s="1"/>
  <c r="M47" i="11" a="1"/>
  <c r="M47" i="11" s="1"/>
  <c r="M109" i="11" s="1" a="1"/>
  <c r="M109" i="11" s="1"/>
  <c r="K47" i="11" a="1"/>
  <c r="K47" i="11" s="1"/>
  <c r="I47" i="11" a="1"/>
  <c r="I47" i="11" s="1"/>
  <c r="G47" i="11" a="1"/>
  <c r="G47" i="11" s="1"/>
  <c r="E47" i="11" a="1"/>
  <c r="E47" i="11" s="1"/>
  <c r="X46" i="11" a="1"/>
  <c r="X46" i="11" s="1"/>
  <c r="L77" i="11" s="1" a="1"/>
  <c r="L77" i="11" s="1"/>
  <c r="V46" i="11" a="1"/>
  <c r="V46" i="11" s="1"/>
  <c r="J77" i="11" s="1" a="1"/>
  <c r="J77" i="11" s="1"/>
  <c r="T46" i="11" a="1"/>
  <c r="T46" i="11" s="1"/>
  <c r="H77" i="11" s="1" a="1"/>
  <c r="H77" i="11" s="1"/>
  <c r="R46" i="11" a="1"/>
  <c r="R46" i="11" s="1"/>
  <c r="F77" i="11" s="1" a="1"/>
  <c r="F77" i="11" s="1"/>
  <c r="P46" i="11" a="1"/>
  <c r="P46" i="11" s="1"/>
  <c r="D77" i="11" s="1" a="1"/>
  <c r="D77" i="11" s="1"/>
  <c r="N46" i="11" a="1"/>
  <c r="N46" i="11" s="1"/>
  <c r="N108" i="11" s="1" a="1"/>
  <c r="N108" i="11" s="1"/>
  <c r="M46" i="11" a="1"/>
  <c r="M46" i="11" s="1"/>
  <c r="K46" i="11" a="1"/>
  <c r="K46" i="11" s="1"/>
  <c r="K108" i="11" s="1" a="1"/>
  <c r="K108" i="11" s="1"/>
  <c r="I46" i="11" a="1"/>
  <c r="I46" i="11" s="1"/>
  <c r="G46" i="11" a="1"/>
  <c r="G46" i="11" s="1"/>
  <c r="E46" i="11" a="1"/>
  <c r="E46" i="11" s="1"/>
  <c r="X45" i="11" a="1"/>
  <c r="X45" i="11" s="1"/>
  <c r="L76" i="11" s="1" a="1"/>
  <c r="L76" i="11" s="1"/>
  <c r="V45" i="11" a="1"/>
  <c r="V45" i="11" s="1"/>
  <c r="J76" i="11" s="1" a="1"/>
  <c r="J76" i="11" s="1"/>
  <c r="T45" i="11" a="1"/>
  <c r="T45" i="11" s="1"/>
  <c r="H76" i="11" s="1" a="1"/>
  <c r="H76" i="11" s="1"/>
  <c r="R45" i="11" a="1"/>
  <c r="R45" i="11" s="1"/>
  <c r="F76" i="11" s="1" a="1"/>
  <c r="F76" i="11" s="1"/>
  <c r="P45" i="11" a="1"/>
  <c r="P45" i="11" s="1"/>
  <c r="D76" i="11" s="1" a="1"/>
  <c r="D76" i="11" s="1"/>
  <c r="N45" i="11" a="1"/>
  <c r="N45" i="11" s="1"/>
  <c r="M45" i="11" a="1"/>
  <c r="M45" i="11" s="1"/>
  <c r="K45" i="11" a="1"/>
  <c r="K45" i="11" s="1"/>
  <c r="K107" i="11" s="1" a="1"/>
  <c r="K107" i="11" s="1"/>
  <c r="I45" i="11" a="1"/>
  <c r="I45" i="11" s="1"/>
  <c r="I107" i="11" s="1" a="1"/>
  <c r="I107" i="11" s="1"/>
  <c r="G45" i="11" a="1"/>
  <c r="G45" i="11" s="1"/>
  <c r="E45" i="11" a="1"/>
  <c r="E45" i="11" s="1"/>
  <c r="E107" i="11" s="1" a="1"/>
  <c r="E107" i="11" s="1"/>
  <c r="X44" i="11" a="1"/>
  <c r="X44" i="11" s="1"/>
  <c r="L75" i="11" s="1" a="1"/>
  <c r="L75" i="11" s="1"/>
  <c r="V44" i="11" a="1"/>
  <c r="V44" i="11" s="1"/>
  <c r="J75" i="11" s="1" a="1"/>
  <c r="J75" i="11" s="1"/>
  <c r="T44" i="11" a="1"/>
  <c r="T44" i="11" s="1"/>
  <c r="H75" i="11" s="1" a="1"/>
  <c r="H75" i="11" s="1"/>
  <c r="R44" i="11" a="1"/>
  <c r="R44" i="11" s="1"/>
  <c r="F75" i="11" s="1" a="1"/>
  <c r="F75" i="11" s="1"/>
  <c r="P44" i="11" a="1"/>
  <c r="P44" i="11" s="1"/>
  <c r="D75" i="11" s="1" a="1"/>
  <c r="D75" i="11" s="1"/>
  <c r="N44" i="11" a="1"/>
  <c r="N44" i="11" s="1"/>
  <c r="N106" i="11" s="1" a="1"/>
  <c r="N106" i="11" s="1"/>
  <c r="M44" i="11" a="1"/>
  <c r="M44" i="11" s="1"/>
  <c r="K44" i="11" a="1"/>
  <c r="K44" i="11" s="1"/>
  <c r="I44" i="11" a="1"/>
  <c r="I44" i="11" s="1"/>
  <c r="I106" i="11" s="1" a="1"/>
  <c r="I106" i="11" s="1"/>
  <c r="G44" i="11" a="1"/>
  <c r="G44" i="11" s="1"/>
  <c r="E44" i="11" a="1"/>
  <c r="E44" i="11" s="1"/>
  <c r="X43" i="11" a="1"/>
  <c r="X43" i="11" s="1"/>
  <c r="L74" i="11" s="1" a="1"/>
  <c r="L74" i="11" s="1"/>
  <c r="V43" i="11" a="1"/>
  <c r="V43" i="11" s="1"/>
  <c r="J74" i="11" s="1" a="1"/>
  <c r="J74" i="11" s="1"/>
  <c r="T43" i="11" a="1"/>
  <c r="T43" i="11" s="1"/>
  <c r="H74" i="11" s="1" a="1"/>
  <c r="H74" i="11" s="1"/>
  <c r="R43" i="11" a="1"/>
  <c r="R43" i="11" s="1"/>
  <c r="F74" i="11" s="1" a="1"/>
  <c r="F74" i="11" s="1"/>
  <c r="P43" i="11" a="1"/>
  <c r="P43" i="11" s="1"/>
  <c r="D74" i="11" s="1" a="1"/>
  <c r="D74" i="11" s="1"/>
  <c r="N43" i="11" a="1"/>
  <c r="N43" i="11" s="1"/>
  <c r="M43" i="11" a="1"/>
  <c r="M43" i="11" s="1"/>
  <c r="K43" i="11" a="1"/>
  <c r="K43" i="11" s="1"/>
  <c r="I43" i="11" a="1"/>
  <c r="I43" i="11" s="1"/>
  <c r="I105" i="11" s="1" a="1"/>
  <c r="I105" i="11" s="1"/>
  <c r="G43" i="11" a="1"/>
  <c r="G43" i="11" s="1"/>
  <c r="G105" i="11" s="1" a="1"/>
  <c r="G105" i="11" s="1"/>
  <c r="E43" i="11" a="1"/>
  <c r="E43" i="11" s="1"/>
  <c r="E105" i="11" s="1" a="1"/>
  <c r="E105" i="11" s="1"/>
  <c r="X42" i="11" a="1"/>
  <c r="X42" i="11" s="1"/>
  <c r="L73" i="11" s="1" a="1"/>
  <c r="L73" i="11" s="1"/>
  <c r="V42" i="11" a="1"/>
  <c r="V42" i="11" s="1"/>
  <c r="J73" i="11" s="1" a="1"/>
  <c r="J73" i="11" s="1"/>
  <c r="T42" i="11" a="1"/>
  <c r="T42" i="11" s="1"/>
  <c r="H73" i="11" s="1" a="1"/>
  <c r="H73" i="11" s="1"/>
  <c r="R42" i="11" a="1"/>
  <c r="R42" i="11" s="1"/>
  <c r="F73" i="11" s="1" a="1"/>
  <c r="F73" i="11" s="1"/>
  <c r="P42" i="11" a="1"/>
  <c r="P42" i="11" s="1"/>
  <c r="D73" i="11" s="1" a="1"/>
  <c r="D73" i="11" s="1"/>
  <c r="N42" i="11" a="1"/>
  <c r="N42" i="11" s="1"/>
  <c r="N104" i="11" s="1" a="1"/>
  <c r="N104" i="11" s="1"/>
  <c r="M42" i="11" a="1"/>
  <c r="M42" i="11" s="1"/>
  <c r="K42" i="11" a="1"/>
  <c r="K42" i="11" s="1"/>
  <c r="K104" i="11" s="1" a="1"/>
  <c r="K104" i="11" s="1"/>
  <c r="I42" i="11" a="1"/>
  <c r="I42" i="11" s="1"/>
  <c r="G42" i="11" a="1"/>
  <c r="G42" i="11" s="1"/>
  <c r="E42" i="11" a="1"/>
  <c r="E42" i="11" s="1"/>
  <c r="X41" i="11" a="1"/>
  <c r="X41" i="11" s="1"/>
  <c r="L72" i="11" s="1" a="1"/>
  <c r="L72" i="11" s="1"/>
  <c r="V41" i="11" a="1"/>
  <c r="V41" i="11" s="1"/>
  <c r="J72" i="11" s="1" a="1"/>
  <c r="J72" i="11" s="1"/>
  <c r="T41" i="11" a="1"/>
  <c r="T41" i="11" s="1"/>
  <c r="H72" i="11" s="1" a="1"/>
  <c r="H72" i="11" s="1"/>
  <c r="R41" i="11" a="1"/>
  <c r="R41" i="11" s="1"/>
  <c r="F72" i="11" s="1" a="1"/>
  <c r="F72" i="11" s="1"/>
  <c r="P41" i="11" a="1"/>
  <c r="P41" i="11" s="1"/>
  <c r="D72" i="11" s="1" a="1"/>
  <c r="D72" i="11" s="1"/>
  <c r="N41" i="11" a="1"/>
  <c r="N41" i="11" s="1"/>
  <c r="M41" i="11" a="1"/>
  <c r="M41" i="11" s="1"/>
  <c r="K41" i="11" a="1"/>
  <c r="K41" i="11" s="1"/>
  <c r="I41" i="11" a="1"/>
  <c r="I41" i="11" s="1"/>
  <c r="G41" i="11" a="1"/>
  <c r="G41" i="11" s="1"/>
  <c r="G103" i="11" s="1" a="1"/>
  <c r="G103" i="11" s="1"/>
  <c r="E41" i="11" a="1"/>
  <c r="E41" i="11" s="1"/>
  <c r="E103" i="11" s="1" a="1"/>
  <c r="E103" i="11" s="1"/>
  <c r="X40" i="11" a="1"/>
  <c r="X40" i="11" s="1"/>
  <c r="L71" i="11" s="1" a="1"/>
  <c r="L71" i="11" s="1"/>
  <c r="V40" i="11" a="1"/>
  <c r="V40" i="11" s="1"/>
  <c r="J71" i="11" s="1" a="1"/>
  <c r="J71" i="11" s="1"/>
  <c r="T40" i="11" a="1"/>
  <c r="T40" i="11" s="1"/>
  <c r="H71" i="11" s="1" a="1"/>
  <c r="H71" i="11" s="1"/>
  <c r="R40" i="11" a="1"/>
  <c r="R40" i="11" s="1"/>
  <c r="F71" i="11" s="1" a="1"/>
  <c r="F71" i="11" s="1"/>
  <c r="P40" i="11" a="1"/>
  <c r="P40" i="11" s="1"/>
  <c r="D71" i="11" s="1" a="1"/>
  <c r="D71" i="11" s="1"/>
  <c r="N40" i="11" a="1"/>
  <c r="N40" i="11" s="1"/>
  <c r="M40" i="11" a="1"/>
  <c r="M40" i="11" s="1"/>
  <c r="K40" i="11" a="1"/>
  <c r="K40" i="11" s="1"/>
  <c r="K102" i="11" s="1" a="1"/>
  <c r="K102" i="11" s="1"/>
  <c r="I40" i="11" a="1"/>
  <c r="I40" i="11" s="1"/>
  <c r="I102" i="11" s="1" a="1"/>
  <c r="I102" i="11" s="1"/>
  <c r="G40" i="11" a="1"/>
  <c r="G40" i="11" s="1"/>
  <c r="E40" i="11" a="1"/>
  <c r="E40" i="11" s="1"/>
  <c r="E102" i="11" s="1" a="1"/>
  <c r="E102" i="11" s="1"/>
  <c r="X39" i="11" a="1"/>
  <c r="X39" i="11" s="1"/>
  <c r="L70" i="11" s="1" a="1"/>
  <c r="L70" i="11" s="1"/>
  <c r="V39" i="11" a="1"/>
  <c r="V39" i="11" s="1"/>
  <c r="J70" i="11" s="1" a="1"/>
  <c r="J70" i="11" s="1"/>
  <c r="T39" i="11" a="1"/>
  <c r="T39" i="11" s="1"/>
  <c r="H70" i="11" s="1" a="1"/>
  <c r="H70" i="11" s="1"/>
  <c r="R39" i="11" a="1"/>
  <c r="R39" i="11" s="1"/>
  <c r="F70" i="11" s="1" a="1"/>
  <c r="F70" i="11" s="1"/>
  <c r="P39" i="11" a="1"/>
  <c r="P39" i="11" s="1"/>
  <c r="D70" i="11" s="1" a="1"/>
  <c r="D70" i="11" s="1"/>
  <c r="N39" i="11" a="1"/>
  <c r="N39" i="11" s="1"/>
  <c r="M39" i="11" a="1"/>
  <c r="M39" i="11" s="1"/>
  <c r="M101" i="11" s="1" a="1"/>
  <c r="M101" i="11" s="1"/>
  <c r="K39" i="11" a="1"/>
  <c r="K39" i="11" s="1"/>
  <c r="I39" i="11" a="1"/>
  <c r="I39" i="11" s="1"/>
  <c r="I101" i="11" s="1" a="1"/>
  <c r="I101" i="11" s="1"/>
  <c r="G39" i="11" a="1"/>
  <c r="G39" i="11" s="1"/>
  <c r="E39" i="11" a="1"/>
  <c r="E39" i="11" s="1"/>
  <c r="X38" i="11" a="1"/>
  <c r="X38" i="11" s="1"/>
  <c r="L69" i="11" s="1" a="1"/>
  <c r="L69" i="11" s="1"/>
  <c r="V38" i="11" a="1"/>
  <c r="V38" i="11" s="1"/>
  <c r="J69" i="11" s="1" a="1"/>
  <c r="J69" i="11" s="1"/>
  <c r="T38" i="11" a="1"/>
  <c r="T38" i="11" s="1"/>
  <c r="H69" i="11" s="1" a="1"/>
  <c r="H69" i="11" s="1"/>
  <c r="R38" i="11" a="1"/>
  <c r="R38" i="11" s="1"/>
  <c r="F69" i="11" s="1" a="1"/>
  <c r="F69" i="11" s="1"/>
  <c r="P38" i="11" a="1"/>
  <c r="P38" i="11" s="1"/>
  <c r="D69" i="11" s="1" a="1"/>
  <c r="D69" i="11" s="1"/>
  <c r="N38" i="11" a="1"/>
  <c r="N38" i="11" s="1"/>
  <c r="N100" i="11" s="1" a="1"/>
  <c r="N100" i="11" s="1"/>
  <c r="M38" i="11" a="1"/>
  <c r="M38" i="11" s="1"/>
  <c r="K38" i="11" a="1"/>
  <c r="K38" i="11" s="1"/>
  <c r="I38" i="11" a="1"/>
  <c r="I38" i="11" s="1"/>
  <c r="I100" i="11" s="1" a="1"/>
  <c r="I100" i="11" s="1"/>
  <c r="G38" i="11" a="1"/>
  <c r="G38" i="11" s="1"/>
  <c r="G100" i="11" s="1" a="1"/>
  <c r="G100" i="11" s="1"/>
  <c r="E38" i="11" a="1"/>
  <c r="E38" i="11" s="1"/>
  <c r="X37" i="11" a="1"/>
  <c r="X37" i="11" s="1"/>
  <c r="L68" i="11" s="1" a="1"/>
  <c r="L68" i="11" s="1"/>
  <c r="V37" i="11" a="1"/>
  <c r="V37" i="11" s="1"/>
  <c r="J68" i="11" s="1" a="1"/>
  <c r="J68" i="11" s="1"/>
  <c r="T37" i="11" a="1"/>
  <c r="T37" i="11" s="1"/>
  <c r="H68" i="11" s="1" a="1"/>
  <c r="H68" i="11" s="1"/>
  <c r="R37" i="11" a="1"/>
  <c r="R37" i="11" s="1"/>
  <c r="F68" i="11" s="1" a="1"/>
  <c r="F68" i="11" s="1"/>
  <c r="P37" i="11" a="1"/>
  <c r="P37" i="11" s="1"/>
  <c r="D68" i="11" s="1" a="1"/>
  <c r="D68" i="11" s="1"/>
  <c r="N37" i="11" a="1"/>
  <c r="N37" i="11" s="1"/>
  <c r="N99" i="11" s="1" a="1"/>
  <c r="N99" i="11" s="1"/>
  <c r="M37" i="11" a="1"/>
  <c r="M37" i="11" s="1"/>
  <c r="K37" i="11" a="1"/>
  <c r="K37" i="11" s="1"/>
  <c r="K99" i="11" s="1" a="1"/>
  <c r="K99" i="11" s="1"/>
  <c r="I37" i="11" a="1"/>
  <c r="I37" i="11" s="1"/>
  <c r="G37" i="11" a="1"/>
  <c r="G37" i="11" s="1"/>
  <c r="G99" i="11" s="1" a="1"/>
  <c r="G99" i="11" s="1"/>
  <c r="E37" i="11" a="1"/>
  <c r="E37" i="11" s="1"/>
  <c r="X36" i="11" a="1"/>
  <c r="X36" i="11" s="1"/>
  <c r="L67" i="11" s="1" a="1"/>
  <c r="L67" i="11" s="1"/>
  <c r="V36" i="11" a="1"/>
  <c r="V36" i="11" s="1"/>
  <c r="J67" i="11" s="1" a="1"/>
  <c r="J67" i="11" s="1"/>
  <c r="T36" i="11" a="1"/>
  <c r="T36" i="11" s="1"/>
  <c r="H67" i="11" s="1" a="1"/>
  <c r="H67" i="11" s="1"/>
  <c r="R36" i="11" a="1"/>
  <c r="R36" i="11" s="1"/>
  <c r="F67" i="11" s="1" a="1"/>
  <c r="F67" i="11" s="1"/>
  <c r="P36" i="11" a="1"/>
  <c r="P36" i="11" s="1"/>
  <c r="D67" i="11" s="1" a="1"/>
  <c r="D67" i="11" s="1"/>
  <c r="N36" i="11" a="1"/>
  <c r="N36" i="11" s="1"/>
  <c r="M36" i="11" a="1"/>
  <c r="M36" i="11" s="1"/>
  <c r="K36" i="11" a="1"/>
  <c r="K36" i="11" s="1"/>
  <c r="I36" i="11" a="1"/>
  <c r="I36" i="11" s="1"/>
  <c r="G36" i="11" a="1"/>
  <c r="G36" i="11" s="1"/>
  <c r="G98" i="11" s="1" a="1"/>
  <c r="G98" i="11" s="1"/>
  <c r="E36" i="11" a="1"/>
  <c r="E36" i="11" s="1"/>
  <c r="E98" i="11" s="1" a="1"/>
  <c r="E98" i="11" s="1"/>
  <c r="X35" i="11" a="1"/>
  <c r="X35" i="11" s="1"/>
  <c r="L66" i="11" s="1" a="1"/>
  <c r="L66" i="11" s="1"/>
  <c r="V35" i="11" a="1"/>
  <c r="V35" i="11" s="1"/>
  <c r="J66" i="11" s="1" a="1"/>
  <c r="J66" i="11" s="1"/>
  <c r="T35" i="11" a="1"/>
  <c r="T35" i="11" s="1"/>
  <c r="H66" i="11" s="1" a="1"/>
  <c r="H66" i="11" s="1"/>
  <c r="R35" i="11" a="1"/>
  <c r="R35" i="11" s="1"/>
  <c r="F66" i="11" s="1" a="1"/>
  <c r="F66" i="11" s="1"/>
  <c r="P35" i="11" a="1"/>
  <c r="P35" i="11" s="1"/>
  <c r="D66" i="11" s="1" a="1"/>
  <c r="D66" i="11" s="1"/>
  <c r="N35" i="11" a="1"/>
  <c r="N35" i="11" s="1"/>
  <c r="M35" i="11" a="1"/>
  <c r="M35" i="11" s="1"/>
  <c r="M97" i="11" s="1" a="1"/>
  <c r="M97" i="11" s="1"/>
  <c r="K35" i="11" a="1"/>
  <c r="K35" i="11" s="1"/>
  <c r="I35" i="11" a="1"/>
  <c r="I35" i="11" s="1"/>
  <c r="G35" i="11" a="1"/>
  <c r="G35" i="11" s="1"/>
  <c r="E35" i="11" a="1"/>
  <c r="E35" i="11" s="1"/>
  <c r="E97" i="11" s="1" a="1"/>
  <c r="E97" i="11" s="1"/>
  <c r="X34" i="11" a="1"/>
  <c r="X34" i="11" s="1"/>
  <c r="L65" i="11" s="1" a="1"/>
  <c r="L65" i="11" s="1"/>
  <c r="V34" i="11" a="1"/>
  <c r="V34" i="11" s="1"/>
  <c r="J65" i="11" s="1" a="1"/>
  <c r="J65" i="11" s="1"/>
  <c r="T34" i="11" a="1"/>
  <c r="T34" i="11" s="1"/>
  <c r="H65" i="11" s="1" a="1"/>
  <c r="H65" i="11" s="1"/>
  <c r="R34" i="11" a="1"/>
  <c r="R34" i="11" s="1"/>
  <c r="F65" i="11" s="1" a="1"/>
  <c r="F65" i="11" s="1"/>
  <c r="P34" i="11" a="1"/>
  <c r="P34" i="11" s="1"/>
  <c r="D65" i="11" s="1" a="1"/>
  <c r="D65" i="11" s="1"/>
  <c r="N34" i="11" a="1"/>
  <c r="N34" i="11" s="1"/>
  <c r="M34" i="11" a="1"/>
  <c r="M34" i="11" s="1"/>
  <c r="M96" i="11" s="1" a="1"/>
  <c r="M96" i="11" s="1"/>
  <c r="K34" i="11" a="1"/>
  <c r="K34" i="11" s="1"/>
  <c r="I34" i="11" a="1"/>
  <c r="I34" i="11" s="1"/>
  <c r="I96" i="11" s="1" a="1"/>
  <c r="I96" i="11" s="1"/>
  <c r="G34" i="11" a="1"/>
  <c r="G34" i="11" s="1"/>
  <c r="E34" i="11" a="1"/>
  <c r="E34" i="11" s="1"/>
  <c r="E96" i="11" s="1" a="1"/>
  <c r="E96" i="11" s="1"/>
  <c r="X33" i="11" a="1"/>
  <c r="X33" i="11" s="1"/>
  <c r="L64" i="11" s="1" a="1"/>
  <c r="L64" i="11" s="1"/>
  <c r="V33" i="11" a="1"/>
  <c r="V33" i="11" s="1"/>
  <c r="J64" i="11" s="1" a="1"/>
  <c r="J64" i="11" s="1"/>
  <c r="T33" i="11" a="1"/>
  <c r="T33" i="11" s="1"/>
  <c r="H64" i="11" s="1" a="1"/>
  <c r="H64" i="11" s="1"/>
  <c r="R33" i="11" a="1"/>
  <c r="R33" i="11" s="1"/>
  <c r="F64" i="11" s="1" a="1"/>
  <c r="F64" i="11" s="1"/>
  <c r="P33" i="11" a="1"/>
  <c r="P33" i="11" s="1"/>
  <c r="D64" i="11" s="1" a="1"/>
  <c r="D64" i="11" s="1"/>
  <c r="N33" i="11" a="1"/>
  <c r="N33" i="11" s="1"/>
  <c r="M33" i="11" a="1"/>
  <c r="M33" i="11" s="1"/>
  <c r="K33" i="11" a="1"/>
  <c r="K33" i="11" s="1"/>
  <c r="K95" i="11" s="1" a="1"/>
  <c r="K95" i="11" s="1"/>
  <c r="I33" i="11" a="1"/>
  <c r="I33" i="11" s="1"/>
  <c r="G33" i="11" a="1"/>
  <c r="G33" i="11" s="1"/>
  <c r="G95" i="11" s="1" a="1"/>
  <c r="G95" i="11" s="1"/>
  <c r="E33" i="11" a="1"/>
  <c r="E33" i="11" s="1"/>
  <c r="X32" i="11" a="1"/>
  <c r="X32" i="11" s="1"/>
  <c r="L63" i="11" s="1" a="1"/>
  <c r="L63" i="11" s="1"/>
  <c r="V32" i="11" a="1"/>
  <c r="V32" i="11" s="1"/>
  <c r="J63" i="11" s="1" a="1"/>
  <c r="J63" i="11" s="1"/>
  <c r="T32" i="11" a="1"/>
  <c r="T32" i="11" s="1"/>
  <c r="H63" i="11" s="1" a="1"/>
  <c r="H63" i="11" s="1"/>
  <c r="R32" i="11" a="1"/>
  <c r="R32" i="11" s="1"/>
  <c r="F63" i="11" s="1" a="1"/>
  <c r="F63" i="11" s="1"/>
  <c r="P32" i="11" a="1"/>
  <c r="P32" i="11" s="1"/>
  <c r="D63" i="11" s="1" a="1"/>
  <c r="D63" i="11" s="1"/>
  <c r="N32" i="11" a="1"/>
  <c r="N32" i="11" s="1"/>
  <c r="N94" i="11" s="1" a="1"/>
  <c r="N94" i="11" s="1"/>
  <c r="M32" i="11" a="1"/>
  <c r="M32" i="11" s="1"/>
  <c r="K32" i="11" a="1"/>
  <c r="K32" i="11" s="1"/>
  <c r="K94" i="11" s="1" a="1"/>
  <c r="K94" i="11" s="1"/>
  <c r="I32" i="11" a="1"/>
  <c r="I32" i="11" s="1"/>
  <c r="G32" i="11" a="1"/>
  <c r="G32" i="11" s="1"/>
  <c r="E32" i="11" a="1"/>
  <c r="E32" i="11" s="1"/>
  <c r="X31" i="11" a="1"/>
  <c r="X31" i="11" s="1"/>
  <c r="L62" i="11" s="1" a="1"/>
  <c r="L62" i="11" s="1"/>
  <c r="T31" i="11" a="1"/>
  <c r="T31" i="11" s="1"/>
  <c r="H62" i="11" s="1" a="1"/>
  <c r="H62" i="11" s="1"/>
  <c r="R31" i="11" a="1"/>
  <c r="R31" i="11" s="1"/>
  <c r="F62" i="11" s="1" a="1"/>
  <c r="F62" i="11" s="1"/>
  <c r="P31" i="11" a="1"/>
  <c r="P31" i="11" s="1"/>
  <c r="D62" i="11" s="1" a="1"/>
  <c r="D62" i="11" s="1"/>
  <c r="N31" i="11" a="1"/>
  <c r="N31" i="11" s="1"/>
  <c r="M31" i="11" a="1"/>
  <c r="M31" i="11" s="1"/>
  <c r="K31" i="11" a="1"/>
  <c r="K31" i="11" s="1"/>
  <c r="J31" i="11" a="1"/>
  <c r="J31" i="11" s="1"/>
  <c r="J93" i="11" s="1" a="1"/>
  <c r="J93" i="11" s="1"/>
  <c r="I31" i="11" a="1"/>
  <c r="I31" i="11" s="1"/>
  <c r="I93" i="11" s="1" a="1"/>
  <c r="I93" i="11" s="1"/>
  <c r="G31" i="11" a="1"/>
  <c r="G31" i="11" s="1"/>
  <c r="E31" i="11" a="1"/>
  <c r="E31" i="11" s="1"/>
  <c r="C111" i="6"/>
  <c r="P181" i="10" a="1"/>
  <c r="P181" i="10" s="1"/>
  <c r="O181" i="10" a="1"/>
  <c r="O181" i="10" s="1"/>
  <c r="N181" i="10" a="1"/>
  <c r="N181" i="10" s="1"/>
  <c r="M181" i="10" a="1"/>
  <c r="M181" i="10" s="1"/>
  <c r="L181" i="10" a="1"/>
  <c r="L181" i="10" s="1"/>
  <c r="K181" i="10" a="1"/>
  <c r="K181" i="10" s="1"/>
  <c r="J181" i="10" a="1"/>
  <c r="J181" i="10" s="1"/>
  <c r="I181" i="10" a="1"/>
  <c r="I181" i="10" s="1"/>
  <c r="H181" i="10" a="1"/>
  <c r="H181" i="10" s="1"/>
  <c r="G181" i="10" a="1"/>
  <c r="G181" i="10" s="1"/>
  <c r="F181" i="10" a="1"/>
  <c r="F181" i="10" s="1"/>
  <c r="E181" i="10" a="1"/>
  <c r="E181" i="10" s="1"/>
  <c r="P180" i="10" a="1"/>
  <c r="P180" i="10" s="1"/>
  <c r="O180" i="10" a="1"/>
  <c r="O180" i="10" s="1"/>
  <c r="N180" i="10" a="1"/>
  <c r="N180" i="10" s="1"/>
  <c r="M180" i="10" a="1"/>
  <c r="M180" i="10" s="1"/>
  <c r="L180" i="10" a="1"/>
  <c r="L180" i="10" s="1"/>
  <c r="K180" i="10" a="1"/>
  <c r="K180" i="10" s="1"/>
  <c r="J180" i="10" a="1"/>
  <c r="J180" i="10" s="1"/>
  <c r="I180" i="10" a="1"/>
  <c r="I180" i="10" s="1"/>
  <c r="H180" i="10" a="1"/>
  <c r="H180" i="10" s="1"/>
  <c r="G180" i="10" a="1"/>
  <c r="G180" i="10" s="1"/>
  <c r="F180" i="10" a="1"/>
  <c r="F180" i="10" s="1"/>
  <c r="E180" i="10" a="1"/>
  <c r="E180" i="10" s="1"/>
  <c r="P179" i="10" a="1"/>
  <c r="P179" i="10" s="1"/>
  <c r="O179" i="10" a="1"/>
  <c r="O179" i="10" s="1"/>
  <c r="N179" i="10" a="1"/>
  <c r="N179" i="10" s="1"/>
  <c r="M179" i="10" a="1"/>
  <c r="M179" i="10" s="1"/>
  <c r="L179" i="10" a="1"/>
  <c r="L179" i="10" s="1"/>
  <c r="K179" i="10" a="1"/>
  <c r="K179" i="10" s="1"/>
  <c r="J179" i="10" a="1"/>
  <c r="J179" i="10" s="1"/>
  <c r="I179" i="10" a="1"/>
  <c r="I179" i="10" s="1"/>
  <c r="H179" i="10" a="1"/>
  <c r="H179" i="10" s="1"/>
  <c r="G179" i="10" a="1"/>
  <c r="G179" i="10" s="1"/>
  <c r="F179" i="10" a="1"/>
  <c r="F179" i="10" s="1"/>
  <c r="E179" i="10" a="1"/>
  <c r="E179" i="10" s="1"/>
  <c r="P178" i="10" a="1"/>
  <c r="P178" i="10" s="1"/>
  <c r="O178" i="10" a="1"/>
  <c r="O178" i="10" s="1"/>
  <c r="N178" i="10" a="1"/>
  <c r="N178" i="10" s="1"/>
  <c r="M178" i="10" a="1"/>
  <c r="M178" i="10" s="1"/>
  <c r="L178" i="10" a="1"/>
  <c r="L178" i="10" s="1"/>
  <c r="K178" i="10" a="1"/>
  <c r="K178" i="10" s="1"/>
  <c r="J178" i="10" a="1"/>
  <c r="J178" i="10" s="1"/>
  <c r="I178" i="10" a="1"/>
  <c r="I178" i="10" s="1"/>
  <c r="H178" i="10" a="1"/>
  <c r="H178" i="10" s="1"/>
  <c r="G178" i="10" a="1"/>
  <c r="G178" i="10" s="1"/>
  <c r="F178" i="10" a="1"/>
  <c r="F178" i="10" s="1"/>
  <c r="E178" i="10" a="1"/>
  <c r="E178" i="10" s="1"/>
  <c r="P177" i="10" a="1"/>
  <c r="P177" i="10" s="1"/>
  <c r="O177" i="10" a="1"/>
  <c r="O177" i="10" s="1"/>
  <c r="N177" i="10" a="1"/>
  <c r="N177" i="10" s="1"/>
  <c r="M177" i="10" a="1"/>
  <c r="M177" i="10" s="1"/>
  <c r="L177" i="10" a="1"/>
  <c r="L177" i="10" s="1"/>
  <c r="K177" i="10" a="1"/>
  <c r="K177" i="10" s="1"/>
  <c r="J177" i="10" a="1"/>
  <c r="J177" i="10" s="1"/>
  <c r="I177" i="10" a="1"/>
  <c r="I177" i="10" s="1"/>
  <c r="H177" i="10" a="1"/>
  <c r="H177" i="10" s="1"/>
  <c r="G177" i="10" a="1"/>
  <c r="G177" i="10" s="1"/>
  <c r="F177" i="10" a="1"/>
  <c r="F177" i="10" s="1"/>
  <c r="E177" i="10" a="1"/>
  <c r="E177" i="10" s="1"/>
  <c r="P176" i="10" a="1"/>
  <c r="P176" i="10" s="1"/>
  <c r="O176" i="10" a="1"/>
  <c r="O176" i="10" s="1"/>
  <c r="N176" i="10" a="1"/>
  <c r="N176" i="10" s="1"/>
  <c r="M176" i="10" a="1"/>
  <c r="M176" i="10" s="1"/>
  <c r="L176" i="10" a="1"/>
  <c r="L176" i="10" s="1"/>
  <c r="K176" i="10" a="1"/>
  <c r="K176" i="10" s="1"/>
  <c r="J176" i="10" a="1"/>
  <c r="J176" i="10" s="1"/>
  <c r="I176" i="10" a="1"/>
  <c r="I176" i="10" s="1"/>
  <c r="H176" i="10" a="1"/>
  <c r="H176" i="10" s="1"/>
  <c r="G176" i="10" a="1"/>
  <c r="G176" i="10" s="1"/>
  <c r="F176" i="10" a="1"/>
  <c r="F176" i="10" s="1"/>
  <c r="E176" i="10" a="1"/>
  <c r="E176" i="10" s="1"/>
  <c r="P175" i="10" a="1"/>
  <c r="P175" i="10" s="1"/>
  <c r="O175" i="10" a="1"/>
  <c r="O175" i="10" s="1"/>
  <c r="N175" i="10" a="1"/>
  <c r="N175" i="10" s="1"/>
  <c r="M175" i="10" a="1"/>
  <c r="M175" i="10" s="1"/>
  <c r="L175" i="10" a="1"/>
  <c r="L175" i="10" s="1"/>
  <c r="K175" i="10" a="1"/>
  <c r="K175" i="10" s="1"/>
  <c r="J175" i="10" a="1"/>
  <c r="J175" i="10" s="1"/>
  <c r="I175" i="10" a="1"/>
  <c r="I175" i="10" s="1"/>
  <c r="H175" i="10" a="1"/>
  <c r="H175" i="10" s="1"/>
  <c r="G175" i="10" a="1"/>
  <c r="G175" i="10" s="1"/>
  <c r="F175" i="10" a="1"/>
  <c r="F175" i="10" s="1"/>
  <c r="E175" i="10" a="1"/>
  <c r="E175" i="10" s="1"/>
  <c r="P174" i="10" a="1"/>
  <c r="P174" i="10" s="1"/>
  <c r="O174" i="10" a="1"/>
  <c r="O174" i="10" s="1"/>
  <c r="N174" i="10" a="1"/>
  <c r="N174" i="10" s="1"/>
  <c r="M174" i="10" a="1"/>
  <c r="M174" i="10" s="1"/>
  <c r="L174" i="10" a="1"/>
  <c r="L174" i="10" s="1"/>
  <c r="K174" i="10" a="1"/>
  <c r="K174" i="10" s="1"/>
  <c r="J174" i="10" a="1"/>
  <c r="J174" i="10" s="1"/>
  <c r="I174" i="10" a="1"/>
  <c r="I174" i="10" s="1"/>
  <c r="H174" i="10" a="1"/>
  <c r="H174" i="10" s="1"/>
  <c r="G174" i="10" a="1"/>
  <c r="G174" i="10" s="1"/>
  <c r="F174" i="10" a="1"/>
  <c r="F174" i="10" s="1"/>
  <c r="E174" i="10" a="1"/>
  <c r="E174" i="10" s="1"/>
  <c r="P173" i="10" a="1"/>
  <c r="P173" i="10" s="1"/>
  <c r="O173" i="10" a="1"/>
  <c r="O173" i="10" s="1"/>
  <c r="N173" i="10" a="1"/>
  <c r="N173" i="10" s="1"/>
  <c r="M173" i="10" a="1"/>
  <c r="M173" i="10" s="1"/>
  <c r="L173" i="10" a="1"/>
  <c r="L173" i="10" s="1"/>
  <c r="K173" i="10" a="1"/>
  <c r="K173" i="10" s="1"/>
  <c r="J173" i="10" a="1"/>
  <c r="J173" i="10" s="1"/>
  <c r="I173" i="10" a="1"/>
  <c r="I173" i="10" s="1"/>
  <c r="H173" i="10" a="1"/>
  <c r="H173" i="10" s="1"/>
  <c r="G173" i="10" a="1"/>
  <c r="G173" i="10" s="1"/>
  <c r="F173" i="10" a="1"/>
  <c r="F173" i="10" s="1"/>
  <c r="E173" i="10" a="1"/>
  <c r="E173" i="10" s="1"/>
  <c r="P172" i="10" a="1"/>
  <c r="P172" i="10" s="1"/>
  <c r="O172" i="10" a="1"/>
  <c r="O172" i="10" s="1"/>
  <c r="N172" i="10" a="1"/>
  <c r="N172" i="10" s="1"/>
  <c r="M172" i="10" a="1"/>
  <c r="M172" i="10" s="1"/>
  <c r="L172" i="10" a="1"/>
  <c r="L172" i="10" s="1"/>
  <c r="K172" i="10" a="1"/>
  <c r="K172" i="10" s="1"/>
  <c r="J172" i="10" a="1"/>
  <c r="J172" i="10" s="1"/>
  <c r="I172" i="10" a="1"/>
  <c r="I172" i="10" s="1"/>
  <c r="H172" i="10" a="1"/>
  <c r="H172" i="10" s="1"/>
  <c r="G172" i="10" a="1"/>
  <c r="G172" i="10" s="1"/>
  <c r="F172" i="10" a="1"/>
  <c r="F172" i="10" s="1"/>
  <c r="E172" i="10" a="1"/>
  <c r="E172" i="10" s="1"/>
  <c r="P171" i="10" a="1"/>
  <c r="P171" i="10" s="1"/>
  <c r="O171" i="10" a="1"/>
  <c r="O171" i="10" s="1"/>
  <c r="N171" i="10" a="1"/>
  <c r="N171" i="10" s="1"/>
  <c r="M171" i="10" a="1"/>
  <c r="M171" i="10" s="1"/>
  <c r="L171" i="10" a="1"/>
  <c r="L171" i="10" s="1"/>
  <c r="K171" i="10" a="1"/>
  <c r="K171" i="10" s="1"/>
  <c r="J171" i="10" a="1"/>
  <c r="J171" i="10" s="1"/>
  <c r="I171" i="10" a="1"/>
  <c r="I171" i="10" s="1"/>
  <c r="H171" i="10" a="1"/>
  <c r="H171" i="10" s="1"/>
  <c r="G171" i="10" a="1"/>
  <c r="G171" i="10" s="1"/>
  <c r="F171" i="10" a="1"/>
  <c r="F171" i="10" s="1"/>
  <c r="E171" i="10" a="1"/>
  <c r="E171" i="10" s="1"/>
  <c r="P170" i="10" a="1"/>
  <c r="P170" i="10" s="1"/>
  <c r="O170" i="10" a="1"/>
  <c r="O170" i="10" s="1"/>
  <c r="N170" i="10" a="1"/>
  <c r="N170" i="10" s="1"/>
  <c r="M170" i="10" a="1"/>
  <c r="M170" i="10" s="1"/>
  <c r="L170" i="10" a="1"/>
  <c r="L170" i="10" s="1"/>
  <c r="K170" i="10" a="1"/>
  <c r="K170" i="10" s="1"/>
  <c r="J170" i="10" a="1"/>
  <c r="J170" i="10" s="1"/>
  <c r="I170" i="10" a="1"/>
  <c r="I170" i="10" s="1"/>
  <c r="H170" i="10" a="1"/>
  <c r="H170" i="10" s="1"/>
  <c r="G170" i="10" a="1"/>
  <c r="G170" i="10" s="1"/>
  <c r="F170" i="10" a="1"/>
  <c r="F170" i="10" s="1"/>
  <c r="E170" i="10" a="1"/>
  <c r="E170" i="10" s="1"/>
  <c r="P169" i="10" a="1"/>
  <c r="P169" i="10" s="1"/>
  <c r="O169" i="10" a="1"/>
  <c r="O169" i="10" s="1"/>
  <c r="N169" i="10" a="1"/>
  <c r="N169" i="10" s="1"/>
  <c r="M169" i="10" a="1"/>
  <c r="M169" i="10" s="1"/>
  <c r="L169" i="10" a="1"/>
  <c r="L169" i="10" s="1"/>
  <c r="K169" i="10" a="1"/>
  <c r="K169" i="10" s="1"/>
  <c r="J169" i="10" a="1"/>
  <c r="J169" i="10" s="1"/>
  <c r="I169" i="10" a="1"/>
  <c r="I169" i="10" s="1"/>
  <c r="H169" i="10" a="1"/>
  <c r="H169" i="10" s="1"/>
  <c r="G169" i="10" a="1"/>
  <c r="G169" i="10" s="1"/>
  <c r="F169" i="10" a="1"/>
  <c r="F169" i="10" s="1"/>
  <c r="E169" i="10" a="1"/>
  <c r="E169" i="10" s="1"/>
  <c r="P168" i="10" a="1"/>
  <c r="P168" i="10" s="1"/>
  <c r="O168" i="10" a="1"/>
  <c r="O168" i="10" s="1"/>
  <c r="N168" i="10" a="1"/>
  <c r="N168" i="10" s="1"/>
  <c r="M168" i="10" a="1"/>
  <c r="M168" i="10" s="1"/>
  <c r="L168" i="10" a="1"/>
  <c r="L168" i="10" s="1"/>
  <c r="K168" i="10" a="1"/>
  <c r="K168" i="10" s="1"/>
  <c r="J168" i="10" a="1"/>
  <c r="J168" i="10" s="1"/>
  <c r="I168" i="10" a="1"/>
  <c r="I168" i="10" s="1"/>
  <c r="H168" i="10" a="1"/>
  <c r="H168" i="10" s="1"/>
  <c r="G168" i="10" a="1"/>
  <c r="G168" i="10" s="1"/>
  <c r="F168" i="10" a="1"/>
  <c r="F168" i="10" s="1"/>
  <c r="E168" i="10" a="1"/>
  <c r="E168" i="10" s="1"/>
  <c r="P167" i="10" a="1"/>
  <c r="P167" i="10" s="1"/>
  <c r="O167" i="10" a="1"/>
  <c r="O167" i="10" s="1"/>
  <c r="N167" i="10" a="1"/>
  <c r="N167" i="10" s="1"/>
  <c r="M167" i="10" a="1"/>
  <c r="M167" i="10" s="1"/>
  <c r="L167" i="10" a="1"/>
  <c r="L167" i="10" s="1"/>
  <c r="K167" i="10" a="1"/>
  <c r="K167" i="10" s="1"/>
  <c r="J167" i="10" a="1"/>
  <c r="J167" i="10" s="1"/>
  <c r="I167" i="10" a="1"/>
  <c r="I167" i="10" s="1"/>
  <c r="H167" i="10" a="1"/>
  <c r="H167" i="10" s="1"/>
  <c r="G167" i="10" a="1"/>
  <c r="G167" i="10" s="1"/>
  <c r="F167" i="10" a="1"/>
  <c r="F167" i="10" s="1"/>
  <c r="E167" i="10" a="1"/>
  <c r="E167" i="10" s="1"/>
  <c r="P166" i="10" a="1"/>
  <c r="P166" i="10" s="1"/>
  <c r="O166" i="10" a="1"/>
  <c r="O166" i="10" s="1"/>
  <c r="N166" i="10" a="1"/>
  <c r="N166" i="10" s="1"/>
  <c r="M166" i="10" a="1"/>
  <c r="M166" i="10" s="1"/>
  <c r="L166" i="10" a="1"/>
  <c r="L166" i="10" s="1"/>
  <c r="K166" i="10" a="1"/>
  <c r="K166" i="10" s="1"/>
  <c r="J166" i="10" a="1"/>
  <c r="J166" i="10" s="1"/>
  <c r="I166" i="10" a="1"/>
  <c r="I166" i="10" s="1"/>
  <c r="H166" i="10" a="1"/>
  <c r="H166" i="10" s="1"/>
  <c r="G166" i="10" a="1"/>
  <c r="G166" i="10" s="1"/>
  <c r="F166" i="10" a="1"/>
  <c r="F166" i="10" s="1"/>
  <c r="E166" i="10" a="1"/>
  <c r="E166" i="10" s="1"/>
  <c r="P165" i="10" a="1"/>
  <c r="P165" i="10" s="1"/>
  <c r="O165" i="10" a="1"/>
  <c r="O165" i="10" s="1"/>
  <c r="N165" i="10" a="1"/>
  <c r="N165" i="10" s="1"/>
  <c r="M165" i="10" a="1"/>
  <c r="M165" i="10" s="1"/>
  <c r="L165" i="10" a="1"/>
  <c r="L165" i="10" s="1"/>
  <c r="K165" i="10" a="1"/>
  <c r="K165" i="10" s="1"/>
  <c r="J165" i="10" a="1"/>
  <c r="J165" i="10" s="1"/>
  <c r="I165" i="10" a="1"/>
  <c r="I165" i="10" s="1"/>
  <c r="H165" i="10" a="1"/>
  <c r="H165" i="10" s="1"/>
  <c r="G165" i="10" a="1"/>
  <c r="G165" i="10" s="1"/>
  <c r="F165" i="10" a="1"/>
  <c r="F165" i="10" s="1"/>
  <c r="E165" i="10" a="1"/>
  <c r="E165" i="10" s="1"/>
  <c r="P164" i="10" a="1"/>
  <c r="P164" i="10" s="1"/>
  <c r="O164" i="10" a="1"/>
  <c r="O164" i="10" s="1"/>
  <c r="N164" i="10" a="1"/>
  <c r="N164" i="10" s="1"/>
  <c r="M164" i="10" a="1"/>
  <c r="M164" i="10" s="1"/>
  <c r="L164" i="10" a="1"/>
  <c r="L164" i="10" s="1"/>
  <c r="K164" i="10" a="1"/>
  <c r="K164" i="10" s="1"/>
  <c r="J164" i="10" a="1"/>
  <c r="J164" i="10" s="1"/>
  <c r="I164" i="10" a="1"/>
  <c r="I164" i="10" s="1"/>
  <c r="H164" i="10" a="1"/>
  <c r="H164" i="10" s="1"/>
  <c r="G164" i="10" a="1"/>
  <c r="G164" i="10" s="1"/>
  <c r="F164" i="10" a="1"/>
  <c r="F164" i="10" s="1"/>
  <c r="E164" i="10" a="1"/>
  <c r="E164" i="10" s="1"/>
  <c r="P163" i="10" a="1"/>
  <c r="P163" i="10" s="1"/>
  <c r="O163" i="10" a="1"/>
  <c r="O163" i="10" s="1"/>
  <c r="N163" i="10" a="1"/>
  <c r="N163" i="10" s="1"/>
  <c r="M163" i="10" a="1"/>
  <c r="M163" i="10" s="1"/>
  <c r="L163" i="10" a="1"/>
  <c r="L163" i="10" s="1"/>
  <c r="K163" i="10" a="1"/>
  <c r="K163" i="10" s="1"/>
  <c r="J163" i="10" a="1"/>
  <c r="J163" i="10" s="1"/>
  <c r="I163" i="10" a="1"/>
  <c r="I163" i="10" s="1"/>
  <c r="H163" i="10" a="1"/>
  <c r="H163" i="10" s="1"/>
  <c r="G163" i="10" a="1"/>
  <c r="G163" i="10" s="1"/>
  <c r="F163" i="10" a="1"/>
  <c r="F163" i="10" s="1"/>
  <c r="E163" i="10" a="1"/>
  <c r="E163" i="10" s="1"/>
  <c r="P162" i="10" a="1"/>
  <c r="P162" i="10" s="1"/>
  <c r="O162" i="10" a="1"/>
  <c r="O162" i="10" s="1"/>
  <c r="N162" i="10" a="1"/>
  <c r="N162" i="10" s="1"/>
  <c r="M162" i="10" a="1"/>
  <c r="M162" i="10" s="1"/>
  <c r="L162" i="10" a="1"/>
  <c r="L162" i="10" s="1"/>
  <c r="K162" i="10" a="1"/>
  <c r="K162" i="10" s="1"/>
  <c r="J162" i="10" a="1"/>
  <c r="J162" i="10" s="1"/>
  <c r="I162" i="10" a="1"/>
  <c r="I162" i="10" s="1"/>
  <c r="H162" i="10" a="1"/>
  <c r="H162" i="10" s="1"/>
  <c r="G162" i="10" a="1"/>
  <c r="G162" i="10" s="1"/>
  <c r="F162" i="10" a="1"/>
  <c r="F162" i="10" s="1"/>
  <c r="E162" i="10" a="1"/>
  <c r="E162" i="10" s="1"/>
  <c r="P161" i="10" a="1"/>
  <c r="P161" i="10" s="1"/>
  <c r="O161" i="10" a="1"/>
  <c r="O161" i="10" s="1"/>
  <c r="N161" i="10" a="1"/>
  <c r="N161" i="10" s="1"/>
  <c r="M161" i="10" a="1"/>
  <c r="M161" i="10" s="1"/>
  <c r="L161" i="10" a="1"/>
  <c r="L161" i="10" s="1"/>
  <c r="K161" i="10" a="1"/>
  <c r="K161" i="10" s="1"/>
  <c r="J161" i="10" a="1"/>
  <c r="J161" i="10" s="1"/>
  <c r="I161" i="10" a="1"/>
  <c r="I161" i="10" s="1"/>
  <c r="H161" i="10" a="1"/>
  <c r="H161" i="10" s="1"/>
  <c r="G161" i="10" a="1"/>
  <c r="G161" i="10" s="1"/>
  <c r="F161" i="10" a="1"/>
  <c r="F161" i="10" s="1"/>
  <c r="E161" i="10" a="1"/>
  <c r="E161" i="10" s="1"/>
  <c r="P160" i="10" a="1"/>
  <c r="P160" i="10" s="1"/>
  <c r="O160" i="10" a="1"/>
  <c r="O160" i="10" s="1"/>
  <c r="N160" i="10" a="1"/>
  <c r="N160" i="10" s="1"/>
  <c r="M160" i="10" a="1"/>
  <c r="M160" i="10" s="1"/>
  <c r="L160" i="10" a="1"/>
  <c r="L160" i="10" s="1"/>
  <c r="K160" i="10" a="1"/>
  <c r="K160" i="10" s="1"/>
  <c r="J160" i="10" a="1"/>
  <c r="J160" i="10" s="1"/>
  <c r="I160" i="10" a="1"/>
  <c r="I160" i="10" s="1"/>
  <c r="H160" i="10" a="1"/>
  <c r="H160" i="10" s="1"/>
  <c r="G160" i="10" a="1"/>
  <c r="G160" i="10" s="1"/>
  <c r="F160" i="10" a="1"/>
  <c r="F160" i="10" s="1"/>
  <c r="E160" i="10" a="1"/>
  <c r="E160" i="10" s="1"/>
  <c r="P159" i="10" a="1"/>
  <c r="P159" i="10" s="1"/>
  <c r="O159" i="10" a="1"/>
  <c r="O159" i="10" s="1"/>
  <c r="N159" i="10" a="1"/>
  <c r="N159" i="10" s="1"/>
  <c r="M159" i="10" a="1"/>
  <c r="M159" i="10" s="1"/>
  <c r="L159" i="10" a="1"/>
  <c r="L159" i="10" s="1"/>
  <c r="K159" i="10" a="1"/>
  <c r="K159" i="10" s="1"/>
  <c r="J159" i="10" a="1"/>
  <c r="J159" i="10" s="1"/>
  <c r="I159" i="10" a="1"/>
  <c r="I159" i="10" s="1"/>
  <c r="H159" i="10" a="1"/>
  <c r="H159" i="10" s="1"/>
  <c r="G159" i="10" a="1"/>
  <c r="G159" i="10" s="1"/>
  <c r="F159" i="10" a="1"/>
  <c r="F159" i="10" s="1"/>
  <c r="E159" i="10" a="1"/>
  <c r="E159" i="10" s="1"/>
  <c r="P158" i="10" a="1"/>
  <c r="P158" i="10" s="1"/>
  <c r="O158" i="10" a="1"/>
  <c r="O158" i="10" s="1"/>
  <c r="N158" i="10" a="1"/>
  <c r="N158" i="10" s="1"/>
  <c r="M158" i="10" a="1"/>
  <c r="M158" i="10" s="1"/>
  <c r="L158" i="10" a="1"/>
  <c r="L158" i="10" s="1"/>
  <c r="K158" i="10" a="1"/>
  <c r="K158" i="10" s="1"/>
  <c r="J158" i="10" a="1"/>
  <c r="J158" i="10" s="1"/>
  <c r="I158" i="10" a="1"/>
  <c r="I158" i="10" s="1"/>
  <c r="H158" i="10" a="1"/>
  <c r="H158" i="10" s="1"/>
  <c r="G158" i="10" a="1"/>
  <c r="G158" i="10" s="1"/>
  <c r="F158" i="10" a="1"/>
  <c r="F158" i="10" s="1"/>
  <c r="E158" i="10" a="1"/>
  <c r="E158" i="10" s="1"/>
  <c r="P157" i="10" a="1"/>
  <c r="P157" i="10" s="1"/>
  <c r="O157" i="10" a="1"/>
  <c r="O157" i="10" s="1"/>
  <c r="N157" i="10" a="1"/>
  <c r="N157" i="10" s="1"/>
  <c r="M157" i="10" a="1"/>
  <c r="M157" i="10" s="1"/>
  <c r="L157" i="10" a="1"/>
  <c r="L157" i="10" s="1"/>
  <c r="K157" i="10" a="1"/>
  <c r="K157" i="10" s="1"/>
  <c r="J157" i="10" a="1"/>
  <c r="J157" i="10" s="1"/>
  <c r="I157" i="10" a="1"/>
  <c r="I157" i="10" s="1"/>
  <c r="H157" i="10" a="1"/>
  <c r="H157" i="10" s="1"/>
  <c r="G157" i="10" a="1"/>
  <c r="G157" i="10" s="1"/>
  <c r="F157" i="10" a="1"/>
  <c r="F157" i="10" s="1"/>
  <c r="E157" i="10" a="1"/>
  <c r="E157" i="10" s="1"/>
  <c r="P156" i="10" a="1"/>
  <c r="P156" i="10" s="1"/>
  <c r="O156" i="10" a="1"/>
  <c r="O156" i="10" s="1"/>
  <c r="N156" i="10" a="1"/>
  <c r="N156" i="10" s="1"/>
  <c r="M156" i="10" a="1"/>
  <c r="M156" i="10" s="1"/>
  <c r="L156" i="10" a="1"/>
  <c r="L156" i="10" s="1"/>
  <c r="K156" i="10" a="1"/>
  <c r="K156" i="10" s="1"/>
  <c r="J156" i="10" a="1"/>
  <c r="J156" i="10" s="1"/>
  <c r="I156" i="10" a="1"/>
  <c r="I156" i="10" s="1"/>
  <c r="H156" i="10" a="1"/>
  <c r="H156" i="10" s="1"/>
  <c r="G156" i="10" a="1"/>
  <c r="G156" i="10" s="1"/>
  <c r="F156" i="10" a="1"/>
  <c r="F156" i="10" s="1"/>
  <c r="E156" i="10" a="1"/>
  <c r="E156" i="10" s="1"/>
  <c r="P155" i="10" a="1"/>
  <c r="P155" i="10" s="1"/>
  <c r="O155" i="10" a="1"/>
  <c r="O155" i="10" s="1"/>
  <c r="N155" i="10" a="1"/>
  <c r="N155" i="10" s="1"/>
  <c r="M155" i="10" a="1"/>
  <c r="M155" i="10" s="1"/>
  <c r="L155" i="10" a="1"/>
  <c r="L155" i="10" s="1"/>
  <c r="K155" i="10" a="1"/>
  <c r="K155" i="10" s="1"/>
  <c r="J155" i="10" a="1"/>
  <c r="J155" i="10" s="1"/>
  <c r="I155" i="10" a="1"/>
  <c r="I155" i="10" s="1"/>
  <c r="H155" i="10" a="1"/>
  <c r="H155" i="10" s="1"/>
  <c r="G155" i="10" a="1"/>
  <c r="G155" i="10" s="1"/>
  <c r="F155" i="10" a="1"/>
  <c r="F155" i="10" s="1"/>
  <c r="E155" i="10" a="1"/>
  <c r="E155" i="10" s="1"/>
  <c r="P154" i="10" a="1"/>
  <c r="P154" i="10" s="1"/>
  <c r="O154" i="10" a="1"/>
  <c r="O154" i="10" s="1"/>
  <c r="N154" i="10" a="1"/>
  <c r="N154" i="10" s="1"/>
  <c r="M154" i="10" a="1"/>
  <c r="M154" i="10" s="1"/>
  <c r="L154" i="10" a="1"/>
  <c r="L154" i="10" s="1"/>
  <c r="K154" i="10" a="1"/>
  <c r="K154" i="10" s="1"/>
  <c r="J154" i="10" a="1"/>
  <c r="J154" i="10" s="1"/>
  <c r="I154" i="10" a="1"/>
  <c r="I154" i="10" s="1"/>
  <c r="H154" i="10" a="1"/>
  <c r="H154" i="10" s="1"/>
  <c r="G154" i="10" a="1"/>
  <c r="G154" i="10" s="1"/>
  <c r="F154" i="10" a="1"/>
  <c r="F154" i="10" s="1"/>
  <c r="E154" i="10" a="1"/>
  <c r="E154" i="10" s="1"/>
  <c r="P153" i="10" a="1"/>
  <c r="P153" i="10" s="1"/>
  <c r="O153" i="10" a="1"/>
  <c r="O153" i="10" s="1"/>
  <c r="N153" i="10" a="1"/>
  <c r="N153" i="10" s="1"/>
  <c r="M153" i="10" a="1"/>
  <c r="M153" i="10" s="1"/>
  <c r="L153" i="10" a="1"/>
  <c r="L153" i="10" s="1"/>
  <c r="K153" i="10" a="1"/>
  <c r="K153" i="10" s="1"/>
  <c r="J153" i="10" a="1"/>
  <c r="J153" i="10" s="1"/>
  <c r="I153" i="10" a="1"/>
  <c r="I153" i="10" s="1"/>
  <c r="H153" i="10" a="1"/>
  <c r="H153" i="10" s="1"/>
  <c r="G153" i="10" a="1"/>
  <c r="G153" i="10" s="1"/>
  <c r="F153" i="10" a="1"/>
  <c r="F153" i="10" s="1"/>
  <c r="E153" i="10" a="1"/>
  <c r="E153" i="10" s="1"/>
  <c r="P152" i="10" a="1"/>
  <c r="P152" i="10" s="1"/>
  <c r="O152" i="10" a="1"/>
  <c r="O152" i="10" s="1"/>
  <c r="N152" i="10" a="1"/>
  <c r="N152" i="10" s="1"/>
  <c r="M152" i="10" a="1"/>
  <c r="M152" i="10" s="1"/>
  <c r="L152" i="10" a="1"/>
  <c r="L152" i="10" s="1"/>
  <c r="K152" i="10" a="1"/>
  <c r="K152" i="10" s="1"/>
  <c r="J152" i="10" a="1"/>
  <c r="J152" i="10" s="1"/>
  <c r="I152" i="10" a="1"/>
  <c r="I152" i="10" s="1"/>
  <c r="H152" i="10" a="1"/>
  <c r="H152" i="10" s="1"/>
  <c r="G152" i="10" a="1"/>
  <c r="G152" i="10" s="1"/>
  <c r="F152" i="10" a="1"/>
  <c r="F152" i="10" s="1"/>
  <c r="E152" i="10" a="1"/>
  <c r="E152" i="10" s="1"/>
  <c r="P151" i="10" a="1"/>
  <c r="P151" i="10" s="1"/>
  <c r="O151" i="10" a="1"/>
  <c r="O151" i="10" s="1"/>
  <c r="N151" i="10" a="1"/>
  <c r="N151" i="10" s="1"/>
  <c r="M151" i="10" a="1"/>
  <c r="M151" i="10" s="1"/>
  <c r="L151" i="10" a="1"/>
  <c r="L151" i="10" s="1"/>
  <c r="K151" i="10" a="1"/>
  <c r="K151" i="10" s="1"/>
  <c r="J151" i="10" a="1"/>
  <c r="J151" i="10" s="1"/>
  <c r="I151" i="10" a="1"/>
  <c r="I151" i="10" s="1"/>
  <c r="H151" i="10" a="1"/>
  <c r="H151" i="10" s="1"/>
  <c r="G151" i="10" a="1"/>
  <c r="G151" i="10" s="1"/>
  <c r="F151" i="10" a="1"/>
  <c r="F151" i="10" s="1"/>
  <c r="E151" i="10" a="1"/>
  <c r="E151" i="10" s="1"/>
  <c r="P150" i="10" a="1"/>
  <c r="P150" i="10" s="1"/>
  <c r="O150" i="10" a="1"/>
  <c r="O150" i="10" s="1"/>
  <c r="N150" i="10" a="1"/>
  <c r="N150" i="10" s="1"/>
  <c r="M150" i="10" a="1"/>
  <c r="M150" i="10" s="1"/>
  <c r="L150" i="10" a="1"/>
  <c r="L150" i="10" s="1"/>
  <c r="K150" i="10" a="1"/>
  <c r="K150" i="10" s="1"/>
  <c r="J150" i="10" a="1"/>
  <c r="J150" i="10" s="1"/>
  <c r="I150" i="10" a="1"/>
  <c r="I150" i="10" s="1"/>
  <c r="H150" i="10" a="1"/>
  <c r="H150" i="10" s="1"/>
  <c r="G150" i="10" a="1"/>
  <c r="G150" i="10" s="1"/>
  <c r="F150" i="10" a="1"/>
  <c r="F150" i="10" s="1"/>
  <c r="E150" i="10" a="1"/>
  <c r="E150" i="10" s="1"/>
  <c r="P149" i="10" a="1"/>
  <c r="P149" i="10" s="1"/>
  <c r="O149" i="10" a="1"/>
  <c r="O149" i="10" s="1"/>
  <c r="N149" i="10" a="1"/>
  <c r="N149" i="10" s="1"/>
  <c r="M149" i="10" a="1"/>
  <c r="M149" i="10" s="1"/>
  <c r="L149" i="10" a="1"/>
  <c r="L149" i="10" s="1"/>
  <c r="K149" i="10" a="1"/>
  <c r="K149" i="10" s="1"/>
  <c r="J149" i="10" a="1"/>
  <c r="J149" i="10" s="1"/>
  <c r="I149" i="10" a="1"/>
  <c r="I149" i="10" s="1"/>
  <c r="H149" i="10" a="1"/>
  <c r="H149" i="10" s="1"/>
  <c r="G149" i="10" a="1"/>
  <c r="G149" i="10" s="1"/>
  <c r="F149" i="10" a="1"/>
  <c r="F149" i="10" s="1"/>
  <c r="E149" i="10" a="1"/>
  <c r="E149" i="10" s="1"/>
  <c r="P148" i="10" a="1"/>
  <c r="P148" i="10" s="1"/>
  <c r="O148" i="10" a="1"/>
  <c r="O148" i="10" s="1"/>
  <c r="N148" i="10" a="1"/>
  <c r="N148" i="10" s="1"/>
  <c r="M148" i="10" a="1"/>
  <c r="M148" i="10" s="1"/>
  <c r="L148" i="10" a="1"/>
  <c r="L148" i="10" s="1"/>
  <c r="K148" i="10" a="1"/>
  <c r="K148" i="10" s="1"/>
  <c r="J148" i="10" a="1"/>
  <c r="J148" i="10" s="1"/>
  <c r="I148" i="10" a="1"/>
  <c r="I148" i="10" s="1"/>
  <c r="H148" i="10" a="1"/>
  <c r="H148" i="10" s="1"/>
  <c r="G148" i="10" a="1"/>
  <c r="G148" i="10" s="1"/>
  <c r="F148" i="10" a="1"/>
  <c r="F148" i="10" s="1"/>
  <c r="E148" i="10" a="1"/>
  <c r="E148" i="10" s="1"/>
  <c r="P147" i="10" a="1"/>
  <c r="P147" i="10" s="1"/>
  <c r="O147" i="10" a="1"/>
  <c r="O147" i="10" s="1"/>
  <c r="N147" i="10" a="1"/>
  <c r="N147" i="10" s="1"/>
  <c r="M147" i="10" a="1"/>
  <c r="M147" i="10" s="1"/>
  <c r="L147" i="10" a="1"/>
  <c r="L147" i="10" s="1"/>
  <c r="K147" i="10" a="1"/>
  <c r="K147" i="10" s="1"/>
  <c r="J147" i="10" a="1"/>
  <c r="J147" i="10" s="1"/>
  <c r="I147" i="10" a="1"/>
  <c r="I147" i="10" s="1"/>
  <c r="H147" i="10" a="1"/>
  <c r="H147" i="10" s="1"/>
  <c r="G147" i="10" a="1"/>
  <c r="G147" i="10" s="1"/>
  <c r="F147" i="10" a="1"/>
  <c r="F147" i="10" s="1"/>
  <c r="E147" i="10" a="1"/>
  <c r="E147" i="10" s="1"/>
  <c r="P146" i="10" a="1"/>
  <c r="P146" i="10" s="1"/>
  <c r="O146" i="10" a="1"/>
  <c r="O146" i="10" s="1"/>
  <c r="N146" i="10" a="1"/>
  <c r="N146" i="10" s="1"/>
  <c r="M146" i="10" a="1"/>
  <c r="M146" i="10" s="1"/>
  <c r="L146" i="10" a="1"/>
  <c r="L146" i="10" s="1"/>
  <c r="K146" i="10" a="1"/>
  <c r="K146" i="10" s="1"/>
  <c r="J146" i="10" a="1"/>
  <c r="J146" i="10" s="1"/>
  <c r="I146" i="10" a="1"/>
  <c r="I146" i="10" s="1"/>
  <c r="H146" i="10" a="1"/>
  <c r="H146" i="10" s="1"/>
  <c r="G146" i="10" a="1"/>
  <c r="G146" i="10" s="1"/>
  <c r="F146" i="10" a="1"/>
  <c r="F146" i="10" s="1"/>
  <c r="E146" i="10" a="1"/>
  <c r="E146" i="10" s="1"/>
  <c r="P145" i="10" a="1"/>
  <c r="P145" i="10" s="1"/>
  <c r="O145" i="10" a="1"/>
  <c r="O145" i="10" s="1"/>
  <c r="N145" i="10" a="1"/>
  <c r="N145" i="10" s="1"/>
  <c r="M145" i="10" a="1"/>
  <c r="M145" i="10" s="1"/>
  <c r="L145" i="10" a="1"/>
  <c r="L145" i="10" s="1"/>
  <c r="K145" i="10" a="1"/>
  <c r="K145" i="10" s="1"/>
  <c r="J145" i="10" a="1"/>
  <c r="J145" i="10" s="1"/>
  <c r="I145" i="10" a="1"/>
  <c r="I145" i="10" s="1"/>
  <c r="H145" i="10" a="1"/>
  <c r="H145" i="10" s="1"/>
  <c r="G145" i="10" a="1"/>
  <c r="G145" i="10" s="1"/>
  <c r="F145" i="10" a="1"/>
  <c r="F145" i="10" s="1"/>
  <c r="E145" i="10" a="1"/>
  <c r="E145" i="10" s="1"/>
  <c r="P144" i="10" a="1"/>
  <c r="P144" i="10" s="1"/>
  <c r="O144" i="10" a="1"/>
  <c r="O144" i="10" s="1"/>
  <c r="N144" i="10" a="1"/>
  <c r="N144" i="10" s="1"/>
  <c r="M144" i="10" a="1"/>
  <c r="M144" i="10" s="1"/>
  <c r="L144" i="10" a="1"/>
  <c r="L144" i="10" s="1"/>
  <c r="K144" i="10" a="1"/>
  <c r="K144" i="10" s="1"/>
  <c r="J144" i="10" a="1"/>
  <c r="J144" i="10" s="1"/>
  <c r="I144" i="10" a="1"/>
  <c r="I144" i="10" s="1"/>
  <c r="H144" i="10" a="1"/>
  <c r="H144" i="10" s="1"/>
  <c r="G144" i="10" a="1"/>
  <c r="G144" i="10" s="1"/>
  <c r="F144" i="10" a="1"/>
  <c r="F144" i="10" s="1"/>
  <c r="E144" i="10" a="1"/>
  <c r="E144" i="10" s="1"/>
  <c r="P143" i="10" a="1"/>
  <c r="P143" i="10" s="1"/>
  <c r="O143" i="10" a="1"/>
  <c r="O143" i="10" s="1"/>
  <c r="N143" i="10" a="1"/>
  <c r="N143" i="10" s="1"/>
  <c r="M143" i="10" a="1"/>
  <c r="M143" i="10" s="1"/>
  <c r="L143" i="10" a="1"/>
  <c r="L143" i="10" s="1"/>
  <c r="K143" i="10" a="1"/>
  <c r="K143" i="10" s="1"/>
  <c r="J143" i="10" a="1"/>
  <c r="J143" i="10" s="1"/>
  <c r="I143" i="10" a="1"/>
  <c r="I143" i="10" s="1"/>
  <c r="H143" i="10" a="1"/>
  <c r="H143" i="10" s="1"/>
  <c r="G143" i="10" a="1"/>
  <c r="G143" i="10" s="1"/>
  <c r="F143" i="10" a="1"/>
  <c r="F143" i="10" s="1"/>
  <c r="E143" i="10" a="1"/>
  <c r="E143" i="10" s="1"/>
  <c r="P142" i="10" a="1"/>
  <c r="P142" i="10" s="1"/>
  <c r="O142" i="10" a="1"/>
  <c r="O142" i="10" s="1"/>
  <c r="N142" i="10" a="1"/>
  <c r="N142" i="10" s="1"/>
  <c r="M142" i="10" a="1"/>
  <c r="M142" i="10" s="1"/>
  <c r="L142" i="10" a="1"/>
  <c r="L142" i="10" s="1"/>
  <c r="K142" i="10" a="1"/>
  <c r="K142" i="10" s="1"/>
  <c r="J142" i="10" a="1"/>
  <c r="J142" i="10" s="1"/>
  <c r="I142" i="10" a="1"/>
  <c r="I142" i="10" s="1"/>
  <c r="H142" i="10" a="1"/>
  <c r="H142" i="10" s="1"/>
  <c r="G142" i="10" a="1"/>
  <c r="G142" i="10" s="1"/>
  <c r="F142" i="10" a="1"/>
  <c r="F142" i="10" s="1"/>
  <c r="E142" i="10" a="1"/>
  <c r="E142" i="10" s="1"/>
  <c r="P141" i="10" a="1"/>
  <c r="P141" i="10" s="1"/>
  <c r="O141" i="10" a="1"/>
  <c r="O141" i="10" s="1"/>
  <c r="N141" i="10" a="1"/>
  <c r="N141" i="10" s="1"/>
  <c r="M141" i="10" a="1"/>
  <c r="M141" i="10" s="1"/>
  <c r="L141" i="10" a="1"/>
  <c r="L141" i="10" s="1"/>
  <c r="K141" i="10" a="1"/>
  <c r="K141" i="10" s="1"/>
  <c r="J141" i="10" a="1"/>
  <c r="J141" i="10" s="1"/>
  <c r="I141" i="10" a="1"/>
  <c r="I141" i="10" s="1"/>
  <c r="H141" i="10" a="1"/>
  <c r="H141" i="10" s="1"/>
  <c r="G141" i="10" a="1"/>
  <c r="G141" i="10" s="1"/>
  <c r="F141" i="10" a="1"/>
  <c r="F141" i="10" s="1"/>
  <c r="E141" i="10" a="1"/>
  <c r="E141" i="10" s="1"/>
  <c r="P140" i="10" a="1"/>
  <c r="P140" i="10" s="1"/>
  <c r="O140" i="10" a="1"/>
  <c r="O140" i="10" s="1"/>
  <c r="N140" i="10" a="1"/>
  <c r="N140" i="10" s="1"/>
  <c r="M140" i="10" a="1"/>
  <c r="M140" i="10" s="1"/>
  <c r="L140" i="10" a="1"/>
  <c r="L140" i="10" s="1"/>
  <c r="K140" i="10" a="1"/>
  <c r="K140" i="10" s="1"/>
  <c r="J140" i="10" a="1"/>
  <c r="J140" i="10" s="1"/>
  <c r="I140" i="10" a="1"/>
  <c r="I140" i="10" s="1"/>
  <c r="H140" i="10" a="1"/>
  <c r="H140" i="10" s="1"/>
  <c r="G140" i="10" a="1"/>
  <c r="G140" i="10" s="1"/>
  <c r="F140" i="10" a="1"/>
  <c r="F140" i="10" s="1"/>
  <c r="E140" i="10" a="1"/>
  <c r="E140" i="10" s="1"/>
  <c r="P139" i="10" a="1"/>
  <c r="P139" i="10" s="1"/>
  <c r="O139" i="10" a="1"/>
  <c r="O139" i="10" s="1"/>
  <c r="N139" i="10" a="1"/>
  <c r="N139" i="10" s="1"/>
  <c r="M139" i="10" a="1"/>
  <c r="M139" i="10" s="1"/>
  <c r="L139" i="10" a="1"/>
  <c r="L139" i="10" s="1"/>
  <c r="K139" i="10" a="1"/>
  <c r="K139" i="10" s="1"/>
  <c r="J139" i="10" a="1"/>
  <c r="J139" i="10" s="1"/>
  <c r="I139" i="10" a="1"/>
  <c r="I139" i="10" s="1"/>
  <c r="H139" i="10" a="1"/>
  <c r="H139" i="10" s="1"/>
  <c r="G139" i="10" a="1"/>
  <c r="G139" i="10" s="1"/>
  <c r="F139" i="10" a="1"/>
  <c r="F139" i="10" s="1"/>
  <c r="E139" i="10" a="1"/>
  <c r="E139" i="10" s="1"/>
  <c r="P138" i="10" a="1"/>
  <c r="P138" i="10" s="1"/>
  <c r="O138" i="10" a="1"/>
  <c r="O138" i="10" s="1"/>
  <c r="N138" i="10" a="1"/>
  <c r="N138" i="10" s="1"/>
  <c r="M138" i="10" a="1"/>
  <c r="M138" i="10" s="1"/>
  <c r="L138" i="10" a="1"/>
  <c r="L138" i="10" s="1"/>
  <c r="K138" i="10" a="1"/>
  <c r="K138" i="10" s="1"/>
  <c r="J138" i="10" a="1"/>
  <c r="J138" i="10" s="1"/>
  <c r="I138" i="10" a="1"/>
  <c r="I138" i="10" s="1"/>
  <c r="H138" i="10" a="1"/>
  <c r="H138" i="10" s="1"/>
  <c r="G138" i="10" a="1"/>
  <c r="G138" i="10" s="1"/>
  <c r="F138" i="10" a="1"/>
  <c r="F138" i="10" s="1"/>
  <c r="E138" i="10" a="1"/>
  <c r="E138" i="10" s="1"/>
  <c r="P137" i="10" a="1"/>
  <c r="P137" i="10" s="1"/>
  <c r="O137" i="10" a="1"/>
  <c r="O137" i="10" s="1"/>
  <c r="N137" i="10" a="1"/>
  <c r="N137" i="10" s="1"/>
  <c r="M137" i="10" a="1"/>
  <c r="M137" i="10" s="1"/>
  <c r="L137" i="10" a="1"/>
  <c r="L137" i="10" s="1"/>
  <c r="K137" i="10" a="1"/>
  <c r="K137" i="10" s="1"/>
  <c r="J137" i="10" a="1"/>
  <c r="J137" i="10" s="1"/>
  <c r="I137" i="10" a="1"/>
  <c r="I137" i="10" s="1"/>
  <c r="H137" i="10" a="1"/>
  <c r="H137" i="10" s="1"/>
  <c r="G137" i="10" a="1"/>
  <c r="G137" i="10" s="1"/>
  <c r="F137" i="10" a="1"/>
  <c r="F137" i="10" s="1"/>
  <c r="E137" i="10" a="1"/>
  <c r="E137" i="10" s="1"/>
  <c r="P136" i="10" a="1"/>
  <c r="P136" i="10" s="1"/>
  <c r="O136" i="10" a="1"/>
  <c r="O136" i="10" s="1"/>
  <c r="N136" i="10" a="1"/>
  <c r="N136" i="10" s="1"/>
  <c r="M136" i="10" a="1"/>
  <c r="M136" i="10" s="1"/>
  <c r="L136" i="10" a="1"/>
  <c r="L136" i="10" s="1"/>
  <c r="K136" i="10" a="1"/>
  <c r="K136" i="10" s="1"/>
  <c r="J136" i="10" a="1"/>
  <c r="J136" i="10" s="1"/>
  <c r="I136" i="10" a="1"/>
  <c r="I136" i="10" s="1"/>
  <c r="H136" i="10" a="1"/>
  <c r="H136" i="10" s="1"/>
  <c r="G136" i="10" a="1"/>
  <c r="G136" i="10" s="1"/>
  <c r="F136" i="10" a="1"/>
  <c r="F136" i="10" s="1"/>
  <c r="E136" i="10" a="1"/>
  <c r="E136" i="10" s="1"/>
  <c r="P135" i="10" a="1"/>
  <c r="P135" i="10" s="1"/>
  <c r="O135" i="10" a="1"/>
  <c r="O135" i="10" s="1"/>
  <c r="N135" i="10" a="1"/>
  <c r="N135" i="10" s="1"/>
  <c r="M135" i="10" a="1"/>
  <c r="M135" i="10" s="1"/>
  <c r="L135" i="10" a="1"/>
  <c r="L135" i="10" s="1"/>
  <c r="K135" i="10" a="1"/>
  <c r="K135" i="10" s="1"/>
  <c r="J135" i="10" a="1"/>
  <c r="J135" i="10" s="1"/>
  <c r="I135" i="10" a="1"/>
  <c r="I135" i="10" s="1"/>
  <c r="H135" i="10" a="1"/>
  <c r="H135" i="10" s="1"/>
  <c r="G135" i="10" a="1"/>
  <c r="G135" i="10" s="1"/>
  <c r="F135" i="10" a="1"/>
  <c r="F135" i="10" s="1"/>
  <c r="E135" i="10" a="1"/>
  <c r="E135" i="10" s="1"/>
  <c r="P134" i="10" a="1"/>
  <c r="P134" i="10" s="1"/>
  <c r="O134" i="10" a="1"/>
  <c r="O134" i="10" s="1"/>
  <c r="N134" i="10" a="1"/>
  <c r="N134" i="10" s="1"/>
  <c r="M134" i="10" a="1"/>
  <c r="M134" i="10" s="1"/>
  <c r="L134" i="10" a="1"/>
  <c r="L134" i="10" s="1"/>
  <c r="K134" i="10" a="1"/>
  <c r="K134" i="10" s="1"/>
  <c r="J134" i="10" a="1"/>
  <c r="J134" i="10" s="1"/>
  <c r="I134" i="10" a="1"/>
  <c r="I134" i="10" s="1"/>
  <c r="H134" i="10" a="1"/>
  <c r="H134" i="10" s="1"/>
  <c r="G134" i="10" a="1"/>
  <c r="G134" i="10" s="1"/>
  <c r="F134" i="10" a="1"/>
  <c r="F134" i="10" s="1"/>
  <c r="E134" i="10" a="1"/>
  <c r="E134" i="10" s="1"/>
  <c r="P133" i="10" a="1"/>
  <c r="P133" i="10" s="1"/>
  <c r="O133" i="10" a="1"/>
  <c r="O133" i="10" s="1"/>
  <c r="N133" i="10" a="1"/>
  <c r="N133" i="10" s="1"/>
  <c r="M133" i="10" a="1"/>
  <c r="M133" i="10" s="1"/>
  <c r="L133" i="10" a="1"/>
  <c r="L133" i="10" s="1"/>
  <c r="K133" i="10" a="1"/>
  <c r="K133" i="10" s="1"/>
  <c r="J133" i="10" a="1"/>
  <c r="J133" i="10" s="1"/>
  <c r="I133" i="10" a="1"/>
  <c r="I133" i="10" s="1"/>
  <c r="H133" i="10" a="1"/>
  <c r="H133" i="10" s="1"/>
  <c r="G133" i="10" a="1"/>
  <c r="G133" i="10" s="1"/>
  <c r="F133" i="10" a="1"/>
  <c r="F133" i="10" s="1"/>
  <c r="E133" i="10" a="1"/>
  <c r="E133" i="10" s="1"/>
  <c r="P132" i="10" a="1"/>
  <c r="P132" i="10" s="1"/>
  <c r="O132" i="10" a="1"/>
  <c r="O132" i="10" s="1"/>
  <c r="N132" i="10" a="1"/>
  <c r="N132" i="10" s="1"/>
  <c r="M132" i="10" a="1"/>
  <c r="M132" i="10" s="1"/>
  <c r="L132" i="10" a="1"/>
  <c r="L132" i="10" s="1"/>
  <c r="K132" i="10" a="1"/>
  <c r="K132" i="10" s="1"/>
  <c r="J132" i="10" a="1"/>
  <c r="J132" i="10" s="1"/>
  <c r="I132" i="10" a="1"/>
  <c r="I132" i="10" s="1"/>
  <c r="H132" i="10" a="1"/>
  <c r="H132" i="10" s="1"/>
  <c r="G132" i="10" a="1"/>
  <c r="G132" i="10" s="1"/>
  <c r="F132" i="10" a="1"/>
  <c r="F132" i="10" s="1"/>
  <c r="E132" i="10" a="1"/>
  <c r="E132" i="10" s="1"/>
  <c r="P131" i="10" a="1"/>
  <c r="P131" i="10" s="1"/>
  <c r="O131" i="10" a="1"/>
  <c r="O131" i="10" s="1"/>
  <c r="N131" i="10" a="1"/>
  <c r="N131" i="10" s="1"/>
  <c r="M131" i="10" a="1"/>
  <c r="M131" i="10" s="1"/>
  <c r="L131" i="10" a="1"/>
  <c r="L131" i="10" s="1"/>
  <c r="K131" i="10" a="1"/>
  <c r="K131" i="10" s="1"/>
  <c r="J131" i="10" a="1"/>
  <c r="J131" i="10" s="1"/>
  <c r="I131" i="10" a="1"/>
  <c r="I131" i="10" s="1"/>
  <c r="H131" i="10" a="1"/>
  <c r="H131" i="10" s="1"/>
  <c r="G131" i="10" a="1"/>
  <c r="G131" i="10" s="1"/>
  <c r="F131" i="10" a="1"/>
  <c r="F131" i="10" s="1"/>
  <c r="E131" i="10" a="1"/>
  <c r="E131" i="10" s="1"/>
  <c r="P130" i="10" a="1"/>
  <c r="P130" i="10" s="1"/>
  <c r="O130" i="10" a="1"/>
  <c r="O130" i="10" s="1"/>
  <c r="N130" i="10" a="1"/>
  <c r="N130" i="10" s="1"/>
  <c r="M130" i="10" a="1"/>
  <c r="M130" i="10" s="1"/>
  <c r="L130" i="10" a="1"/>
  <c r="L130" i="10" s="1"/>
  <c r="K130" i="10" a="1"/>
  <c r="K130" i="10" s="1"/>
  <c r="J130" i="10" a="1"/>
  <c r="J130" i="10" s="1"/>
  <c r="I130" i="10" a="1"/>
  <c r="I130" i="10" s="1"/>
  <c r="H130" i="10" a="1"/>
  <c r="H130" i="10" s="1"/>
  <c r="G130" i="10" a="1"/>
  <c r="G130" i="10" s="1"/>
  <c r="F130" i="10" a="1"/>
  <c r="F130" i="10" s="1"/>
  <c r="E130" i="10" a="1"/>
  <c r="E130" i="10" s="1"/>
  <c r="P129" i="10" a="1"/>
  <c r="P129" i="10" s="1"/>
  <c r="O129" i="10" a="1"/>
  <c r="O129" i="10" s="1"/>
  <c r="N129" i="10" a="1"/>
  <c r="N129" i="10" s="1"/>
  <c r="M129" i="10" a="1"/>
  <c r="M129" i="10" s="1"/>
  <c r="L129" i="10" a="1"/>
  <c r="L129" i="10" s="1"/>
  <c r="K129" i="10" a="1"/>
  <c r="K129" i="10" s="1"/>
  <c r="J129" i="10" a="1"/>
  <c r="J129" i="10" s="1"/>
  <c r="I129" i="10" a="1"/>
  <c r="I129" i="10" s="1"/>
  <c r="H129" i="10" a="1"/>
  <c r="H129" i="10" s="1"/>
  <c r="G129" i="10" a="1"/>
  <c r="G129" i="10" s="1"/>
  <c r="F129" i="10" a="1"/>
  <c r="F129" i="10" s="1"/>
  <c r="E129" i="10" a="1"/>
  <c r="E129" i="10" s="1"/>
  <c r="P118" i="10" a="1"/>
  <c r="P118" i="10" s="1"/>
  <c r="O118" i="10" a="1"/>
  <c r="O118" i="10" s="1"/>
  <c r="N118" i="10" a="1"/>
  <c r="N118" i="10" s="1"/>
  <c r="M118" i="10" a="1"/>
  <c r="M118" i="10" s="1"/>
  <c r="L118" i="10" a="1"/>
  <c r="L118" i="10" s="1"/>
  <c r="K118" i="10" a="1"/>
  <c r="K118" i="10" s="1"/>
  <c r="J118" i="10" a="1"/>
  <c r="J118" i="10" s="1"/>
  <c r="I118" i="10" a="1"/>
  <c r="I118" i="10" s="1"/>
  <c r="H118" i="10" a="1"/>
  <c r="H118" i="10" s="1"/>
  <c r="G118" i="10" a="1"/>
  <c r="G118" i="10" s="1"/>
  <c r="F118" i="10" a="1"/>
  <c r="F118" i="10" s="1"/>
  <c r="E118" i="10" a="1"/>
  <c r="E118" i="10" s="1"/>
  <c r="P117" i="10" a="1"/>
  <c r="P117" i="10" s="1"/>
  <c r="O117" i="10" a="1"/>
  <c r="O117" i="10" s="1"/>
  <c r="N117" i="10" a="1"/>
  <c r="N117" i="10" s="1"/>
  <c r="M117" i="10" a="1"/>
  <c r="M117" i="10" s="1"/>
  <c r="L117" i="10" a="1"/>
  <c r="L117" i="10" s="1"/>
  <c r="K117" i="10" a="1"/>
  <c r="K117" i="10" s="1"/>
  <c r="J117" i="10" a="1"/>
  <c r="J117" i="10" s="1"/>
  <c r="I117" i="10" a="1"/>
  <c r="I117" i="10" s="1"/>
  <c r="H117" i="10" a="1"/>
  <c r="H117" i="10" s="1"/>
  <c r="G117" i="10" a="1"/>
  <c r="G117" i="10" s="1"/>
  <c r="F117" i="10" a="1"/>
  <c r="F117" i="10" s="1"/>
  <c r="E117" i="10" a="1"/>
  <c r="E117" i="10" s="1"/>
  <c r="P116" i="10" a="1"/>
  <c r="P116" i="10" s="1"/>
  <c r="O116" i="10" a="1"/>
  <c r="O116" i="10" s="1"/>
  <c r="N116" i="10" a="1"/>
  <c r="N116" i="10" s="1"/>
  <c r="M116" i="10" a="1"/>
  <c r="M116" i="10" s="1"/>
  <c r="L116" i="10" a="1"/>
  <c r="L116" i="10" s="1"/>
  <c r="K116" i="10" a="1"/>
  <c r="K116" i="10" s="1"/>
  <c r="J116" i="10" a="1"/>
  <c r="J116" i="10" s="1"/>
  <c r="I116" i="10" a="1"/>
  <c r="I116" i="10" s="1"/>
  <c r="H116" i="10" a="1"/>
  <c r="H116" i="10" s="1"/>
  <c r="G116" i="10" a="1"/>
  <c r="G116" i="10" s="1"/>
  <c r="F116" i="10" a="1"/>
  <c r="F116" i="10" s="1"/>
  <c r="E116" i="10" a="1"/>
  <c r="E116" i="10" s="1"/>
  <c r="P115" i="10" a="1"/>
  <c r="P115" i="10" s="1"/>
  <c r="O115" i="10" a="1"/>
  <c r="O115" i="10" s="1"/>
  <c r="N115" i="10" a="1"/>
  <c r="N115" i="10" s="1"/>
  <c r="M115" i="10" a="1"/>
  <c r="M115" i="10" s="1"/>
  <c r="L115" i="10" a="1"/>
  <c r="L115" i="10" s="1"/>
  <c r="K115" i="10" a="1"/>
  <c r="K115" i="10" s="1"/>
  <c r="J115" i="10" a="1"/>
  <c r="J115" i="10" s="1"/>
  <c r="I115" i="10" a="1"/>
  <c r="I115" i="10" s="1"/>
  <c r="H115" i="10" a="1"/>
  <c r="H115" i="10" s="1"/>
  <c r="G115" i="10" a="1"/>
  <c r="G115" i="10" s="1"/>
  <c r="F115" i="10" a="1"/>
  <c r="F115" i="10" s="1"/>
  <c r="E115" i="10" a="1"/>
  <c r="E115" i="10" s="1"/>
  <c r="P114" i="10" a="1"/>
  <c r="P114" i="10" s="1"/>
  <c r="O114" i="10" a="1"/>
  <c r="O114" i="10" s="1"/>
  <c r="N114" i="10" a="1"/>
  <c r="N114" i="10" s="1"/>
  <c r="M114" i="10" a="1"/>
  <c r="M114" i="10" s="1"/>
  <c r="L114" i="10" a="1"/>
  <c r="L114" i="10" s="1"/>
  <c r="K114" i="10" a="1"/>
  <c r="K114" i="10" s="1"/>
  <c r="J114" i="10" a="1"/>
  <c r="J114" i="10" s="1"/>
  <c r="I114" i="10" a="1"/>
  <c r="I114" i="10" s="1"/>
  <c r="H114" i="10" a="1"/>
  <c r="H114" i="10" s="1"/>
  <c r="G114" i="10" a="1"/>
  <c r="G114" i="10" s="1"/>
  <c r="F114" i="10" a="1"/>
  <c r="F114" i="10" s="1"/>
  <c r="E114" i="10" a="1"/>
  <c r="E114" i="10" s="1"/>
  <c r="P113" i="10" a="1"/>
  <c r="P113" i="10" s="1"/>
  <c r="O113" i="10" a="1"/>
  <c r="O113" i="10" s="1"/>
  <c r="N113" i="10" a="1"/>
  <c r="N113" i="10" s="1"/>
  <c r="M113" i="10" a="1"/>
  <c r="M113" i="10" s="1"/>
  <c r="L113" i="10" a="1"/>
  <c r="L113" i="10" s="1"/>
  <c r="K113" i="10" a="1"/>
  <c r="K113" i="10" s="1"/>
  <c r="J113" i="10" a="1"/>
  <c r="J113" i="10" s="1"/>
  <c r="I113" i="10" a="1"/>
  <c r="I113" i="10" s="1"/>
  <c r="H113" i="10" a="1"/>
  <c r="H113" i="10" s="1"/>
  <c r="G113" i="10" a="1"/>
  <c r="G113" i="10" s="1"/>
  <c r="F113" i="10" a="1"/>
  <c r="F113" i="10" s="1"/>
  <c r="E113" i="10" a="1"/>
  <c r="E113" i="10" s="1"/>
  <c r="P112" i="10" a="1"/>
  <c r="P112" i="10" s="1"/>
  <c r="O112" i="10" a="1"/>
  <c r="O112" i="10" s="1"/>
  <c r="N112" i="10" a="1"/>
  <c r="N112" i="10" s="1"/>
  <c r="M112" i="10" a="1"/>
  <c r="M112" i="10" s="1"/>
  <c r="L112" i="10" a="1"/>
  <c r="L112" i="10" s="1"/>
  <c r="K112" i="10" a="1"/>
  <c r="K112" i="10" s="1"/>
  <c r="J112" i="10" a="1"/>
  <c r="J112" i="10" s="1"/>
  <c r="I112" i="10" a="1"/>
  <c r="I112" i="10" s="1"/>
  <c r="H112" i="10" a="1"/>
  <c r="H112" i="10" s="1"/>
  <c r="G112" i="10" a="1"/>
  <c r="G112" i="10" s="1"/>
  <c r="F112" i="10" a="1"/>
  <c r="F112" i="10" s="1"/>
  <c r="E112" i="10" a="1"/>
  <c r="E112" i="10" s="1"/>
  <c r="P111" i="10" a="1"/>
  <c r="P111" i="10" s="1"/>
  <c r="O111" i="10" a="1"/>
  <c r="O111" i="10" s="1"/>
  <c r="N111" i="10" a="1"/>
  <c r="N111" i="10" s="1"/>
  <c r="M111" i="10" a="1"/>
  <c r="M111" i="10" s="1"/>
  <c r="L111" i="10" a="1"/>
  <c r="L111" i="10" s="1"/>
  <c r="K111" i="10" a="1"/>
  <c r="K111" i="10" s="1"/>
  <c r="J111" i="10" a="1"/>
  <c r="J111" i="10" s="1"/>
  <c r="I111" i="10" a="1"/>
  <c r="I111" i="10" s="1"/>
  <c r="H111" i="10" a="1"/>
  <c r="H111" i="10" s="1"/>
  <c r="G111" i="10" a="1"/>
  <c r="G111" i="10" s="1"/>
  <c r="F111" i="10" a="1"/>
  <c r="F111" i="10" s="1"/>
  <c r="E111" i="10" a="1"/>
  <c r="E111" i="10" s="1"/>
  <c r="P110" i="10" a="1"/>
  <c r="P110" i="10" s="1"/>
  <c r="O110" i="10" a="1"/>
  <c r="O110" i="10" s="1"/>
  <c r="N110" i="10" a="1"/>
  <c r="N110" i="10" s="1"/>
  <c r="M110" i="10" a="1"/>
  <c r="M110" i="10" s="1"/>
  <c r="L110" i="10" a="1"/>
  <c r="L110" i="10" s="1"/>
  <c r="K110" i="10" a="1"/>
  <c r="K110" i="10" s="1"/>
  <c r="J110" i="10" a="1"/>
  <c r="J110" i="10" s="1"/>
  <c r="I110" i="10" a="1"/>
  <c r="I110" i="10" s="1"/>
  <c r="H110" i="10" a="1"/>
  <c r="H110" i="10" s="1"/>
  <c r="G110" i="10" a="1"/>
  <c r="G110" i="10" s="1"/>
  <c r="F110" i="10" a="1"/>
  <c r="F110" i="10" s="1"/>
  <c r="E110" i="10" a="1"/>
  <c r="E110" i="10" s="1"/>
  <c r="P109" i="10" a="1"/>
  <c r="P109" i="10" s="1"/>
  <c r="O109" i="10" a="1"/>
  <c r="O109" i="10" s="1"/>
  <c r="N109" i="10" a="1"/>
  <c r="N109" i="10" s="1"/>
  <c r="M109" i="10" a="1"/>
  <c r="M109" i="10" s="1"/>
  <c r="L109" i="10" a="1"/>
  <c r="L109" i="10" s="1"/>
  <c r="K109" i="10" a="1"/>
  <c r="K109" i="10" s="1"/>
  <c r="J109" i="10" a="1"/>
  <c r="J109" i="10" s="1"/>
  <c r="I109" i="10" a="1"/>
  <c r="I109" i="10" s="1"/>
  <c r="H109" i="10" a="1"/>
  <c r="H109" i="10" s="1"/>
  <c r="G109" i="10" a="1"/>
  <c r="G109" i="10" s="1"/>
  <c r="F109" i="10" a="1"/>
  <c r="F109" i="10" s="1"/>
  <c r="E109" i="10" a="1"/>
  <c r="E109" i="10" s="1"/>
  <c r="P108" i="10" a="1"/>
  <c r="P108" i="10" s="1"/>
  <c r="O108" i="10" a="1"/>
  <c r="O108" i="10" s="1"/>
  <c r="N108" i="10" a="1"/>
  <c r="N108" i="10" s="1"/>
  <c r="M108" i="10" a="1"/>
  <c r="M108" i="10" s="1"/>
  <c r="L108" i="10" a="1"/>
  <c r="L108" i="10" s="1"/>
  <c r="K108" i="10" a="1"/>
  <c r="K108" i="10" s="1"/>
  <c r="J108" i="10" a="1"/>
  <c r="J108" i="10" s="1"/>
  <c r="I108" i="10" a="1"/>
  <c r="I108" i="10" s="1"/>
  <c r="H108" i="10" a="1"/>
  <c r="H108" i="10" s="1"/>
  <c r="G108" i="10" a="1"/>
  <c r="G108" i="10" s="1"/>
  <c r="F108" i="10" a="1"/>
  <c r="F108" i="10" s="1"/>
  <c r="E108" i="10" a="1"/>
  <c r="E108" i="10" s="1"/>
  <c r="P107" i="10" a="1"/>
  <c r="P107" i="10" s="1"/>
  <c r="O107" i="10" a="1"/>
  <c r="O107" i="10" s="1"/>
  <c r="N107" i="10" a="1"/>
  <c r="N107" i="10" s="1"/>
  <c r="M107" i="10" a="1"/>
  <c r="M107" i="10" s="1"/>
  <c r="L107" i="10" a="1"/>
  <c r="L107" i="10" s="1"/>
  <c r="K107" i="10" a="1"/>
  <c r="K107" i="10" s="1"/>
  <c r="J107" i="10" a="1"/>
  <c r="J107" i="10" s="1"/>
  <c r="I107" i="10" a="1"/>
  <c r="I107" i="10" s="1"/>
  <c r="H107" i="10" a="1"/>
  <c r="H107" i="10" s="1"/>
  <c r="G107" i="10" a="1"/>
  <c r="G107" i="10" s="1"/>
  <c r="F107" i="10" a="1"/>
  <c r="F107" i="10" s="1"/>
  <c r="E107" i="10" a="1"/>
  <c r="E107" i="10" s="1"/>
  <c r="P106" i="10" a="1"/>
  <c r="P106" i="10" s="1"/>
  <c r="O106" i="10" a="1"/>
  <c r="O106" i="10" s="1"/>
  <c r="N106" i="10" a="1"/>
  <c r="N106" i="10" s="1"/>
  <c r="M106" i="10" a="1"/>
  <c r="M106" i="10" s="1"/>
  <c r="L106" i="10" a="1"/>
  <c r="L106" i="10" s="1"/>
  <c r="K106" i="10" a="1"/>
  <c r="K106" i="10" s="1"/>
  <c r="J106" i="10" a="1"/>
  <c r="J106" i="10" s="1"/>
  <c r="I106" i="10" a="1"/>
  <c r="I106" i="10" s="1"/>
  <c r="H106" i="10" a="1"/>
  <c r="H106" i="10" s="1"/>
  <c r="G106" i="10" a="1"/>
  <c r="G106" i="10" s="1"/>
  <c r="F106" i="10" a="1"/>
  <c r="F106" i="10" s="1"/>
  <c r="E106" i="10" a="1"/>
  <c r="E106" i="10" s="1"/>
  <c r="P105" i="10" a="1"/>
  <c r="P105" i="10" s="1"/>
  <c r="O105" i="10" a="1"/>
  <c r="O105" i="10" s="1"/>
  <c r="N105" i="10" a="1"/>
  <c r="N105" i="10" s="1"/>
  <c r="M105" i="10" a="1"/>
  <c r="M105" i="10" s="1"/>
  <c r="L105" i="10" a="1"/>
  <c r="L105" i="10" s="1"/>
  <c r="K105" i="10" a="1"/>
  <c r="K105" i="10" s="1"/>
  <c r="J105" i="10" a="1"/>
  <c r="J105" i="10" s="1"/>
  <c r="I105" i="10" a="1"/>
  <c r="I105" i="10" s="1"/>
  <c r="H105" i="10" a="1"/>
  <c r="H105" i="10" s="1"/>
  <c r="G105" i="10" a="1"/>
  <c r="G105" i="10" s="1"/>
  <c r="F105" i="10" a="1"/>
  <c r="F105" i="10" s="1"/>
  <c r="E105" i="10" a="1"/>
  <c r="E105" i="10" s="1"/>
  <c r="P104" i="10" a="1"/>
  <c r="P104" i="10" s="1"/>
  <c r="O104" i="10" a="1"/>
  <c r="O104" i="10" s="1"/>
  <c r="N104" i="10" a="1"/>
  <c r="N104" i="10" s="1"/>
  <c r="M104" i="10" a="1"/>
  <c r="M104" i="10" s="1"/>
  <c r="L104" i="10" a="1"/>
  <c r="L104" i="10" s="1"/>
  <c r="K104" i="10" a="1"/>
  <c r="K104" i="10" s="1"/>
  <c r="J104" i="10" a="1"/>
  <c r="J104" i="10" s="1"/>
  <c r="I104" i="10" a="1"/>
  <c r="I104" i="10" s="1"/>
  <c r="H104" i="10" a="1"/>
  <c r="H104" i="10" s="1"/>
  <c r="G104" i="10" a="1"/>
  <c r="G104" i="10" s="1"/>
  <c r="F104" i="10" a="1"/>
  <c r="F104" i="10" s="1"/>
  <c r="E104" i="10" a="1"/>
  <c r="E104" i="10" s="1"/>
  <c r="P103" i="10" a="1"/>
  <c r="P103" i="10" s="1"/>
  <c r="O103" i="10" a="1"/>
  <c r="O103" i="10" s="1"/>
  <c r="N103" i="10" a="1"/>
  <c r="N103" i="10" s="1"/>
  <c r="M103" i="10" a="1"/>
  <c r="M103" i="10" s="1"/>
  <c r="L103" i="10" a="1"/>
  <c r="L103" i="10" s="1"/>
  <c r="K103" i="10" a="1"/>
  <c r="K103" i="10" s="1"/>
  <c r="J103" i="10" a="1"/>
  <c r="J103" i="10" s="1"/>
  <c r="I103" i="10" a="1"/>
  <c r="I103" i="10" s="1"/>
  <c r="H103" i="10" a="1"/>
  <c r="H103" i="10" s="1"/>
  <c r="G103" i="10" a="1"/>
  <c r="G103" i="10" s="1"/>
  <c r="F103" i="10" a="1"/>
  <c r="F103" i="10" s="1"/>
  <c r="E103" i="10" a="1"/>
  <c r="E103" i="10" s="1"/>
  <c r="P102" i="10" a="1"/>
  <c r="P102" i="10" s="1"/>
  <c r="O102" i="10" a="1"/>
  <c r="O102" i="10" s="1"/>
  <c r="N102" i="10" a="1"/>
  <c r="N102" i="10" s="1"/>
  <c r="M102" i="10" a="1"/>
  <c r="M102" i="10" s="1"/>
  <c r="L102" i="10" a="1"/>
  <c r="L102" i="10" s="1"/>
  <c r="K102" i="10" a="1"/>
  <c r="K102" i="10" s="1"/>
  <c r="J102" i="10" a="1"/>
  <c r="J102" i="10" s="1"/>
  <c r="I102" i="10" a="1"/>
  <c r="I102" i="10" s="1"/>
  <c r="H102" i="10" a="1"/>
  <c r="H102" i="10" s="1"/>
  <c r="G102" i="10" a="1"/>
  <c r="G102" i="10" s="1"/>
  <c r="F102" i="10" a="1"/>
  <c r="F102" i="10" s="1"/>
  <c r="E102" i="10" a="1"/>
  <c r="E102" i="10" s="1"/>
  <c r="P101" i="10" a="1"/>
  <c r="P101" i="10" s="1"/>
  <c r="O101" i="10" a="1"/>
  <c r="O101" i="10" s="1"/>
  <c r="N101" i="10" a="1"/>
  <c r="N101" i="10" s="1"/>
  <c r="M101" i="10" a="1"/>
  <c r="M101" i="10" s="1"/>
  <c r="L101" i="10" a="1"/>
  <c r="L101" i="10" s="1"/>
  <c r="K101" i="10" a="1"/>
  <c r="K101" i="10" s="1"/>
  <c r="J101" i="10" a="1"/>
  <c r="J101" i="10" s="1"/>
  <c r="I101" i="10" a="1"/>
  <c r="I101" i="10" s="1"/>
  <c r="H101" i="10" a="1"/>
  <c r="H101" i="10" s="1"/>
  <c r="G101" i="10" a="1"/>
  <c r="G101" i="10" s="1"/>
  <c r="F101" i="10" a="1"/>
  <c r="F101" i="10" s="1"/>
  <c r="E101" i="10" a="1"/>
  <c r="E101" i="10" s="1"/>
  <c r="P100" i="10" a="1"/>
  <c r="P100" i="10" s="1"/>
  <c r="O100" i="10" a="1"/>
  <c r="O100" i="10" s="1"/>
  <c r="N100" i="10" a="1"/>
  <c r="N100" i="10" s="1"/>
  <c r="M100" i="10" a="1"/>
  <c r="M100" i="10" s="1"/>
  <c r="L100" i="10" a="1"/>
  <c r="L100" i="10" s="1"/>
  <c r="K100" i="10" a="1"/>
  <c r="K100" i="10" s="1"/>
  <c r="J100" i="10" a="1"/>
  <c r="J100" i="10" s="1"/>
  <c r="I100" i="10" a="1"/>
  <c r="I100" i="10" s="1"/>
  <c r="H100" i="10" a="1"/>
  <c r="H100" i="10" s="1"/>
  <c r="G100" i="10" a="1"/>
  <c r="G100" i="10" s="1"/>
  <c r="F100" i="10" a="1"/>
  <c r="F100" i="10" s="1"/>
  <c r="E100" i="10" a="1"/>
  <c r="E100" i="10" s="1"/>
  <c r="P99" i="10" a="1"/>
  <c r="P99" i="10" s="1"/>
  <c r="O99" i="10" a="1"/>
  <c r="O99" i="10" s="1"/>
  <c r="N99" i="10" a="1"/>
  <c r="N99" i="10" s="1"/>
  <c r="M99" i="10" a="1"/>
  <c r="M99" i="10" s="1"/>
  <c r="L99" i="10" a="1"/>
  <c r="L99" i="10" s="1"/>
  <c r="K99" i="10" a="1"/>
  <c r="K99" i="10" s="1"/>
  <c r="J99" i="10" a="1"/>
  <c r="J99" i="10" s="1"/>
  <c r="I99" i="10" a="1"/>
  <c r="I99" i="10" s="1"/>
  <c r="H99" i="10" a="1"/>
  <c r="H99" i="10" s="1"/>
  <c r="G99" i="10" a="1"/>
  <c r="G99" i="10" s="1"/>
  <c r="F99" i="10" a="1"/>
  <c r="F99" i="10" s="1"/>
  <c r="E99" i="10" a="1"/>
  <c r="E99" i="10" s="1"/>
  <c r="P98" i="10" a="1"/>
  <c r="P98" i="10" s="1"/>
  <c r="O98" i="10" a="1"/>
  <c r="O98" i="10" s="1"/>
  <c r="N98" i="10" a="1"/>
  <c r="N98" i="10" s="1"/>
  <c r="M98" i="10" a="1"/>
  <c r="M98" i="10" s="1"/>
  <c r="L98" i="10" a="1"/>
  <c r="L98" i="10" s="1"/>
  <c r="K98" i="10" a="1"/>
  <c r="K98" i="10" s="1"/>
  <c r="J98" i="10" a="1"/>
  <c r="J98" i="10" s="1"/>
  <c r="I98" i="10" a="1"/>
  <c r="I98" i="10" s="1"/>
  <c r="H98" i="10" a="1"/>
  <c r="H98" i="10" s="1"/>
  <c r="G98" i="10" a="1"/>
  <c r="G98" i="10" s="1"/>
  <c r="F98" i="10" a="1"/>
  <c r="F98" i="10" s="1"/>
  <c r="E98" i="10" a="1"/>
  <c r="E98" i="10" s="1"/>
  <c r="P97" i="10" a="1"/>
  <c r="P97" i="10" s="1"/>
  <c r="O97" i="10" a="1"/>
  <c r="O97" i="10" s="1"/>
  <c r="N97" i="10" a="1"/>
  <c r="N97" i="10" s="1"/>
  <c r="M97" i="10" a="1"/>
  <c r="M97" i="10" s="1"/>
  <c r="L97" i="10" a="1"/>
  <c r="L97" i="10" s="1"/>
  <c r="K97" i="10" a="1"/>
  <c r="K97" i="10" s="1"/>
  <c r="J97" i="10" a="1"/>
  <c r="J97" i="10" s="1"/>
  <c r="I97" i="10" a="1"/>
  <c r="I97" i="10" s="1"/>
  <c r="H97" i="10" a="1"/>
  <c r="H97" i="10" s="1"/>
  <c r="G97" i="10" a="1"/>
  <c r="G97" i="10" s="1"/>
  <c r="F97" i="10" a="1"/>
  <c r="F97" i="10" s="1"/>
  <c r="E97" i="10" a="1"/>
  <c r="E97" i="10" s="1"/>
  <c r="P96" i="10" a="1"/>
  <c r="P96" i="10" s="1"/>
  <c r="O96" i="10" a="1"/>
  <c r="O96" i="10" s="1"/>
  <c r="N96" i="10" a="1"/>
  <c r="N96" i="10" s="1"/>
  <c r="M96" i="10" a="1"/>
  <c r="M96" i="10" s="1"/>
  <c r="L96" i="10" a="1"/>
  <c r="L96" i="10" s="1"/>
  <c r="K96" i="10" a="1"/>
  <c r="K96" i="10" s="1"/>
  <c r="J96" i="10" a="1"/>
  <c r="J96" i="10" s="1"/>
  <c r="I96" i="10" a="1"/>
  <c r="I96" i="10" s="1"/>
  <c r="H96" i="10" a="1"/>
  <c r="H96" i="10" s="1"/>
  <c r="G96" i="10" a="1"/>
  <c r="G96" i="10" s="1"/>
  <c r="F96" i="10" a="1"/>
  <c r="F96" i="10" s="1"/>
  <c r="E96" i="10" a="1"/>
  <c r="E96" i="10" s="1"/>
  <c r="P95" i="10" a="1"/>
  <c r="P95" i="10" s="1"/>
  <c r="O95" i="10" a="1"/>
  <c r="O95" i="10" s="1"/>
  <c r="N95" i="10" a="1"/>
  <c r="N95" i="10" s="1"/>
  <c r="M95" i="10" a="1"/>
  <c r="M95" i="10" s="1"/>
  <c r="L95" i="10" a="1"/>
  <c r="L95" i="10" s="1"/>
  <c r="K95" i="10" a="1"/>
  <c r="K95" i="10" s="1"/>
  <c r="J95" i="10" a="1"/>
  <c r="J95" i="10" s="1"/>
  <c r="I95" i="10" a="1"/>
  <c r="I95" i="10" s="1"/>
  <c r="H95" i="10" a="1"/>
  <c r="H95" i="10" s="1"/>
  <c r="G95" i="10" a="1"/>
  <c r="G95" i="10" s="1"/>
  <c r="F95" i="10" a="1"/>
  <c r="F95" i="10" s="1"/>
  <c r="E95" i="10" a="1"/>
  <c r="E95" i="10" s="1"/>
  <c r="P94" i="10" a="1"/>
  <c r="P94" i="10" s="1"/>
  <c r="O94" i="10" a="1"/>
  <c r="O94" i="10" s="1"/>
  <c r="N94" i="10" a="1"/>
  <c r="N94" i="10" s="1"/>
  <c r="M94" i="10" a="1"/>
  <c r="M94" i="10" s="1"/>
  <c r="L94" i="10" a="1"/>
  <c r="L94" i="10" s="1"/>
  <c r="K94" i="10" a="1"/>
  <c r="K94" i="10" s="1"/>
  <c r="J94" i="10" a="1"/>
  <c r="J94" i="10" s="1"/>
  <c r="I94" i="10" a="1"/>
  <c r="I94" i="10" s="1"/>
  <c r="H94" i="10" a="1"/>
  <c r="H94" i="10" s="1"/>
  <c r="G94" i="10" a="1"/>
  <c r="G94" i="10" s="1"/>
  <c r="F94" i="10" a="1"/>
  <c r="F94" i="10" s="1"/>
  <c r="E94" i="10" a="1"/>
  <c r="E94" i="10" s="1"/>
  <c r="P93" i="10" a="1"/>
  <c r="P93" i="10" s="1"/>
  <c r="O93" i="10" a="1"/>
  <c r="O93" i="10" s="1"/>
  <c r="N93" i="10" a="1"/>
  <c r="N93" i="10" s="1"/>
  <c r="M93" i="10" a="1"/>
  <c r="M93" i="10" s="1"/>
  <c r="L93" i="10" a="1"/>
  <c r="L93" i="10" s="1"/>
  <c r="K93" i="10" a="1"/>
  <c r="K93" i="10" s="1"/>
  <c r="J93" i="10" a="1"/>
  <c r="J93" i="10" s="1"/>
  <c r="I93" i="10" a="1"/>
  <c r="I93" i="10" s="1"/>
  <c r="H93" i="10" a="1"/>
  <c r="H93" i="10" s="1"/>
  <c r="G93" i="10" a="1"/>
  <c r="G93" i="10" s="1"/>
  <c r="F93" i="10" a="1"/>
  <c r="F93" i="10" s="1"/>
  <c r="E93" i="10" a="1"/>
  <c r="E93" i="10" s="1"/>
  <c r="P92" i="10" a="1"/>
  <c r="P92" i="10" s="1"/>
  <c r="O92" i="10" a="1"/>
  <c r="O92" i="10" s="1"/>
  <c r="N92" i="10" a="1"/>
  <c r="N92" i="10" s="1"/>
  <c r="M92" i="10" a="1"/>
  <c r="M92" i="10" s="1"/>
  <c r="L92" i="10" a="1"/>
  <c r="L92" i="10" s="1"/>
  <c r="K92" i="10" a="1"/>
  <c r="K92" i="10" s="1"/>
  <c r="J92" i="10" a="1"/>
  <c r="J92" i="10" s="1"/>
  <c r="I92" i="10" a="1"/>
  <c r="I92" i="10" s="1"/>
  <c r="H92" i="10" a="1"/>
  <c r="H92" i="10" s="1"/>
  <c r="G92" i="10" a="1"/>
  <c r="G92" i="10" s="1"/>
  <c r="F92" i="10" a="1"/>
  <c r="F92" i="10" s="1"/>
  <c r="E92" i="10" a="1"/>
  <c r="E92" i="10" s="1"/>
  <c r="P91" i="10" a="1"/>
  <c r="P91" i="10" s="1"/>
  <c r="O91" i="10" a="1"/>
  <c r="O91" i="10" s="1"/>
  <c r="N91" i="10" a="1"/>
  <c r="N91" i="10" s="1"/>
  <c r="M91" i="10" a="1"/>
  <c r="M91" i="10" s="1"/>
  <c r="L91" i="10" a="1"/>
  <c r="L91" i="10" s="1"/>
  <c r="K91" i="10" a="1"/>
  <c r="K91" i="10" s="1"/>
  <c r="J91" i="10" a="1"/>
  <c r="J91" i="10" s="1"/>
  <c r="I91" i="10" a="1"/>
  <c r="I91" i="10" s="1"/>
  <c r="H91" i="10" a="1"/>
  <c r="H91" i="10" s="1"/>
  <c r="G91" i="10" a="1"/>
  <c r="G91" i="10" s="1"/>
  <c r="F91" i="10" a="1"/>
  <c r="F91" i="10" s="1"/>
  <c r="E91" i="10" a="1"/>
  <c r="E91" i="10" s="1"/>
  <c r="P90" i="10" a="1"/>
  <c r="P90" i="10" s="1"/>
  <c r="O90" i="10" a="1"/>
  <c r="O90" i="10" s="1"/>
  <c r="N90" i="10" a="1"/>
  <c r="N90" i="10" s="1"/>
  <c r="M90" i="10" a="1"/>
  <c r="M90" i="10" s="1"/>
  <c r="L90" i="10" a="1"/>
  <c r="L90" i="10" s="1"/>
  <c r="K90" i="10" a="1"/>
  <c r="K90" i="10" s="1"/>
  <c r="J90" i="10" a="1"/>
  <c r="J90" i="10" s="1"/>
  <c r="I90" i="10" a="1"/>
  <c r="I90" i="10" s="1"/>
  <c r="H90" i="10" a="1"/>
  <c r="H90" i="10" s="1"/>
  <c r="G90" i="10" a="1"/>
  <c r="G90" i="10" s="1"/>
  <c r="F90" i="10" a="1"/>
  <c r="F90" i="10" s="1"/>
  <c r="E90" i="10" a="1"/>
  <c r="E90" i="10" s="1"/>
  <c r="P89" i="10" a="1"/>
  <c r="P89" i="10" s="1"/>
  <c r="O89" i="10" a="1"/>
  <c r="O89" i="10" s="1"/>
  <c r="N89" i="10" a="1"/>
  <c r="N89" i="10" s="1"/>
  <c r="M89" i="10" a="1"/>
  <c r="M89" i="10" s="1"/>
  <c r="L89" i="10" a="1"/>
  <c r="L89" i="10" s="1"/>
  <c r="K89" i="10" a="1"/>
  <c r="K89" i="10" s="1"/>
  <c r="J89" i="10" a="1"/>
  <c r="J89" i="10" s="1"/>
  <c r="I89" i="10" a="1"/>
  <c r="I89" i="10" s="1"/>
  <c r="H89" i="10" a="1"/>
  <c r="H89" i="10" s="1"/>
  <c r="G89" i="10" a="1"/>
  <c r="G89" i="10" s="1"/>
  <c r="F89" i="10" a="1"/>
  <c r="F89" i="10" s="1"/>
  <c r="E89" i="10" a="1"/>
  <c r="E89" i="10" s="1"/>
  <c r="P88" i="10" a="1"/>
  <c r="P88" i="10" s="1"/>
  <c r="O88" i="10" a="1"/>
  <c r="O88" i="10" s="1"/>
  <c r="N88" i="10" a="1"/>
  <c r="N88" i="10" s="1"/>
  <c r="M88" i="10" a="1"/>
  <c r="M88" i="10" s="1"/>
  <c r="L88" i="10" a="1"/>
  <c r="L88" i="10" s="1"/>
  <c r="K88" i="10" a="1"/>
  <c r="K88" i="10" s="1"/>
  <c r="J88" i="10" a="1"/>
  <c r="J88" i="10" s="1"/>
  <c r="I88" i="10" a="1"/>
  <c r="I88" i="10" s="1"/>
  <c r="H88" i="10" a="1"/>
  <c r="H88" i="10" s="1"/>
  <c r="G88" i="10" a="1"/>
  <c r="G88" i="10" s="1"/>
  <c r="F88" i="10" a="1"/>
  <c r="F88" i="10" s="1"/>
  <c r="E88" i="10" a="1"/>
  <c r="E88" i="10" s="1"/>
  <c r="P87" i="10" a="1"/>
  <c r="P87" i="10" s="1"/>
  <c r="O87" i="10" a="1"/>
  <c r="O87" i="10" s="1"/>
  <c r="N87" i="10" a="1"/>
  <c r="N87" i="10" s="1"/>
  <c r="M87" i="10" a="1"/>
  <c r="M87" i="10" s="1"/>
  <c r="L87" i="10" a="1"/>
  <c r="L87" i="10" s="1"/>
  <c r="K87" i="10" a="1"/>
  <c r="K87" i="10" s="1"/>
  <c r="J87" i="10" a="1"/>
  <c r="J87" i="10" s="1"/>
  <c r="I87" i="10" a="1"/>
  <c r="I87" i="10" s="1"/>
  <c r="H87" i="10" a="1"/>
  <c r="H87" i="10" s="1"/>
  <c r="G87" i="10" a="1"/>
  <c r="G87" i="10" s="1"/>
  <c r="F87" i="10" a="1"/>
  <c r="F87" i="10" s="1"/>
  <c r="E87" i="10" a="1"/>
  <c r="E87" i="10" s="1"/>
  <c r="P86" i="10" a="1"/>
  <c r="P86" i="10" s="1"/>
  <c r="O86" i="10" a="1"/>
  <c r="O86" i="10" s="1"/>
  <c r="N86" i="10" a="1"/>
  <c r="N86" i="10" s="1"/>
  <c r="M86" i="10" a="1"/>
  <c r="M86" i="10" s="1"/>
  <c r="L86" i="10" a="1"/>
  <c r="L86" i="10" s="1"/>
  <c r="K86" i="10" a="1"/>
  <c r="K86" i="10" s="1"/>
  <c r="J86" i="10" a="1"/>
  <c r="J86" i="10" s="1"/>
  <c r="I86" i="10" a="1"/>
  <c r="I86" i="10" s="1"/>
  <c r="H86" i="10" a="1"/>
  <c r="H86" i="10" s="1"/>
  <c r="G86" i="10" a="1"/>
  <c r="G86" i="10" s="1"/>
  <c r="F86" i="10" a="1"/>
  <c r="F86" i="10" s="1"/>
  <c r="E86" i="10" a="1"/>
  <c r="E86" i="10" s="1"/>
  <c r="P85" i="10" a="1"/>
  <c r="P85" i="10" s="1"/>
  <c r="O85" i="10" a="1"/>
  <c r="O85" i="10" s="1"/>
  <c r="N85" i="10" a="1"/>
  <c r="N85" i="10" s="1"/>
  <c r="M85" i="10" a="1"/>
  <c r="M85" i="10" s="1"/>
  <c r="L85" i="10" a="1"/>
  <c r="L85" i="10" s="1"/>
  <c r="K85" i="10" a="1"/>
  <c r="K85" i="10" s="1"/>
  <c r="J85" i="10" a="1"/>
  <c r="J85" i="10" s="1"/>
  <c r="I85" i="10" a="1"/>
  <c r="I85" i="10" s="1"/>
  <c r="H85" i="10" a="1"/>
  <c r="H85" i="10" s="1"/>
  <c r="G85" i="10" a="1"/>
  <c r="G85" i="10" s="1"/>
  <c r="F85" i="10" a="1"/>
  <c r="F85" i="10" s="1"/>
  <c r="E85" i="10" a="1"/>
  <c r="E85" i="10" s="1"/>
  <c r="P84" i="10" a="1"/>
  <c r="P84" i="10" s="1"/>
  <c r="O84" i="10" a="1"/>
  <c r="O84" i="10" s="1"/>
  <c r="N84" i="10" a="1"/>
  <c r="N84" i="10" s="1"/>
  <c r="M84" i="10" a="1"/>
  <c r="M84" i="10" s="1"/>
  <c r="L84" i="10" a="1"/>
  <c r="L84" i="10" s="1"/>
  <c r="K84" i="10" a="1"/>
  <c r="K84" i="10" s="1"/>
  <c r="J84" i="10" a="1"/>
  <c r="J84" i="10" s="1"/>
  <c r="I84" i="10" a="1"/>
  <c r="I84" i="10" s="1"/>
  <c r="H84" i="10" a="1"/>
  <c r="H84" i="10" s="1"/>
  <c r="G84" i="10" a="1"/>
  <c r="G84" i="10" s="1"/>
  <c r="F84" i="10" a="1"/>
  <c r="F84" i="10" s="1"/>
  <c r="E84" i="10" a="1"/>
  <c r="E84" i="10" s="1"/>
  <c r="P83" i="10" a="1"/>
  <c r="P83" i="10" s="1"/>
  <c r="O83" i="10" a="1"/>
  <c r="O83" i="10" s="1"/>
  <c r="N83" i="10" a="1"/>
  <c r="N83" i="10" s="1"/>
  <c r="M83" i="10" a="1"/>
  <c r="M83" i="10" s="1"/>
  <c r="L83" i="10" a="1"/>
  <c r="L83" i="10" s="1"/>
  <c r="K83" i="10" a="1"/>
  <c r="K83" i="10" s="1"/>
  <c r="J83" i="10" a="1"/>
  <c r="J83" i="10" s="1"/>
  <c r="I83" i="10" a="1"/>
  <c r="I83" i="10" s="1"/>
  <c r="H83" i="10" a="1"/>
  <c r="H83" i="10" s="1"/>
  <c r="G83" i="10" a="1"/>
  <c r="G83" i="10" s="1"/>
  <c r="F83" i="10" a="1"/>
  <c r="F83" i="10" s="1"/>
  <c r="E83" i="10" a="1"/>
  <c r="E83" i="10" s="1"/>
  <c r="P82" i="10" a="1"/>
  <c r="P82" i="10" s="1"/>
  <c r="O82" i="10" a="1"/>
  <c r="O82" i="10" s="1"/>
  <c r="N82" i="10" a="1"/>
  <c r="N82" i="10" s="1"/>
  <c r="M82" i="10" a="1"/>
  <c r="M82" i="10" s="1"/>
  <c r="L82" i="10" a="1"/>
  <c r="L82" i="10" s="1"/>
  <c r="K82" i="10" a="1"/>
  <c r="K82" i="10" s="1"/>
  <c r="J82" i="10" a="1"/>
  <c r="J82" i="10" s="1"/>
  <c r="I82" i="10" a="1"/>
  <c r="I82" i="10" s="1"/>
  <c r="H82" i="10" a="1"/>
  <c r="H82" i="10" s="1"/>
  <c r="G82" i="10" a="1"/>
  <c r="G82" i="10" s="1"/>
  <c r="F82" i="10" a="1"/>
  <c r="F82" i="10" s="1"/>
  <c r="E82" i="10" a="1"/>
  <c r="E82" i="10" s="1"/>
  <c r="P81" i="10" a="1"/>
  <c r="P81" i="10" s="1"/>
  <c r="O81" i="10" a="1"/>
  <c r="O81" i="10" s="1"/>
  <c r="N81" i="10" a="1"/>
  <c r="N81" i="10" s="1"/>
  <c r="M81" i="10" a="1"/>
  <c r="M81" i="10" s="1"/>
  <c r="L81" i="10" a="1"/>
  <c r="L81" i="10" s="1"/>
  <c r="K81" i="10" a="1"/>
  <c r="K81" i="10" s="1"/>
  <c r="J81" i="10" a="1"/>
  <c r="J81" i="10" s="1"/>
  <c r="I81" i="10" a="1"/>
  <c r="I81" i="10" s="1"/>
  <c r="H81" i="10" a="1"/>
  <c r="H81" i="10" s="1"/>
  <c r="G81" i="10" a="1"/>
  <c r="G81" i="10" s="1"/>
  <c r="F81" i="10" a="1"/>
  <c r="F81" i="10" s="1"/>
  <c r="E81" i="10" a="1"/>
  <c r="E81" i="10" s="1"/>
  <c r="P80" i="10" a="1"/>
  <c r="P80" i="10" s="1"/>
  <c r="O80" i="10" a="1"/>
  <c r="O80" i="10" s="1"/>
  <c r="N80" i="10" a="1"/>
  <c r="N80" i="10" s="1"/>
  <c r="M80" i="10" a="1"/>
  <c r="M80" i="10" s="1"/>
  <c r="L80" i="10" a="1"/>
  <c r="L80" i="10" s="1"/>
  <c r="K80" i="10" a="1"/>
  <c r="K80" i="10" s="1"/>
  <c r="J80" i="10" a="1"/>
  <c r="J80" i="10" s="1"/>
  <c r="I80" i="10" a="1"/>
  <c r="I80" i="10" s="1"/>
  <c r="H80" i="10" a="1"/>
  <c r="H80" i="10" s="1"/>
  <c r="G80" i="10" a="1"/>
  <c r="G80" i="10" s="1"/>
  <c r="F80" i="10" a="1"/>
  <c r="F80" i="10" s="1"/>
  <c r="E80" i="10" a="1"/>
  <c r="E80" i="10" s="1"/>
  <c r="P79" i="10" a="1"/>
  <c r="P79" i="10" s="1"/>
  <c r="O79" i="10" a="1"/>
  <c r="O79" i="10" s="1"/>
  <c r="N79" i="10" a="1"/>
  <c r="N79" i="10" s="1"/>
  <c r="M79" i="10" a="1"/>
  <c r="M79" i="10" s="1"/>
  <c r="L79" i="10" a="1"/>
  <c r="L79" i="10" s="1"/>
  <c r="K79" i="10" a="1"/>
  <c r="K79" i="10" s="1"/>
  <c r="J79" i="10" a="1"/>
  <c r="J79" i="10" s="1"/>
  <c r="I79" i="10" a="1"/>
  <c r="I79" i="10" s="1"/>
  <c r="H79" i="10" a="1"/>
  <c r="H79" i="10" s="1"/>
  <c r="G79" i="10" a="1"/>
  <c r="G79" i="10" s="1"/>
  <c r="F79" i="10" a="1"/>
  <c r="F79" i="10" s="1"/>
  <c r="E79" i="10" a="1"/>
  <c r="E79" i="10" s="1"/>
  <c r="P78" i="10" a="1"/>
  <c r="P78" i="10" s="1"/>
  <c r="O78" i="10" a="1"/>
  <c r="O78" i="10" s="1"/>
  <c r="N78" i="10" a="1"/>
  <c r="N78" i="10" s="1"/>
  <c r="M78" i="10" a="1"/>
  <c r="M78" i="10" s="1"/>
  <c r="L78" i="10" a="1"/>
  <c r="L78" i="10" s="1"/>
  <c r="K78" i="10" a="1"/>
  <c r="K78" i="10" s="1"/>
  <c r="J78" i="10" a="1"/>
  <c r="J78" i="10" s="1"/>
  <c r="I78" i="10" a="1"/>
  <c r="I78" i="10" s="1"/>
  <c r="H78" i="10" a="1"/>
  <c r="H78" i="10" s="1"/>
  <c r="G78" i="10" a="1"/>
  <c r="G78" i="10" s="1"/>
  <c r="F78" i="10" a="1"/>
  <c r="F78" i="10" s="1"/>
  <c r="E78" i="10" a="1"/>
  <c r="E78" i="10" s="1"/>
  <c r="P77" i="10" a="1"/>
  <c r="P77" i="10" s="1"/>
  <c r="O77" i="10" a="1"/>
  <c r="O77" i="10" s="1"/>
  <c r="N77" i="10" a="1"/>
  <c r="N77" i="10" s="1"/>
  <c r="M77" i="10" a="1"/>
  <c r="M77" i="10" s="1"/>
  <c r="L77" i="10" a="1"/>
  <c r="L77" i="10" s="1"/>
  <c r="K77" i="10" a="1"/>
  <c r="K77" i="10" s="1"/>
  <c r="J77" i="10" a="1"/>
  <c r="J77" i="10" s="1"/>
  <c r="I77" i="10" a="1"/>
  <c r="I77" i="10" s="1"/>
  <c r="H77" i="10" a="1"/>
  <c r="H77" i="10" s="1"/>
  <c r="G77" i="10" a="1"/>
  <c r="G77" i="10" s="1"/>
  <c r="F77" i="10" a="1"/>
  <c r="F77" i="10" s="1"/>
  <c r="E77" i="10" a="1"/>
  <c r="E77" i="10" s="1"/>
  <c r="P76" i="10" a="1"/>
  <c r="P76" i="10" s="1"/>
  <c r="O76" i="10" a="1"/>
  <c r="O76" i="10" s="1"/>
  <c r="N76" i="10" a="1"/>
  <c r="N76" i="10" s="1"/>
  <c r="M76" i="10" a="1"/>
  <c r="M76" i="10" s="1"/>
  <c r="L76" i="10" a="1"/>
  <c r="L76" i="10" s="1"/>
  <c r="K76" i="10" a="1"/>
  <c r="K76" i="10" s="1"/>
  <c r="J76" i="10" a="1"/>
  <c r="J76" i="10" s="1"/>
  <c r="I76" i="10" a="1"/>
  <c r="I76" i="10" s="1"/>
  <c r="H76" i="10" a="1"/>
  <c r="H76" i="10" s="1"/>
  <c r="G76" i="10" a="1"/>
  <c r="G76" i="10" s="1"/>
  <c r="F76" i="10" a="1"/>
  <c r="F76" i="10" s="1"/>
  <c r="E76" i="10" a="1"/>
  <c r="E76" i="10" s="1"/>
  <c r="P75" i="10" a="1"/>
  <c r="P75" i="10" s="1"/>
  <c r="O75" i="10" a="1"/>
  <c r="O75" i="10" s="1"/>
  <c r="N75" i="10" a="1"/>
  <c r="N75" i="10" s="1"/>
  <c r="M75" i="10" a="1"/>
  <c r="M75" i="10" s="1"/>
  <c r="L75" i="10" a="1"/>
  <c r="L75" i="10" s="1"/>
  <c r="K75" i="10" a="1"/>
  <c r="K75" i="10" s="1"/>
  <c r="J75" i="10" a="1"/>
  <c r="J75" i="10" s="1"/>
  <c r="I75" i="10" a="1"/>
  <c r="I75" i="10" s="1"/>
  <c r="H75" i="10" a="1"/>
  <c r="H75" i="10" s="1"/>
  <c r="G75" i="10" a="1"/>
  <c r="G75" i="10" s="1"/>
  <c r="F75" i="10" a="1"/>
  <c r="F75" i="10" s="1"/>
  <c r="E75" i="10" a="1"/>
  <c r="E75" i="10" s="1"/>
  <c r="P74" i="10" a="1"/>
  <c r="P74" i="10" s="1"/>
  <c r="O74" i="10" a="1"/>
  <c r="O74" i="10" s="1"/>
  <c r="N74" i="10" a="1"/>
  <c r="N74" i="10" s="1"/>
  <c r="M74" i="10" a="1"/>
  <c r="M74" i="10" s="1"/>
  <c r="L74" i="10" a="1"/>
  <c r="L74" i="10" s="1"/>
  <c r="K74" i="10" a="1"/>
  <c r="K74" i="10" s="1"/>
  <c r="J74" i="10" a="1"/>
  <c r="J74" i="10" s="1"/>
  <c r="I74" i="10" a="1"/>
  <c r="I74" i="10" s="1"/>
  <c r="H74" i="10" a="1"/>
  <c r="H74" i="10" s="1"/>
  <c r="G74" i="10" a="1"/>
  <c r="G74" i="10" s="1"/>
  <c r="F74" i="10" a="1"/>
  <c r="F74" i="10" s="1"/>
  <c r="E74" i="10" a="1"/>
  <c r="E74" i="10" s="1"/>
  <c r="P73" i="10" a="1"/>
  <c r="P73" i="10" s="1"/>
  <c r="O73" i="10" a="1"/>
  <c r="O73" i="10" s="1"/>
  <c r="N73" i="10" a="1"/>
  <c r="N73" i="10" s="1"/>
  <c r="M73" i="10" a="1"/>
  <c r="M73" i="10" s="1"/>
  <c r="L73" i="10" a="1"/>
  <c r="L73" i="10" s="1"/>
  <c r="K73" i="10" a="1"/>
  <c r="K73" i="10" s="1"/>
  <c r="J73" i="10" a="1"/>
  <c r="J73" i="10" s="1"/>
  <c r="I73" i="10" a="1"/>
  <c r="I73" i="10" s="1"/>
  <c r="H73" i="10" a="1"/>
  <c r="H73" i="10" s="1"/>
  <c r="G73" i="10" a="1"/>
  <c r="G73" i="10" s="1"/>
  <c r="F73" i="10" a="1"/>
  <c r="F73" i="10" s="1"/>
  <c r="E73" i="10" a="1"/>
  <c r="E73" i="10" s="1"/>
  <c r="P72" i="10" a="1"/>
  <c r="P72" i="10" s="1"/>
  <c r="O72" i="10" a="1"/>
  <c r="O72" i="10" s="1"/>
  <c r="N72" i="10" a="1"/>
  <c r="N72" i="10" s="1"/>
  <c r="M72" i="10" a="1"/>
  <c r="M72" i="10" s="1"/>
  <c r="L72" i="10" a="1"/>
  <c r="L72" i="10" s="1"/>
  <c r="K72" i="10" a="1"/>
  <c r="K72" i="10" s="1"/>
  <c r="J72" i="10" a="1"/>
  <c r="J72" i="10" s="1"/>
  <c r="I72" i="10" a="1"/>
  <c r="I72" i="10" s="1"/>
  <c r="H72" i="10" a="1"/>
  <c r="H72" i="10" s="1"/>
  <c r="G72" i="10" a="1"/>
  <c r="G72" i="10" s="1"/>
  <c r="F72" i="10" a="1"/>
  <c r="F72" i="10" s="1"/>
  <c r="E72" i="10" a="1"/>
  <c r="E72" i="10" s="1"/>
  <c r="P71" i="10" a="1"/>
  <c r="P71" i="10" s="1"/>
  <c r="O71" i="10" a="1"/>
  <c r="O71" i="10" s="1"/>
  <c r="N71" i="10" a="1"/>
  <c r="N71" i="10" s="1"/>
  <c r="M71" i="10" a="1"/>
  <c r="M71" i="10" s="1"/>
  <c r="L71" i="10" a="1"/>
  <c r="L71" i="10" s="1"/>
  <c r="K71" i="10" a="1"/>
  <c r="K71" i="10" s="1"/>
  <c r="J71" i="10" a="1"/>
  <c r="J71" i="10" s="1"/>
  <c r="I71" i="10" a="1"/>
  <c r="I71" i="10" s="1"/>
  <c r="H71" i="10" a="1"/>
  <c r="H71" i="10" s="1"/>
  <c r="G71" i="10" a="1"/>
  <c r="G71" i="10" s="1"/>
  <c r="F71" i="10" a="1"/>
  <c r="F71" i="10" s="1"/>
  <c r="E71" i="10" a="1"/>
  <c r="E71" i="10" s="1"/>
  <c r="P70" i="10" a="1"/>
  <c r="P70" i="10" s="1"/>
  <c r="O70" i="10" a="1"/>
  <c r="O70" i="10" s="1"/>
  <c r="N70" i="10" a="1"/>
  <c r="N70" i="10" s="1"/>
  <c r="M70" i="10" a="1"/>
  <c r="M70" i="10" s="1"/>
  <c r="L70" i="10" a="1"/>
  <c r="L70" i="10" s="1"/>
  <c r="K70" i="10" a="1"/>
  <c r="K70" i="10" s="1"/>
  <c r="J70" i="10" a="1"/>
  <c r="J70" i="10" s="1"/>
  <c r="I70" i="10" a="1"/>
  <c r="I70" i="10" s="1"/>
  <c r="H70" i="10" a="1"/>
  <c r="H70" i="10" s="1"/>
  <c r="G70" i="10" a="1"/>
  <c r="G70" i="10" s="1"/>
  <c r="F70" i="10" a="1"/>
  <c r="F70" i="10" s="1"/>
  <c r="E70" i="10" a="1"/>
  <c r="E70" i="10" s="1"/>
  <c r="P69" i="10" a="1"/>
  <c r="P69" i="10" s="1"/>
  <c r="O69" i="10" a="1"/>
  <c r="O69" i="10" s="1"/>
  <c r="N69" i="10" a="1"/>
  <c r="N69" i="10" s="1"/>
  <c r="M69" i="10" a="1"/>
  <c r="M69" i="10" s="1"/>
  <c r="L69" i="10" a="1"/>
  <c r="L69" i="10" s="1"/>
  <c r="K69" i="10" a="1"/>
  <c r="K69" i="10" s="1"/>
  <c r="J69" i="10" a="1"/>
  <c r="J69" i="10" s="1"/>
  <c r="I69" i="10" a="1"/>
  <c r="I69" i="10" s="1"/>
  <c r="H69" i="10" a="1"/>
  <c r="H69" i="10" s="1"/>
  <c r="G69" i="10" a="1"/>
  <c r="G69" i="10" s="1"/>
  <c r="F69" i="10" a="1"/>
  <c r="F69" i="10" s="1"/>
  <c r="E69" i="10" a="1"/>
  <c r="E69" i="10" s="1"/>
  <c r="P68" i="10" a="1"/>
  <c r="P68" i="10" s="1"/>
  <c r="O68" i="10" a="1"/>
  <c r="O68" i="10" s="1"/>
  <c r="N68" i="10" a="1"/>
  <c r="N68" i="10" s="1"/>
  <c r="M68" i="10" a="1"/>
  <c r="M68" i="10" s="1"/>
  <c r="L68" i="10" a="1"/>
  <c r="L68" i="10" s="1"/>
  <c r="K68" i="10" a="1"/>
  <c r="K68" i="10" s="1"/>
  <c r="J68" i="10" a="1"/>
  <c r="J68" i="10" s="1"/>
  <c r="I68" i="10" a="1"/>
  <c r="I68" i="10" s="1"/>
  <c r="H68" i="10" a="1"/>
  <c r="H68" i="10" s="1"/>
  <c r="G68" i="10" a="1"/>
  <c r="G68" i="10" s="1"/>
  <c r="F68" i="10" a="1"/>
  <c r="F68" i="10" s="1"/>
  <c r="E68" i="10" a="1"/>
  <c r="E68" i="10" s="1"/>
  <c r="P67" i="10" a="1"/>
  <c r="P67" i="10" s="1"/>
  <c r="O67" i="10" a="1"/>
  <c r="O67" i="10" s="1"/>
  <c r="N67" i="10" a="1"/>
  <c r="N67" i="10" s="1"/>
  <c r="M67" i="10" a="1"/>
  <c r="M67" i="10" s="1"/>
  <c r="L67" i="10" a="1"/>
  <c r="L67" i="10" s="1"/>
  <c r="K67" i="10" a="1"/>
  <c r="K67" i="10" s="1"/>
  <c r="J67" i="10" a="1"/>
  <c r="J67" i="10" s="1"/>
  <c r="I67" i="10" a="1"/>
  <c r="I67" i="10" s="1"/>
  <c r="H67" i="10" a="1"/>
  <c r="H67" i="10" s="1"/>
  <c r="G67" i="10" a="1"/>
  <c r="G67" i="10" s="1"/>
  <c r="F67" i="10" a="1"/>
  <c r="F67" i="10" s="1"/>
  <c r="E67" i="10" a="1"/>
  <c r="E67" i="10" s="1"/>
  <c r="P66" i="10" a="1"/>
  <c r="P66" i="10" s="1"/>
  <c r="O66" i="10" a="1"/>
  <c r="O66" i="10" s="1"/>
  <c r="N66" i="10" a="1"/>
  <c r="N66" i="10" s="1"/>
  <c r="M66" i="10" a="1"/>
  <c r="M66" i="10" s="1"/>
  <c r="L66" i="10" a="1"/>
  <c r="L66" i="10" s="1"/>
  <c r="K66" i="10" a="1"/>
  <c r="K66" i="10" s="1"/>
  <c r="J66" i="10" a="1"/>
  <c r="J66" i="10" s="1"/>
  <c r="I66" i="10" a="1"/>
  <c r="I66" i="10" s="1"/>
  <c r="H66" i="10" a="1"/>
  <c r="H66" i="10" s="1"/>
  <c r="G66" i="10" a="1"/>
  <c r="G66" i="10" s="1"/>
  <c r="F66" i="10" a="1"/>
  <c r="F66" i="10" s="1"/>
  <c r="E66" i="10" a="1"/>
  <c r="E66" i="10" s="1"/>
  <c r="P234" i="9" a="1"/>
  <c r="P234" i="9" s="1"/>
  <c r="O234" i="9" a="1"/>
  <c r="O234" i="9" s="1"/>
  <c r="L234" i="9" a="1"/>
  <c r="L234" i="9" s="1"/>
  <c r="K234" i="9" a="1"/>
  <c r="K234" i="9" s="1"/>
  <c r="J234" i="9" a="1"/>
  <c r="J234" i="9" s="1"/>
  <c r="H234" i="9" a="1"/>
  <c r="H234" i="9" s="1"/>
  <c r="G234" i="9" a="1"/>
  <c r="G234" i="9" s="1"/>
  <c r="F234" i="9" a="1"/>
  <c r="F234" i="9" s="1"/>
  <c r="N227" i="9" a="1"/>
  <c r="N227" i="9" s="1"/>
  <c r="M227" i="9" a="1"/>
  <c r="M227" i="9" s="1"/>
  <c r="J227" i="9" a="1"/>
  <c r="J227" i="9" s="1"/>
  <c r="I227" i="9" a="1"/>
  <c r="I227" i="9" s="1"/>
  <c r="F227" i="9" a="1"/>
  <c r="F227" i="9" s="1"/>
  <c r="E227" i="9" a="1"/>
  <c r="E227" i="9" s="1"/>
  <c r="D227" i="9" a="1"/>
  <c r="D227" i="9" s="1"/>
  <c r="K226" i="9" a="1"/>
  <c r="K226" i="9" s="1"/>
  <c r="G226" i="9" a="1"/>
  <c r="G226" i="9" s="1"/>
  <c r="D226" i="9" a="1"/>
  <c r="D226" i="9" s="1"/>
  <c r="N225" i="9" a="1"/>
  <c r="N225" i="9" s="1"/>
  <c r="M225" i="9" a="1"/>
  <c r="M225" i="9" s="1"/>
  <c r="J225" i="9" a="1"/>
  <c r="J225" i="9" s="1"/>
  <c r="I225" i="9" a="1"/>
  <c r="I225" i="9"/>
  <c r="F225" i="9" a="1"/>
  <c r="F225" i="9" s="1"/>
  <c r="E225" i="9" a="1"/>
  <c r="E225" i="9" s="1"/>
  <c r="D225" i="9" a="1"/>
  <c r="D225" i="9" s="1"/>
  <c r="D224" i="9" a="1"/>
  <c r="D224" i="9" s="1"/>
  <c r="D223" i="9" a="1"/>
  <c r="D223" i="9" s="1"/>
  <c r="D222" i="9" a="1"/>
  <c r="D222" i="9" s="1"/>
  <c r="D221" i="9" a="1"/>
  <c r="D221" i="9" s="1"/>
  <c r="D220" i="9" a="1"/>
  <c r="D220" i="9" s="1"/>
  <c r="D219" i="9" a="1"/>
  <c r="D219" i="9" s="1"/>
  <c r="D218" i="9" a="1"/>
  <c r="D218" i="9" s="1"/>
  <c r="D217" i="9" a="1"/>
  <c r="D217" i="9" s="1"/>
  <c r="P216" i="9" a="1"/>
  <c r="P216" i="9" s="1"/>
  <c r="O216" i="9" a="1"/>
  <c r="O216" i="9" s="1"/>
  <c r="L216" i="9" a="1"/>
  <c r="L216" i="9" s="1"/>
  <c r="K216" i="9" a="1"/>
  <c r="K216" i="9" s="1"/>
  <c r="H216" i="9" a="1"/>
  <c r="H216" i="9" s="1"/>
  <c r="G216" i="9" a="1"/>
  <c r="G216" i="9" s="1"/>
  <c r="K215" i="9" a="1"/>
  <c r="K215" i="9" s="1"/>
  <c r="G215" i="9" a="1"/>
  <c r="G215" i="9" s="1"/>
  <c r="N214" i="9" a="1"/>
  <c r="N214" i="9" s="1"/>
  <c r="M214" i="9" a="1"/>
  <c r="M214" i="9" s="1"/>
  <c r="K214" i="9" a="1"/>
  <c r="K214" i="9" s="1"/>
  <c r="J214" i="9" a="1"/>
  <c r="J214" i="9" s="1"/>
  <c r="I214" i="9" a="1"/>
  <c r="I214" i="9" s="1"/>
  <c r="F214" i="9" a="1"/>
  <c r="F214" i="9" s="1"/>
  <c r="E214" i="9" a="1"/>
  <c r="E214" i="9" s="1"/>
  <c r="N211" i="9" a="1"/>
  <c r="N211" i="9" s="1"/>
  <c r="M211" i="9" a="1"/>
  <c r="M211" i="9" s="1"/>
  <c r="J211" i="9" a="1"/>
  <c r="J211" i="9" s="1"/>
  <c r="I211" i="9" a="1"/>
  <c r="I211" i="9" s="1"/>
  <c r="F211" i="9" a="1"/>
  <c r="F211" i="9" s="1"/>
  <c r="E211" i="9" a="1"/>
  <c r="E211" i="9" s="1"/>
  <c r="P209" i="9" a="1"/>
  <c r="P209" i="9" s="1"/>
  <c r="O209" i="9" a="1"/>
  <c r="O209" i="9" s="1"/>
  <c r="L209" i="9" a="1"/>
  <c r="L209" i="9" s="1"/>
  <c r="K209" i="9" a="1"/>
  <c r="K209" i="9" s="1"/>
  <c r="H209" i="9" a="1"/>
  <c r="H209" i="9" s="1"/>
  <c r="G209" i="9" a="1"/>
  <c r="G209" i="9" s="1"/>
  <c r="N208" i="9" a="1"/>
  <c r="N208" i="9" s="1"/>
  <c r="M208" i="9" a="1"/>
  <c r="M208" i="9" s="1"/>
  <c r="J208" i="9" a="1"/>
  <c r="J208" i="9" s="1"/>
  <c r="I208" i="9" a="1"/>
  <c r="I208" i="9" s="1"/>
  <c r="F208" i="9" a="1"/>
  <c r="F208" i="9" s="1"/>
  <c r="E208" i="9" a="1"/>
  <c r="E208" i="9" s="1"/>
  <c r="N207" i="9" a="1"/>
  <c r="N207" i="9" s="1"/>
  <c r="M207" i="9" a="1"/>
  <c r="M207" i="9" s="1"/>
  <c r="J207" i="9" a="1"/>
  <c r="J207" i="9" s="1"/>
  <c r="I207" i="9" a="1"/>
  <c r="I207" i="9" s="1"/>
  <c r="F207" i="9" a="1"/>
  <c r="F207" i="9" s="1"/>
  <c r="E207" i="9" a="1"/>
  <c r="E207" i="9" s="1"/>
  <c r="H201" i="9" a="1"/>
  <c r="H201" i="9" s="1"/>
  <c r="H200" i="9" a="1"/>
  <c r="H200" i="9" s="1"/>
  <c r="N196" i="9" a="1"/>
  <c r="N196" i="9" s="1"/>
  <c r="M196" i="9" a="1"/>
  <c r="M196" i="9" s="1"/>
  <c r="J196" i="9" a="1"/>
  <c r="J196" i="9" s="1"/>
  <c r="I196" i="9" a="1"/>
  <c r="I196" i="9" s="1"/>
  <c r="F196" i="9" a="1"/>
  <c r="F196" i="9" s="1"/>
  <c r="E196" i="9" a="1"/>
  <c r="E196" i="9" s="1"/>
  <c r="N194" i="9" a="1"/>
  <c r="N194" i="9" s="1"/>
  <c r="M194" i="9" a="1"/>
  <c r="M194" i="9" s="1"/>
  <c r="J194" i="9" a="1"/>
  <c r="J194" i="9" s="1"/>
  <c r="I194" i="9" a="1"/>
  <c r="I194" i="9" s="1"/>
  <c r="F194" i="9" a="1"/>
  <c r="F194" i="9" s="1"/>
  <c r="E194" i="9" a="1"/>
  <c r="E194" i="9" s="1"/>
  <c r="N188" i="9" a="1"/>
  <c r="N188" i="9" s="1"/>
  <c r="M188" i="9" a="1"/>
  <c r="M188" i="9" s="1"/>
  <c r="J188" i="9" a="1"/>
  <c r="J188" i="9" s="1"/>
  <c r="I188" i="9" a="1"/>
  <c r="I188" i="9" s="1"/>
  <c r="F188" i="9" a="1"/>
  <c r="F188" i="9" s="1"/>
  <c r="E188" i="9" a="1"/>
  <c r="E188" i="9" s="1"/>
  <c r="L187" i="9" a="1"/>
  <c r="L187" i="9"/>
  <c r="N186" i="9" a="1"/>
  <c r="N186" i="9" s="1"/>
  <c r="M186" i="9" a="1"/>
  <c r="M186" i="9" s="1"/>
  <c r="J186" i="9" a="1"/>
  <c r="J186" i="9" s="1"/>
  <c r="I186" i="9" a="1"/>
  <c r="I186" i="9" s="1"/>
  <c r="F186" i="9" a="1"/>
  <c r="F186" i="9" s="1"/>
  <c r="E186" i="9" a="1"/>
  <c r="E186" i="9" s="1"/>
  <c r="D167" i="9" a="1"/>
  <c r="D167" i="9" s="1"/>
  <c r="D166" i="9" a="1"/>
  <c r="D166" i="9" s="1"/>
  <c r="D165" i="9" a="1"/>
  <c r="D165" i="9" s="1"/>
  <c r="D164" i="9" a="1"/>
  <c r="D164" i="9" s="1"/>
  <c r="D163" i="9" a="1"/>
  <c r="D163" i="9" s="1"/>
  <c r="D162" i="9" a="1"/>
  <c r="D162" i="9" s="1"/>
  <c r="D161" i="9" a="1"/>
  <c r="D161" i="9" s="1"/>
  <c r="D160" i="9" a="1"/>
  <c r="D160" i="9" s="1"/>
  <c r="D159" i="9" a="1"/>
  <c r="D159" i="9" s="1"/>
  <c r="D158" i="9" a="1"/>
  <c r="D158" i="9" s="1"/>
  <c r="D157" i="9" a="1"/>
  <c r="D157" i="9" s="1"/>
  <c r="R114" i="9" a="1"/>
  <c r="R114" i="9" s="1"/>
  <c r="Q114" i="9" a="1"/>
  <c r="Q114" i="9" s="1"/>
  <c r="P114" i="9" a="1"/>
  <c r="P114" i="9" s="1"/>
  <c r="O114" i="9" a="1"/>
  <c r="O114" i="9" s="1"/>
  <c r="O235" i="9" s="1" a="1"/>
  <c r="O235" i="9" s="1"/>
  <c r="N114" i="9" a="1"/>
  <c r="N114" i="9" s="1"/>
  <c r="M114" i="9" a="1"/>
  <c r="M114" i="9" s="1"/>
  <c r="L114" i="9" a="1"/>
  <c r="L114" i="9" s="1"/>
  <c r="K114" i="9" a="1"/>
  <c r="K114" i="9" s="1"/>
  <c r="K235" i="9" s="1" a="1"/>
  <c r="K235" i="9" s="1"/>
  <c r="J114" i="9" a="1"/>
  <c r="J114" i="9" s="1"/>
  <c r="I114" i="9" a="1"/>
  <c r="I114" i="9" s="1"/>
  <c r="I235" i="9" s="1" a="1"/>
  <c r="I235" i="9" s="1"/>
  <c r="H114" i="9" a="1"/>
  <c r="H114" i="9" s="1"/>
  <c r="G114" i="9" a="1"/>
  <c r="G114" i="9" s="1"/>
  <c r="F114" i="9" a="1"/>
  <c r="F114" i="9" s="1"/>
  <c r="E114" i="9" a="1"/>
  <c r="E114" i="9" s="1"/>
  <c r="AE113" i="9" a="1"/>
  <c r="AE113" i="9" s="1"/>
  <c r="P174" i="9" s="1" a="1"/>
  <c r="P174" i="9" s="1"/>
  <c r="AD113" i="9" a="1"/>
  <c r="AD113" i="9" s="1"/>
  <c r="O174" i="9" s="1" a="1"/>
  <c r="O174" i="9" s="1"/>
  <c r="AA113" i="9" a="1"/>
  <c r="AA113" i="9" s="1"/>
  <c r="L174" i="9" s="1" a="1"/>
  <c r="L174" i="9" s="1"/>
  <c r="Z113" i="9" a="1"/>
  <c r="Z113" i="9" s="1"/>
  <c r="K174" i="9" s="1" a="1"/>
  <c r="K174" i="9" s="1"/>
  <c r="Y113" i="9" a="1"/>
  <c r="Y113" i="9" s="1"/>
  <c r="J174" i="9" s="1" a="1"/>
  <c r="J174" i="9" s="1"/>
  <c r="W113" i="9" a="1"/>
  <c r="W113" i="9" s="1"/>
  <c r="H174" i="9" s="1" a="1"/>
  <c r="H174" i="9" s="1"/>
  <c r="V113" i="9" a="1"/>
  <c r="V113" i="9" s="1"/>
  <c r="G174" i="9" s="1" a="1"/>
  <c r="G174" i="9" s="1"/>
  <c r="U113" i="9" a="1"/>
  <c r="U113" i="9" s="1"/>
  <c r="F174" i="9" s="1" a="1"/>
  <c r="F174" i="9" s="1"/>
  <c r="R113" i="9" a="1"/>
  <c r="R113" i="9" s="1"/>
  <c r="Q113" i="9" a="1"/>
  <c r="Q113" i="9" s="1"/>
  <c r="N113" i="9" a="1"/>
  <c r="N113" i="9" s="1"/>
  <c r="N234" i="9" s="1" a="1"/>
  <c r="N234" i="9" s="1"/>
  <c r="M113" i="9" a="1"/>
  <c r="M113" i="9" s="1"/>
  <c r="I113" i="9" a="1"/>
  <c r="I113" i="9" s="1"/>
  <c r="E113" i="9" a="1"/>
  <c r="E113" i="9" s="1"/>
  <c r="E234" i="9" s="1" a="1"/>
  <c r="E234" i="9" s="1"/>
  <c r="R112" i="9" a="1"/>
  <c r="R112" i="9" s="1"/>
  <c r="AG112" i="9" s="1" a="1"/>
  <c r="AG112" i="9" s="1"/>
  <c r="R173" i="9" s="1" a="1"/>
  <c r="R173" i="9" s="1"/>
  <c r="Q112" i="9" a="1"/>
  <c r="Q112" i="9" s="1"/>
  <c r="Q233" i="9" s="1" a="1"/>
  <c r="Q233" i="9" s="1"/>
  <c r="P112" i="9" a="1"/>
  <c r="P112" i="9" s="1"/>
  <c r="P233" i="9" s="1" a="1"/>
  <c r="P233" i="9" s="1"/>
  <c r="O112" i="9" a="1"/>
  <c r="O112" i="9" s="1"/>
  <c r="O233" i="9" s="1" a="1"/>
  <c r="O233" i="9" s="1"/>
  <c r="N112" i="9" a="1"/>
  <c r="N112" i="9" s="1"/>
  <c r="N233" i="9" s="1" a="1"/>
  <c r="N233" i="9" s="1"/>
  <c r="M112" i="9" a="1"/>
  <c r="M112" i="9" s="1"/>
  <c r="M233" i="9" s="1" a="1"/>
  <c r="M233" i="9" s="1"/>
  <c r="L112" i="9" a="1"/>
  <c r="L112" i="9" s="1"/>
  <c r="K112" i="9" a="1"/>
  <c r="K112" i="9" s="1"/>
  <c r="J112" i="9" a="1"/>
  <c r="J112" i="9" s="1"/>
  <c r="I112" i="9" a="1"/>
  <c r="I112" i="9" s="1"/>
  <c r="I233" i="9" s="1" a="1"/>
  <c r="I233" i="9" s="1"/>
  <c r="H112" i="9" a="1"/>
  <c r="H112" i="9" s="1"/>
  <c r="H233" i="9" s="1" a="1"/>
  <c r="H233" i="9" s="1"/>
  <c r="G112" i="9" a="1"/>
  <c r="G112" i="9" s="1"/>
  <c r="G233" i="9" s="1" a="1"/>
  <c r="G233" i="9" s="1"/>
  <c r="F112" i="9" a="1"/>
  <c r="F112" i="9" s="1"/>
  <c r="E112" i="9" a="1"/>
  <c r="E112" i="9" s="1"/>
  <c r="R111" i="9" a="1"/>
  <c r="R111" i="9" s="1"/>
  <c r="AG111" i="9" s="1" a="1"/>
  <c r="AG111" i="9" s="1"/>
  <c r="R172" i="9" s="1" a="1"/>
  <c r="R172" i="9" s="1"/>
  <c r="Q111" i="9" a="1"/>
  <c r="Q111" i="9" s="1"/>
  <c r="Q232" i="9" s="1" a="1"/>
  <c r="Q232" i="9" s="1"/>
  <c r="P111" i="9" a="1"/>
  <c r="P111" i="9" s="1"/>
  <c r="P232" i="9" s="1" a="1"/>
  <c r="P232" i="9" s="1"/>
  <c r="O111" i="9" a="1"/>
  <c r="O111" i="9" s="1"/>
  <c r="O232" i="9" s="1" a="1"/>
  <c r="O232" i="9" s="1"/>
  <c r="N111" i="9" a="1"/>
  <c r="N111" i="9" s="1"/>
  <c r="N232" i="9" s="1" a="1"/>
  <c r="N232" i="9" s="1"/>
  <c r="M111" i="9" a="1"/>
  <c r="M111" i="9" s="1"/>
  <c r="L111" i="9" a="1"/>
  <c r="L111" i="9" s="1"/>
  <c r="L232" i="9" s="1" a="1"/>
  <c r="L232" i="9" s="1"/>
  <c r="K111" i="9" a="1"/>
  <c r="K111" i="9" s="1"/>
  <c r="K232" i="9" s="1" a="1"/>
  <c r="K232" i="9" s="1"/>
  <c r="J111" i="9" a="1"/>
  <c r="J111" i="9" s="1"/>
  <c r="I111" i="9" a="1"/>
  <c r="I111" i="9" s="1"/>
  <c r="H111" i="9" a="1"/>
  <c r="H111" i="9" s="1"/>
  <c r="G111" i="9" a="1"/>
  <c r="G111" i="9" s="1"/>
  <c r="G232" i="9" s="1" a="1"/>
  <c r="G232" i="9" s="1"/>
  <c r="F111" i="9" a="1"/>
  <c r="F111" i="9" s="1"/>
  <c r="F232" i="9" s="1" a="1"/>
  <c r="F232" i="9" s="1"/>
  <c r="E111" i="9" a="1"/>
  <c r="E111" i="9" s="1"/>
  <c r="E232" i="9" s="1" a="1"/>
  <c r="E232" i="9" s="1"/>
  <c r="R110" i="9" a="1"/>
  <c r="R110" i="9" s="1"/>
  <c r="R231" i="9" s="1" a="1"/>
  <c r="R231" i="9" s="1"/>
  <c r="Q110" i="9" a="1"/>
  <c r="Q110" i="9" s="1"/>
  <c r="Q231" i="9" s="1" a="1"/>
  <c r="Q231" i="9" s="1"/>
  <c r="P110" i="9" a="1"/>
  <c r="P110" i="9" s="1"/>
  <c r="P231" i="9" s="1" a="1"/>
  <c r="P231" i="9" s="1"/>
  <c r="O110" i="9" a="1"/>
  <c r="O110" i="9" s="1"/>
  <c r="O231" i="9" s="1" a="1"/>
  <c r="O231" i="9" s="1"/>
  <c r="N110" i="9" a="1"/>
  <c r="N110" i="9" s="1"/>
  <c r="M110" i="9" a="1"/>
  <c r="M110" i="9" s="1"/>
  <c r="L110" i="9" a="1"/>
  <c r="L110" i="9" s="1"/>
  <c r="L231" i="9" s="1" a="1"/>
  <c r="L231" i="9" s="1"/>
  <c r="K110" i="9" a="1"/>
  <c r="K110" i="9" s="1"/>
  <c r="J110" i="9" a="1"/>
  <c r="J110" i="9" s="1"/>
  <c r="I110" i="9" a="1"/>
  <c r="I110" i="9" s="1"/>
  <c r="H110" i="9" a="1"/>
  <c r="H110" i="9" s="1"/>
  <c r="H231" i="9" s="1" a="1"/>
  <c r="H231" i="9" s="1"/>
  <c r="G110" i="9" a="1"/>
  <c r="G110" i="9" s="1"/>
  <c r="G231" i="9" s="1" a="1"/>
  <c r="G231" i="9" s="1"/>
  <c r="F110" i="9" a="1"/>
  <c r="F110" i="9" s="1"/>
  <c r="F231" i="9" s="1" a="1"/>
  <c r="F231" i="9" s="1"/>
  <c r="E110" i="9" a="1"/>
  <c r="E110" i="9" s="1"/>
  <c r="E231" i="9" s="1" a="1"/>
  <c r="E231" i="9" s="1"/>
  <c r="R109" i="9" a="1"/>
  <c r="R109" i="9" s="1"/>
  <c r="Q109" i="9" a="1"/>
  <c r="Q109" i="9" s="1"/>
  <c r="P109" i="9" a="1"/>
  <c r="P109" i="9" s="1"/>
  <c r="P230" i="9" s="1" a="1"/>
  <c r="P230" i="9" s="1"/>
  <c r="O109" i="9" a="1"/>
  <c r="O109" i="9" s="1"/>
  <c r="O230" i="9" s="1" a="1"/>
  <c r="O230" i="9" s="1"/>
  <c r="N109" i="9" a="1"/>
  <c r="N109" i="9" s="1"/>
  <c r="N230" i="9" s="1" a="1"/>
  <c r="N230" i="9" s="1"/>
  <c r="M109" i="9" a="1"/>
  <c r="M109" i="9" s="1"/>
  <c r="L109" i="9" a="1"/>
  <c r="L109" i="9" s="1"/>
  <c r="L230" i="9" s="1" a="1"/>
  <c r="L230" i="9" s="1"/>
  <c r="K109" i="9" a="1"/>
  <c r="K109" i="9" s="1"/>
  <c r="J109" i="9" a="1"/>
  <c r="J109" i="9" s="1"/>
  <c r="I109" i="9" a="1"/>
  <c r="I109" i="9" s="1"/>
  <c r="H109" i="9" a="1"/>
  <c r="H109" i="9" s="1"/>
  <c r="H230" i="9" s="1" a="1"/>
  <c r="H230" i="9" s="1"/>
  <c r="G109" i="9" a="1"/>
  <c r="G109" i="9" s="1"/>
  <c r="G230" i="9" s="1" a="1"/>
  <c r="G230" i="9" s="1"/>
  <c r="F109" i="9" a="1"/>
  <c r="F109" i="9" s="1"/>
  <c r="E109" i="9" a="1"/>
  <c r="E109" i="9" s="1"/>
  <c r="R108" i="9" a="1"/>
  <c r="R108" i="9" s="1"/>
  <c r="R229" i="9" s="1" a="1"/>
  <c r="R229" i="9" s="1"/>
  <c r="Q108" i="9" a="1"/>
  <c r="Q108" i="9" s="1"/>
  <c r="Q229" i="9" s="1" a="1"/>
  <c r="Q229" i="9" s="1"/>
  <c r="P108" i="9" a="1"/>
  <c r="P108" i="9" s="1"/>
  <c r="P229" i="9" s="1" a="1"/>
  <c r="P229" i="9" s="1"/>
  <c r="O108" i="9" a="1"/>
  <c r="O108" i="9" s="1"/>
  <c r="N108" i="9" a="1"/>
  <c r="N108" i="9" s="1"/>
  <c r="M108" i="9" a="1"/>
  <c r="M108" i="9" s="1"/>
  <c r="L108" i="9" a="1"/>
  <c r="L108" i="9" s="1"/>
  <c r="K108" i="9" a="1"/>
  <c r="K108" i="9" s="1"/>
  <c r="K229" i="9" s="1" a="1"/>
  <c r="K229" i="9" s="1"/>
  <c r="J108" i="9" a="1"/>
  <c r="J108" i="9" s="1"/>
  <c r="I108" i="9" a="1"/>
  <c r="I108" i="9" s="1"/>
  <c r="H108" i="9" a="1"/>
  <c r="H108" i="9" s="1"/>
  <c r="G108" i="9" a="1"/>
  <c r="G108" i="9" s="1"/>
  <c r="G229" i="9" s="1" a="1"/>
  <c r="G229" i="9" s="1"/>
  <c r="F108" i="9" a="1"/>
  <c r="F108" i="9" s="1"/>
  <c r="F229" i="9" s="1" a="1"/>
  <c r="F229" i="9" s="1"/>
  <c r="E108" i="9" a="1"/>
  <c r="E108" i="9" s="1"/>
  <c r="E229" i="9" s="1" a="1"/>
  <c r="E229" i="9" s="1"/>
  <c r="R107" i="9" a="1"/>
  <c r="R107" i="9" s="1"/>
  <c r="R228" i="9" s="1" a="1"/>
  <c r="R228" i="9" s="1"/>
  <c r="Q107" i="9" a="1"/>
  <c r="Q107" i="9" s="1"/>
  <c r="Q228" i="9" s="1" a="1"/>
  <c r="Q228" i="9" s="1"/>
  <c r="P107" i="9" a="1"/>
  <c r="P107" i="9" s="1"/>
  <c r="P228" i="9" s="1" a="1"/>
  <c r="P228" i="9" s="1"/>
  <c r="O107" i="9" a="1"/>
  <c r="O107" i="9" s="1"/>
  <c r="N107" i="9" a="1"/>
  <c r="N107" i="9" s="1"/>
  <c r="M107" i="9" a="1"/>
  <c r="M107" i="9" s="1"/>
  <c r="L107" i="9" a="1"/>
  <c r="L107" i="9" s="1"/>
  <c r="L228" i="9" s="1" a="1"/>
  <c r="L228" i="9" s="1"/>
  <c r="K107" i="9" a="1"/>
  <c r="K107" i="9" s="1"/>
  <c r="J107" i="9" a="1"/>
  <c r="J107" i="9" s="1"/>
  <c r="J228" i="9" s="1" a="1"/>
  <c r="J228" i="9" s="1"/>
  <c r="I107" i="9" a="1"/>
  <c r="I107" i="9" s="1"/>
  <c r="I228" i="9" s="1" a="1"/>
  <c r="I228" i="9" s="1"/>
  <c r="H107" i="9" a="1"/>
  <c r="H107" i="9" s="1"/>
  <c r="H228" i="9" s="1" a="1"/>
  <c r="H228" i="9" s="1"/>
  <c r="G107" i="9" a="1"/>
  <c r="G107" i="9" s="1"/>
  <c r="G228" i="9" s="1" a="1"/>
  <c r="G228" i="9" s="1"/>
  <c r="F107" i="9" a="1"/>
  <c r="F107" i="9" s="1"/>
  <c r="E107" i="9" a="1"/>
  <c r="E107" i="9" s="1"/>
  <c r="E228" i="9" s="1" a="1"/>
  <c r="E228" i="9" s="1"/>
  <c r="AC106" i="9" a="1"/>
  <c r="AC106" i="9"/>
  <c r="N167" i="9" s="1" a="1"/>
  <c r="N167" i="9" s="1"/>
  <c r="AB106" i="9" a="1"/>
  <c r="AB106" i="9" s="1"/>
  <c r="M167" i="9" s="1" a="1"/>
  <c r="M167" i="9" s="1"/>
  <c r="Y106" i="9" a="1"/>
  <c r="Y106" i="9" s="1"/>
  <c r="J167" i="9" s="1" a="1"/>
  <c r="J167" i="9" s="1"/>
  <c r="X106" i="9" a="1"/>
  <c r="X106" i="9" s="1"/>
  <c r="I167" i="9" s="1" a="1"/>
  <c r="I167" i="9" s="1"/>
  <c r="U106" i="9" a="1"/>
  <c r="U106" i="9" s="1"/>
  <c r="F167" i="9" s="1" a="1"/>
  <c r="F167" i="9" s="1"/>
  <c r="T106" i="9" a="1"/>
  <c r="T106" i="9" s="1"/>
  <c r="E167" i="9" s="1" a="1"/>
  <c r="E167" i="9" s="1"/>
  <c r="R106" i="9" a="1"/>
  <c r="R106" i="9" s="1"/>
  <c r="Q106" i="9" a="1"/>
  <c r="Q106" i="9" s="1"/>
  <c r="P106" i="9" a="1"/>
  <c r="P106" i="9" s="1"/>
  <c r="O106" i="9" a="1"/>
  <c r="O106" i="9" s="1"/>
  <c r="L106" i="9" a="1"/>
  <c r="L106" i="9" s="1"/>
  <c r="L227" i="9" s="1" a="1"/>
  <c r="L227" i="9" s="1"/>
  <c r="K106" i="9" a="1"/>
  <c r="K106" i="9" s="1"/>
  <c r="H106" i="9" a="1"/>
  <c r="H106" i="9" s="1"/>
  <c r="H227" i="9" s="1" a="1"/>
  <c r="H227" i="9" s="1"/>
  <c r="G106" i="9" a="1"/>
  <c r="G106" i="9" s="1"/>
  <c r="D106" i="9" a="1"/>
  <c r="D106" i="9" s="1"/>
  <c r="Z105" i="9" a="1"/>
  <c r="Z105" i="9" s="1"/>
  <c r="K166" i="9" s="1" a="1"/>
  <c r="K166" i="9" s="1"/>
  <c r="V105" i="9" a="1"/>
  <c r="V105" i="9" s="1"/>
  <c r="G166" i="9" s="1" a="1"/>
  <c r="G166" i="9" s="1"/>
  <c r="R105" i="9" a="1"/>
  <c r="R105" i="9" s="1"/>
  <c r="Q105" i="9" a="1"/>
  <c r="Q105" i="9" s="1"/>
  <c r="P105" i="9" a="1"/>
  <c r="P105" i="9" s="1"/>
  <c r="O105" i="9" a="1"/>
  <c r="O105" i="9" s="1"/>
  <c r="O226" i="9" s="1" a="1"/>
  <c r="O226" i="9" s="1"/>
  <c r="N105" i="9" a="1"/>
  <c r="N105" i="9" s="1"/>
  <c r="M105" i="9" a="1"/>
  <c r="M105" i="9" s="1"/>
  <c r="L105" i="9" a="1"/>
  <c r="L105" i="9" s="1"/>
  <c r="J105" i="9" a="1"/>
  <c r="J105" i="9" s="1"/>
  <c r="J226" i="9" s="1" a="1"/>
  <c r="J226" i="9" s="1"/>
  <c r="I105" i="9" a="1"/>
  <c r="I105" i="9" s="1"/>
  <c r="H105" i="9" a="1"/>
  <c r="H105" i="9" s="1"/>
  <c r="F105" i="9" a="1"/>
  <c r="F105" i="9" s="1"/>
  <c r="E105" i="9" a="1"/>
  <c r="E105" i="9" s="1"/>
  <c r="D105" i="9" a="1"/>
  <c r="D105" i="9" s="1"/>
  <c r="AC104" i="9" a="1"/>
  <c r="AC104" i="9" s="1"/>
  <c r="N165" i="9" s="1" a="1"/>
  <c r="N165" i="9" s="1"/>
  <c r="AB104" i="9" a="1"/>
  <c r="AB104" i="9" s="1"/>
  <c r="M165" i="9" s="1" a="1"/>
  <c r="M165" i="9" s="1"/>
  <c r="Y104" i="9" a="1"/>
  <c r="Y104" i="9" s="1"/>
  <c r="J165" i="9" s="1" a="1"/>
  <c r="J165" i="9" s="1"/>
  <c r="X104" i="9" a="1"/>
  <c r="X104" i="9" s="1"/>
  <c r="I165" i="9" s="1" a="1"/>
  <c r="I165" i="9" s="1"/>
  <c r="U104" i="9" a="1"/>
  <c r="U104" i="9" s="1"/>
  <c r="F165" i="9" s="1" a="1"/>
  <c r="F165" i="9" s="1"/>
  <c r="T104" i="9" a="1"/>
  <c r="T104" i="9" s="1"/>
  <c r="E165" i="9" s="1" a="1"/>
  <c r="E165" i="9" s="1"/>
  <c r="R104" i="9" a="1"/>
  <c r="R104" i="9" s="1"/>
  <c r="Q104" i="9" a="1"/>
  <c r="Q104" i="9" s="1"/>
  <c r="P104" i="9" a="1"/>
  <c r="P104" i="9" s="1"/>
  <c r="O104" i="9" a="1"/>
  <c r="O104" i="9" s="1"/>
  <c r="O225" i="9" s="1" a="1"/>
  <c r="O225" i="9" s="1"/>
  <c r="L104" i="9" a="1"/>
  <c r="L104" i="9" s="1"/>
  <c r="L225" i="9" s="1" a="1"/>
  <c r="L225" i="9" s="1"/>
  <c r="K104" i="9" a="1"/>
  <c r="K104" i="9" s="1"/>
  <c r="K225" i="9" s="1" a="1"/>
  <c r="K225" i="9" s="1"/>
  <c r="H104" i="9" a="1"/>
  <c r="H104" i="9" s="1"/>
  <c r="H225" i="9" s="1" a="1"/>
  <c r="H225" i="9" s="1"/>
  <c r="G104" i="9" a="1"/>
  <c r="G104" i="9" s="1"/>
  <c r="D104" i="9" a="1"/>
  <c r="D104" i="9" s="1"/>
  <c r="R103" i="9" a="1"/>
  <c r="R103" i="9" s="1"/>
  <c r="Q103" i="9" a="1"/>
  <c r="Q103" i="9" s="1"/>
  <c r="P103" i="9" a="1"/>
  <c r="P103" i="9"/>
  <c r="P224" i="9" s="1" a="1"/>
  <c r="P224" i="9" s="1"/>
  <c r="O103" i="9" a="1"/>
  <c r="O103" i="9" s="1"/>
  <c r="N103" i="9" a="1"/>
  <c r="N103" i="9" s="1"/>
  <c r="N224" i="9" s="1" a="1"/>
  <c r="N224" i="9" s="1"/>
  <c r="M103" i="9" a="1"/>
  <c r="M103" i="9" s="1"/>
  <c r="M224" i="9" s="1" a="1"/>
  <c r="M224" i="9" s="1"/>
  <c r="L103" i="9" a="1"/>
  <c r="L103" i="9" s="1"/>
  <c r="L224" i="9" s="1" a="1"/>
  <c r="L224" i="9" s="1"/>
  <c r="K103" i="9" a="1"/>
  <c r="K103" i="9" s="1"/>
  <c r="K224" i="9" s="1" a="1"/>
  <c r="K224" i="9" s="1"/>
  <c r="J103" i="9" a="1"/>
  <c r="J103" i="9" s="1"/>
  <c r="I103" i="9" a="1"/>
  <c r="I103" i="9" s="1"/>
  <c r="I224" i="9" s="1" a="1"/>
  <c r="I224" i="9" s="1"/>
  <c r="H103" i="9" a="1"/>
  <c r="H103" i="9" s="1"/>
  <c r="H224" i="9" s="1" a="1"/>
  <c r="H224" i="9" s="1"/>
  <c r="G103" i="9" a="1"/>
  <c r="G103" i="9" s="1"/>
  <c r="F103" i="9" a="1"/>
  <c r="F103" i="9" s="1"/>
  <c r="E103" i="9" a="1"/>
  <c r="E103" i="9" s="1"/>
  <c r="E224" i="9" s="1" a="1"/>
  <c r="E224" i="9" s="1"/>
  <c r="D103" i="9" a="1"/>
  <c r="D103" i="9" s="1"/>
  <c r="R102" i="9" a="1"/>
  <c r="R102" i="9" s="1"/>
  <c r="Q102" i="9" a="1"/>
  <c r="Q102" i="9" s="1"/>
  <c r="Q223" i="9" s="1" a="1"/>
  <c r="Q223" i="9" s="1"/>
  <c r="P102" i="9" a="1"/>
  <c r="P102" i="9" s="1"/>
  <c r="P223" i="9" s="1" a="1"/>
  <c r="P223" i="9" s="1"/>
  <c r="O102" i="9" a="1"/>
  <c r="O102" i="9" s="1"/>
  <c r="O223" i="9" s="1" a="1"/>
  <c r="O223" i="9" s="1"/>
  <c r="N102" i="9" a="1"/>
  <c r="N102" i="9" s="1"/>
  <c r="N223" i="9" s="1" a="1"/>
  <c r="N223" i="9" s="1"/>
  <c r="M102" i="9" a="1"/>
  <c r="M102" i="9" s="1"/>
  <c r="M223" i="9" s="1" a="1"/>
  <c r="M223" i="9" s="1"/>
  <c r="L102" i="9" a="1"/>
  <c r="L102" i="9" s="1"/>
  <c r="L223" i="9" s="1" a="1"/>
  <c r="L223" i="9" s="1"/>
  <c r="K102" i="9" a="1"/>
  <c r="K102" i="9" s="1"/>
  <c r="J102" i="9" a="1"/>
  <c r="J102" i="9" s="1"/>
  <c r="J223" i="9" s="1" a="1"/>
  <c r="J223" i="9" s="1"/>
  <c r="I102" i="9" a="1"/>
  <c r="I102" i="9" s="1"/>
  <c r="H102" i="9" a="1"/>
  <c r="H102" i="9" s="1"/>
  <c r="G102" i="9" a="1"/>
  <c r="G102" i="9" s="1"/>
  <c r="G223" i="9" s="1" a="1"/>
  <c r="G223" i="9" s="1"/>
  <c r="F102" i="9" a="1"/>
  <c r="F102" i="9" s="1"/>
  <c r="E102" i="9" a="1"/>
  <c r="E102" i="9" s="1"/>
  <c r="E223" i="9" s="1" a="1"/>
  <c r="E223" i="9" s="1"/>
  <c r="D102" i="9" a="1"/>
  <c r="D102" i="9" s="1"/>
  <c r="R101" i="9" a="1"/>
  <c r="R101" i="9" s="1"/>
  <c r="Q101" i="9" a="1"/>
  <c r="Q101" i="9" s="1"/>
  <c r="P101" i="9" a="1"/>
  <c r="P101" i="9" s="1"/>
  <c r="O101" i="9" a="1"/>
  <c r="O101" i="9" s="1"/>
  <c r="N101" i="9" a="1"/>
  <c r="N101" i="9" s="1"/>
  <c r="N222" i="9" s="1" a="1"/>
  <c r="N222" i="9" s="1"/>
  <c r="M101" i="9" a="1"/>
  <c r="M101" i="9" s="1"/>
  <c r="M222" i="9" s="1" a="1"/>
  <c r="M222" i="9" s="1"/>
  <c r="L101" i="9" a="1"/>
  <c r="L101" i="9" s="1"/>
  <c r="K101" i="9" a="1"/>
  <c r="K101" i="9" s="1"/>
  <c r="J101" i="9" a="1"/>
  <c r="J101" i="9" s="1"/>
  <c r="I101" i="9" a="1"/>
  <c r="I101" i="9" s="1"/>
  <c r="I222" i="9" s="1" a="1"/>
  <c r="I222" i="9" s="1"/>
  <c r="H101" i="9" a="1"/>
  <c r="H101" i="9" s="1"/>
  <c r="H222" i="9" s="1" a="1"/>
  <c r="H222" i="9" s="1"/>
  <c r="G101" i="9" a="1"/>
  <c r="G101" i="9" s="1"/>
  <c r="G222" i="9" s="1" a="1"/>
  <c r="G222" i="9" s="1"/>
  <c r="F101" i="9" a="1"/>
  <c r="F101" i="9" s="1"/>
  <c r="F222" i="9" s="1" a="1"/>
  <c r="F222" i="9" s="1"/>
  <c r="E101" i="9" a="1"/>
  <c r="E101" i="9" s="1"/>
  <c r="D101" i="9" a="1"/>
  <c r="D101" i="9" s="1"/>
  <c r="R100" i="9" a="1"/>
  <c r="R100" i="9" s="1"/>
  <c r="R221" i="9" s="1" a="1"/>
  <c r="R221" i="9" s="1"/>
  <c r="Q100" i="9" a="1"/>
  <c r="Q100" i="9" s="1"/>
  <c r="Q221" i="9" s="1" a="1"/>
  <c r="Q221" i="9" s="1"/>
  <c r="P100" i="9" a="1"/>
  <c r="P100" i="9" s="1"/>
  <c r="O100" i="9" a="1"/>
  <c r="O100" i="9" s="1"/>
  <c r="O221" i="9" s="1" a="1"/>
  <c r="O221" i="9" s="1"/>
  <c r="N100" i="9" a="1"/>
  <c r="N100" i="9" s="1"/>
  <c r="M100" i="9" a="1"/>
  <c r="M100" i="9" s="1"/>
  <c r="L100" i="9" a="1"/>
  <c r="L100" i="9" s="1"/>
  <c r="L221" i="9" s="1" a="1"/>
  <c r="L221" i="9" s="1"/>
  <c r="K100" i="9" a="1"/>
  <c r="K100" i="9" s="1"/>
  <c r="K221" i="9" s="1" a="1"/>
  <c r="K221" i="9" s="1"/>
  <c r="J100" i="9" a="1"/>
  <c r="J100" i="9" s="1"/>
  <c r="I100" i="9" a="1"/>
  <c r="I100" i="9" s="1"/>
  <c r="H100" i="9" a="1"/>
  <c r="H100" i="9" s="1"/>
  <c r="H221" i="9" s="1" a="1"/>
  <c r="H221" i="9" s="1"/>
  <c r="G100" i="9" a="1"/>
  <c r="G100" i="9" s="1"/>
  <c r="F100" i="9" a="1"/>
  <c r="F100" i="9" s="1"/>
  <c r="F221" i="9" s="1" a="1"/>
  <c r="F221" i="9" s="1"/>
  <c r="E100" i="9" a="1"/>
  <c r="E100" i="9" s="1"/>
  <c r="D100" i="9" a="1"/>
  <c r="D100" i="9" s="1"/>
  <c r="R99" i="9" a="1"/>
  <c r="R99" i="9" s="1"/>
  <c r="Q99" i="9" a="1"/>
  <c r="Q99" i="9" s="1"/>
  <c r="Q220" i="9" s="1" a="1"/>
  <c r="Q220" i="9" s="1"/>
  <c r="P99" i="9" a="1"/>
  <c r="P99" i="9" s="1"/>
  <c r="O99" i="9" a="1"/>
  <c r="O99" i="9" s="1"/>
  <c r="N99" i="9" a="1"/>
  <c r="N99" i="9" s="1"/>
  <c r="M99" i="9" a="1"/>
  <c r="M99" i="9"/>
  <c r="L99" i="9" a="1"/>
  <c r="L99" i="9" s="1"/>
  <c r="L220" i="9" s="1" a="1"/>
  <c r="L220" i="9" s="1"/>
  <c r="K99" i="9" a="1"/>
  <c r="K99" i="9" s="1"/>
  <c r="J99" i="9" a="1"/>
  <c r="J99" i="9" s="1"/>
  <c r="I99" i="9" a="1"/>
  <c r="I99" i="9" s="1"/>
  <c r="I220" i="9" s="1" a="1"/>
  <c r="I220" i="9" s="1"/>
  <c r="H99" i="9" a="1"/>
  <c r="H99" i="9" s="1"/>
  <c r="H220" i="9" s="1" a="1"/>
  <c r="H220" i="9" s="1"/>
  <c r="G99" i="9" a="1"/>
  <c r="G99" i="9" s="1"/>
  <c r="G220" i="9" s="1" a="1"/>
  <c r="G220" i="9" s="1"/>
  <c r="F99" i="9" a="1"/>
  <c r="F99" i="9" s="1"/>
  <c r="F220" i="9" s="1" a="1"/>
  <c r="F220" i="9" s="1"/>
  <c r="E99" i="9" a="1"/>
  <c r="E99" i="9" s="1"/>
  <c r="E220" i="9" s="1" a="1"/>
  <c r="E220" i="9" s="1"/>
  <c r="D99" i="9" a="1"/>
  <c r="D99" i="9" s="1"/>
  <c r="R98" i="9" a="1"/>
  <c r="R98" i="9"/>
  <c r="R219" i="9" s="1" a="1"/>
  <c r="R219" i="9" s="1"/>
  <c r="Q98" i="9" a="1"/>
  <c r="Q98" i="9" s="1"/>
  <c r="Q219" i="9" s="1" a="1"/>
  <c r="Q219" i="9" s="1"/>
  <c r="P98" i="9" a="1"/>
  <c r="P98" i="9" s="1"/>
  <c r="O98" i="9" a="1"/>
  <c r="O98" i="9" s="1"/>
  <c r="N98" i="9" a="1"/>
  <c r="N98" i="9" s="1"/>
  <c r="M98" i="9" a="1"/>
  <c r="M98" i="9" s="1"/>
  <c r="M219" i="9" s="1" a="1"/>
  <c r="M219" i="9" s="1"/>
  <c r="L98" i="9" a="1"/>
  <c r="L98" i="9" s="1"/>
  <c r="L219" i="9" s="1" a="1"/>
  <c r="L219" i="9" s="1"/>
  <c r="K98" i="9" a="1"/>
  <c r="K98" i="9" s="1"/>
  <c r="K219" i="9" s="1" a="1"/>
  <c r="K219" i="9" s="1"/>
  <c r="J98" i="9" a="1"/>
  <c r="J98" i="9" s="1"/>
  <c r="I98" i="9" a="1"/>
  <c r="I98" i="9" s="1"/>
  <c r="H98" i="9" a="1"/>
  <c r="H98" i="9" s="1"/>
  <c r="G98" i="9" a="1"/>
  <c r="G98" i="9" s="1"/>
  <c r="F98" i="9" a="1"/>
  <c r="F98" i="9" s="1"/>
  <c r="F219" i="9" s="1" a="1"/>
  <c r="F219" i="9" s="1"/>
  <c r="E98" i="9" a="1"/>
  <c r="E98" i="9" s="1"/>
  <c r="E219" i="9" s="1" a="1"/>
  <c r="E219" i="9" s="1"/>
  <c r="D98" i="9" a="1"/>
  <c r="D98" i="9" s="1"/>
  <c r="R97" i="9" a="1"/>
  <c r="R97" i="9" s="1"/>
  <c r="Q97" i="9" a="1"/>
  <c r="Q97" i="9" s="1"/>
  <c r="Q218" i="9" s="1" a="1"/>
  <c r="Q218" i="9" s="1"/>
  <c r="P97" i="9" a="1"/>
  <c r="P97" i="9" s="1"/>
  <c r="P218" i="9" s="1" a="1"/>
  <c r="P218" i="9" s="1"/>
  <c r="O97" i="9" a="1"/>
  <c r="O97" i="9" s="1"/>
  <c r="O218" i="9" s="1" a="1"/>
  <c r="O218" i="9" s="1"/>
  <c r="N97" i="9" a="1"/>
  <c r="N97" i="9" s="1"/>
  <c r="N218" i="9" s="1" a="1"/>
  <c r="N218" i="9" s="1"/>
  <c r="M97" i="9" a="1"/>
  <c r="M97" i="9" s="1"/>
  <c r="L97" i="9" a="1"/>
  <c r="L97" i="9" s="1"/>
  <c r="K97" i="9" a="1"/>
  <c r="K97" i="9" s="1"/>
  <c r="K218" i="9" s="1" a="1"/>
  <c r="K218" i="9" s="1"/>
  <c r="J97" i="9" a="1"/>
  <c r="J97" i="9" s="1"/>
  <c r="J218" i="9" s="1" a="1"/>
  <c r="J218" i="9" s="1"/>
  <c r="I97" i="9" a="1"/>
  <c r="I97" i="9" s="1"/>
  <c r="H97" i="9" a="1"/>
  <c r="H97" i="9" s="1"/>
  <c r="H218" i="9" s="1" a="1"/>
  <c r="H218" i="9" s="1"/>
  <c r="G97" i="9" a="1"/>
  <c r="G97" i="9" s="1"/>
  <c r="F97" i="9" a="1"/>
  <c r="F97" i="9" s="1"/>
  <c r="E97" i="9" a="1"/>
  <c r="E97" i="9" s="1"/>
  <c r="E218" i="9" s="1" a="1"/>
  <c r="E218" i="9" s="1"/>
  <c r="D97" i="9" a="1"/>
  <c r="D97" i="9" s="1"/>
  <c r="R96" i="9" a="1"/>
  <c r="R96" i="9" s="1"/>
  <c r="Q96" i="9" a="1"/>
  <c r="Q96" i="9" s="1"/>
  <c r="P96" i="9" a="1"/>
  <c r="P96" i="9" s="1"/>
  <c r="O96" i="9" a="1"/>
  <c r="O96" i="9" s="1"/>
  <c r="N96" i="9" a="1"/>
  <c r="N96" i="9" s="1"/>
  <c r="N217" i="9" s="1" a="1"/>
  <c r="N217" i="9" s="1"/>
  <c r="M96" i="9" a="1"/>
  <c r="M96" i="9" s="1"/>
  <c r="M217" i="9" s="1" a="1"/>
  <c r="M217" i="9" s="1"/>
  <c r="L96" i="9" a="1"/>
  <c r="L96" i="9" s="1"/>
  <c r="L217" i="9" s="1" a="1"/>
  <c r="L217" i="9" s="1"/>
  <c r="K96" i="9" a="1"/>
  <c r="K96" i="9" s="1"/>
  <c r="K217" i="9" s="1" a="1"/>
  <c r="K217" i="9" s="1"/>
  <c r="J96" i="9" a="1"/>
  <c r="J96" i="9" s="1"/>
  <c r="I96" i="9" a="1"/>
  <c r="I96" i="9" s="1"/>
  <c r="H96" i="9" a="1"/>
  <c r="H96" i="9" s="1"/>
  <c r="H217" i="9" s="1" a="1"/>
  <c r="H217" i="9" s="1"/>
  <c r="G96" i="9" a="1"/>
  <c r="G96" i="9" s="1"/>
  <c r="G217" i="9" s="1" a="1"/>
  <c r="G217" i="9" s="1"/>
  <c r="F96" i="9" a="1"/>
  <c r="F96" i="9" s="1"/>
  <c r="E96" i="9" a="1"/>
  <c r="E96" i="9" s="1"/>
  <c r="D96" i="9" a="1"/>
  <c r="D96" i="9" s="1"/>
  <c r="AE95" i="9" a="1"/>
  <c r="AE95" i="9" s="1"/>
  <c r="P156" i="9" s="1" a="1"/>
  <c r="P156" i="9" s="1"/>
  <c r="AD95" i="9" a="1"/>
  <c r="AD95" i="9" s="1"/>
  <c r="O156" i="9" s="1" a="1"/>
  <c r="O156" i="9" s="1"/>
  <c r="AA95" i="9" a="1"/>
  <c r="AA95" i="9" s="1"/>
  <c r="L156" i="9" s="1" a="1"/>
  <c r="L156" i="9" s="1"/>
  <c r="Z95" i="9" a="1"/>
  <c r="Z95" i="9" s="1"/>
  <c r="K156" i="9" s="1" a="1"/>
  <c r="K156" i="9" s="1"/>
  <c r="W95" i="9" a="1"/>
  <c r="W95" i="9" s="1"/>
  <c r="H156" i="9" s="1" a="1"/>
  <c r="H156" i="9" s="1"/>
  <c r="V95" i="9" a="1"/>
  <c r="V95" i="9" s="1"/>
  <c r="G156" i="9" s="1" a="1"/>
  <c r="G156" i="9" s="1"/>
  <c r="R95" i="9" a="1"/>
  <c r="R95" i="9" s="1"/>
  <c r="Q95" i="9" a="1"/>
  <c r="Q95" i="9" s="1"/>
  <c r="N95" i="9" a="1"/>
  <c r="N95" i="9" s="1"/>
  <c r="M95" i="9" a="1"/>
  <c r="M95" i="9" s="1"/>
  <c r="M216" i="9" s="1" a="1"/>
  <c r="M216" i="9" s="1"/>
  <c r="J95" i="9" a="1"/>
  <c r="J95" i="9" s="1"/>
  <c r="I95" i="9" a="1"/>
  <c r="I95" i="9" s="1"/>
  <c r="F95" i="9" a="1"/>
  <c r="F95" i="9" s="1"/>
  <c r="F216" i="9" s="1" a="1"/>
  <c r="F216" i="9" s="1"/>
  <c r="E95" i="9" a="1"/>
  <c r="E95" i="9" s="1"/>
  <c r="E216" i="9" s="1" a="1"/>
  <c r="E216" i="9" s="1"/>
  <c r="Z94" i="9" a="1"/>
  <c r="Z94" i="9" s="1"/>
  <c r="K155" i="9" s="1" a="1"/>
  <c r="K155" i="9" s="1"/>
  <c r="V94" i="9" a="1"/>
  <c r="V94" i="9" s="1"/>
  <c r="G155" i="9" s="1" a="1"/>
  <c r="G155" i="9" s="1"/>
  <c r="R94" i="9" a="1"/>
  <c r="R94" i="9" s="1"/>
  <c r="R215" i="9" s="1" a="1"/>
  <c r="R215" i="9" s="1"/>
  <c r="Q94" i="9" a="1"/>
  <c r="Q94" i="9" s="1"/>
  <c r="P94" i="9" a="1"/>
  <c r="P94" i="9" s="1"/>
  <c r="P215" i="9" s="1" a="1"/>
  <c r="P215" i="9" s="1"/>
  <c r="O94" i="9" a="1"/>
  <c r="O94" i="9" s="1"/>
  <c r="N94" i="9" a="1"/>
  <c r="N94" i="9" s="1"/>
  <c r="M94" i="9" a="1"/>
  <c r="M94" i="9" s="1"/>
  <c r="L94" i="9" a="1"/>
  <c r="L94" i="9" s="1"/>
  <c r="L215" i="9" s="1" a="1"/>
  <c r="L215" i="9" s="1"/>
  <c r="J94" i="9" a="1"/>
  <c r="J94" i="9" s="1"/>
  <c r="I94" i="9" a="1"/>
  <c r="I94" i="9" s="1"/>
  <c r="H94" i="9" a="1"/>
  <c r="H94" i="9" s="1"/>
  <c r="F94" i="9" a="1"/>
  <c r="F94" i="9" s="1"/>
  <c r="E94" i="9" a="1"/>
  <c r="E94" i="9" s="1"/>
  <c r="AC93" i="9" a="1"/>
  <c r="AC93" i="9" s="1"/>
  <c r="N154" i="9" s="1" a="1"/>
  <c r="N154" i="9" s="1"/>
  <c r="AB93" i="9" a="1"/>
  <c r="AB93" i="9" s="1"/>
  <c r="M154" i="9" s="1" a="1"/>
  <c r="M154" i="9" s="1"/>
  <c r="Z93" i="9" a="1"/>
  <c r="Z93" i="9" s="1"/>
  <c r="K154" i="9" s="1" a="1"/>
  <c r="K154" i="9" s="1"/>
  <c r="Y93" i="9" a="1"/>
  <c r="Y93" i="9" s="1"/>
  <c r="J154" i="9" s="1" a="1"/>
  <c r="J154" i="9" s="1"/>
  <c r="X93" i="9" a="1"/>
  <c r="X93" i="9" s="1"/>
  <c r="I154" i="9" s="1" a="1"/>
  <c r="I154" i="9" s="1"/>
  <c r="U93" i="9" a="1"/>
  <c r="U93" i="9" s="1"/>
  <c r="F154" i="9" s="1" a="1"/>
  <c r="F154" i="9" s="1"/>
  <c r="T93" i="9" a="1"/>
  <c r="T93" i="9" s="1"/>
  <c r="E154" i="9" s="1" a="1"/>
  <c r="E154" i="9" s="1"/>
  <c r="R93" i="9" a="1"/>
  <c r="R93" i="9"/>
  <c r="R214" i="9" s="1" a="1"/>
  <c r="R214" i="9" s="1"/>
  <c r="Q93" i="9" a="1"/>
  <c r="Q93" i="9" s="1"/>
  <c r="P93" i="9" a="1"/>
  <c r="P93" i="9" s="1"/>
  <c r="P214" i="9" s="1" a="1"/>
  <c r="P214" i="9" s="1"/>
  <c r="O93" i="9" a="1"/>
  <c r="O93" i="9" s="1"/>
  <c r="L93" i="9" a="1"/>
  <c r="L93" i="9" s="1"/>
  <c r="H93" i="9" a="1"/>
  <c r="H93" i="9" s="1"/>
  <c r="H214" i="9" s="1" a="1"/>
  <c r="H214" i="9" s="1"/>
  <c r="G93" i="9" a="1"/>
  <c r="G93" i="9" s="1"/>
  <c r="G214" i="9" s="1" a="1"/>
  <c r="G214" i="9" s="1"/>
  <c r="R92" i="9" a="1"/>
  <c r="R92" i="9" s="1"/>
  <c r="R213" i="9" s="1" a="1"/>
  <c r="R213" i="9" s="1"/>
  <c r="Q92" i="9" a="1"/>
  <c r="Q92" i="9" s="1"/>
  <c r="P92" i="9" a="1"/>
  <c r="P92" i="9" s="1"/>
  <c r="P213" i="9" s="1" a="1"/>
  <c r="P213" i="9" s="1"/>
  <c r="O92" i="9" a="1"/>
  <c r="O92" i="9" s="1"/>
  <c r="N92" i="9" a="1"/>
  <c r="N92" i="9" s="1"/>
  <c r="N213" i="9" s="1" a="1"/>
  <c r="N213" i="9" s="1"/>
  <c r="M92" i="9" a="1"/>
  <c r="M92" i="9" s="1"/>
  <c r="M213" i="9" s="1" a="1"/>
  <c r="M213" i="9" s="1"/>
  <c r="L92" i="9" a="1"/>
  <c r="L92" i="9" s="1"/>
  <c r="L213" i="9" s="1" a="1"/>
  <c r="L213" i="9" s="1"/>
  <c r="K92" i="9" a="1"/>
  <c r="K92" i="9" s="1"/>
  <c r="J92" i="9" a="1"/>
  <c r="J92" i="9" s="1"/>
  <c r="J213" i="9" s="1" a="1"/>
  <c r="J213" i="9" s="1"/>
  <c r="I92" i="9" a="1"/>
  <c r="I92" i="9" s="1"/>
  <c r="I213" i="9" s="1" a="1"/>
  <c r="I213" i="9" s="1"/>
  <c r="H92" i="9" a="1"/>
  <c r="H92" i="9" s="1"/>
  <c r="G92" i="9" a="1"/>
  <c r="G92" i="9" s="1"/>
  <c r="F92" i="9" a="1"/>
  <c r="F92" i="9" s="1"/>
  <c r="F213" i="9" s="1" a="1"/>
  <c r="F213" i="9" s="1"/>
  <c r="E92" i="9" a="1"/>
  <c r="E92" i="9" s="1"/>
  <c r="E213" i="9" s="1" a="1"/>
  <c r="E213" i="9" s="1"/>
  <c r="R91" i="9" a="1"/>
  <c r="R91" i="9" s="1"/>
  <c r="Q91" i="9" a="1"/>
  <c r="Q91" i="9" s="1"/>
  <c r="P91" i="9" a="1"/>
  <c r="P91" i="9" s="1"/>
  <c r="P212" i="9" s="1" a="1"/>
  <c r="P212" i="9" s="1"/>
  <c r="O91" i="9" a="1"/>
  <c r="O91" i="9" s="1"/>
  <c r="O212" i="9" s="1" a="1"/>
  <c r="O212" i="9" s="1"/>
  <c r="N91" i="9" a="1"/>
  <c r="N91" i="9" s="1"/>
  <c r="N212" i="9" s="1" a="1"/>
  <c r="N212" i="9" s="1"/>
  <c r="M91" i="9" a="1"/>
  <c r="M91" i="9" s="1"/>
  <c r="M212" i="9" s="1" a="1"/>
  <c r="M212" i="9" s="1"/>
  <c r="L91" i="9" a="1"/>
  <c r="L91" i="9" s="1"/>
  <c r="K91" i="9" a="1"/>
  <c r="K91" i="9" s="1"/>
  <c r="J91" i="9" a="1"/>
  <c r="J91" i="9" s="1"/>
  <c r="J212" i="9" s="1" a="1"/>
  <c r="J212" i="9" s="1"/>
  <c r="I91" i="9" a="1"/>
  <c r="I91" i="9" s="1"/>
  <c r="H91" i="9" a="1"/>
  <c r="H91" i="9" s="1"/>
  <c r="G91" i="9" a="1"/>
  <c r="G91" i="9" s="1"/>
  <c r="F91" i="9" a="1"/>
  <c r="F91" i="9" s="1"/>
  <c r="F212" i="9" s="1" a="1"/>
  <c r="F212" i="9" s="1"/>
  <c r="E91" i="9" a="1"/>
  <c r="E91" i="9" s="1"/>
  <c r="AC90" i="9" a="1"/>
  <c r="AC90" i="9" s="1"/>
  <c r="N151" i="9" s="1" a="1"/>
  <c r="N151" i="9" s="1"/>
  <c r="AB90" i="9" a="1"/>
  <c r="AB90" i="9" s="1"/>
  <c r="M151" i="9" s="1" a="1"/>
  <c r="M151" i="9" s="1"/>
  <c r="Y90" i="9" a="1"/>
  <c r="Y90" i="9" s="1"/>
  <c r="J151" i="9" s="1" a="1"/>
  <c r="J151" i="9" s="1"/>
  <c r="X90" i="9" a="1"/>
  <c r="X90" i="9" s="1"/>
  <c r="I151" i="9" s="1" a="1"/>
  <c r="I151" i="9" s="1"/>
  <c r="U90" i="9" a="1"/>
  <c r="U90" i="9" s="1"/>
  <c r="F151" i="9" s="1" a="1"/>
  <c r="F151" i="9" s="1"/>
  <c r="T90" i="9" a="1"/>
  <c r="T90" i="9" s="1"/>
  <c r="E151" i="9" s="1" a="1"/>
  <c r="E151" i="9" s="1"/>
  <c r="R90" i="9" a="1"/>
  <c r="R90" i="9" s="1"/>
  <c r="R211" i="9" s="1" a="1"/>
  <c r="R211" i="9" s="1"/>
  <c r="Q90" i="9" a="1"/>
  <c r="Q90" i="9" s="1"/>
  <c r="P90" i="9" a="1"/>
  <c r="P90" i="9" s="1"/>
  <c r="O90" i="9" a="1"/>
  <c r="O90" i="9" s="1"/>
  <c r="L90" i="9" a="1"/>
  <c r="L90" i="9" s="1"/>
  <c r="K90" i="9" a="1"/>
  <c r="K90" i="9" s="1"/>
  <c r="K211" i="9" s="1" a="1"/>
  <c r="K211" i="9" s="1"/>
  <c r="H90" i="9" a="1"/>
  <c r="H90" i="9" s="1"/>
  <c r="H211" i="9" s="1" a="1"/>
  <c r="H211" i="9" s="1"/>
  <c r="G90" i="9" a="1"/>
  <c r="G90" i="9" s="1"/>
  <c r="G211" i="9" s="1" a="1"/>
  <c r="G211" i="9" s="1"/>
  <c r="R89" i="9" a="1"/>
  <c r="R89" i="9" s="1"/>
  <c r="R210" i="9" s="1" a="1"/>
  <c r="R210" i="9" s="1"/>
  <c r="Q89" i="9" a="1"/>
  <c r="Q89" i="9" s="1"/>
  <c r="P89" i="9" a="1"/>
  <c r="P89" i="9" s="1"/>
  <c r="P210" i="9" s="1" a="1"/>
  <c r="P210" i="9" s="1"/>
  <c r="O89" i="9" a="1"/>
  <c r="O89" i="9" s="1"/>
  <c r="O210" i="9" s="1" a="1"/>
  <c r="O210" i="9" s="1"/>
  <c r="N89" i="9" a="1"/>
  <c r="N89" i="9" s="1"/>
  <c r="M89" i="9" a="1"/>
  <c r="M89" i="9" s="1"/>
  <c r="L89" i="9" a="1"/>
  <c r="L89" i="9" s="1"/>
  <c r="L210" i="9" s="1" a="1"/>
  <c r="L210" i="9" s="1"/>
  <c r="K89" i="9" a="1"/>
  <c r="K89" i="9" s="1"/>
  <c r="J89" i="9" a="1"/>
  <c r="J89" i="9" s="1"/>
  <c r="I89" i="9" a="1"/>
  <c r="I89" i="9" s="1"/>
  <c r="H89" i="9" a="1"/>
  <c r="H89" i="9" s="1"/>
  <c r="H210" i="9" s="1" a="1"/>
  <c r="H210" i="9" s="1"/>
  <c r="G89" i="9" a="1"/>
  <c r="G89" i="9" s="1"/>
  <c r="F89" i="9" a="1"/>
  <c r="F89" i="9" s="1"/>
  <c r="F210" i="9" s="1" a="1"/>
  <c r="F210" i="9" s="1"/>
  <c r="E89" i="9" a="1"/>
  <c r="E89" i="9" s="1"/>
  <c r="AE88" i="9" a="1"/>
  <c r="AE88" i="9" s="1"/>
  <c r="P149" i="9" s="1" a="1"/>
  <c r="P149" i="9" s="1"/>
  <c r="AD88" i="9" a="1"/>
  <c r="AD88" i="9" s="1"/>
  <c r="O149" i="9" s="1" a="1"/>
  <c r="O149" i="9" s="1"/>
  <c r="AA88" i="9" a="1"/>
  <c r="AA88" i="9" s="1"/>
  <c r="L149" i="9" s="1" a="1"/>
  <c r="L149" i="9" s="1"/>
  <c r="Z88" i="9" a="1"/>
  <c r="Z88" i="9" s="1"/>
  <c r="K149" i="9" s="1" a="1"/>
  <c r="K149" i="9" s="1"/>
  <c r="W88" i="9" a="1"/>
  <c r="W88" i="9" s="1"/>
  <c r="H149" i="9" s="1" a="1"/>
  <c r="H149" i="9" s="1"/>
  <c r="V88" i="9" a="1"/>
  <c r="V88" i="9" s="1"/>
  <c r="G149" i="9" s="1" a="1"/>
  <c r="G149" i="9" s="1"/>
  <c r="R88" i="9" a="1"/>
  <c r="R88" i="9" s="1"/>
  <c r="Q88" i="9" a="1"/>
  <c r="Q88" i="9" s="1"/>
  <c r="N88" i="9" a="1"/>
  <c r="N88" i="9" s="1"/>
  <c r="N209" i="9" s="1" a="1"/>
  <c r="N209" i="9" s="1"/>
  <c r="M88" i="9" a="1"/>
  <c r="M88" i="9" s="1"/>
  <c r="M209" i="9" s="1" a="1"/>
  <c r="M209" i="9" s="1"/>
  <c r="J88" i="9" a="1"/>
  <c r="J88" i="9" s="1"/>
  <c r="J209" i="9" s="1" a="1"/>
  <c r="J209" i="9" s="1"/>
  <c r="I88" i="9" a="1"/>
  <c r="I88" i="9" s="1"/>
  <c r="I209" i="9" s="1" a="1"/>
  <c r="I209" i="9" s="1"/>
  <c r="F88" i="9" a="1"/>
  <c r="F88" i="9" s="1"/>
  <c r="E88" i="9" a="1"/>
  <c r="E88" i="9" s="1"/>
  <c r="AC87" i="9" a="1"/>
  <c r="AC87" i="9" s="1"/>
  <c r="N148" i="9" s="1" a="1"/>
  <c r="N148" i="9" s="1"/>
  <c r="AB87" i="9" a="1"/>
  <c r="AB87" i="9" s="1"/>
  <c r="M148" i="9" s="1" a="1"/>
  <c r="M148" i="9" s="1"/>
  <c r="Y87" i="9" a="1"/>
  <c r="Y87" i="9" s="1"/>
  <c r="J148" i="9" s="1" a="1"/>
  <c r="J148" i="9" s="1"/>
  <c r="X87" i="9" a="1"/>
  <c r="X87" i="9" s="1"/>
  <c r="I148" i="9" s="1" a="1"/>
  <c r="I148" i="9" s="1"/>
  <c r="U87" i="9" a="1"/>
  <c r="U87" i="9" s="1"/>
  <c r="F148" i="9" s="1" a="1"/>
  <c r="F148" i="9" s="1"/>
  <c r="T87" i="9" a="1"/>
  <c r="T87" i="9" s="1"/>
  <c r="E148" i="9" s="1" a="1"/>
  <c r="E148" i="9" s="1"/>
  <c r="R87" i="9" a="1"/>
  <c r="R87" i="9" s="1"/>
  <c r="R208" i="9" s="1" a="1"/>
  <c r="R208" i="9" s="1"/>
  <c r="Q87" i="9" a="1"/>
  <c r="Q87" i="9" s="1"/>
  <c r="Q208" i="9" s="1" a="1"/>
  <c r="Q208" i="9" s="1"/>
  <c r="P87" i="9" a="1"/>
  <c r="P87" i="9" s="1"/>
  <c r="O87" i="9" a="1"/>
  <c r="O87" i="9" s="1"/>
  <c r="L87" i="9" a="1"/>
  <c r="L87" i="9" s="1"/>
  <c r="K87" i="9" a="1"/>
  <c r="K87" i="9" s="1"/>
  <c r="K208" i="9" s="1" a="1"/>
  <c r="K208" i="9" s="1"/>
  <c r="H87" i="9" a="1"/>
  <c r="H87" i="9" s="1"/>
  <c r="G87" i="9" a="1"/>
  <c r="G87" i="9" s="1"/>
  <c r="AC86" i="9" a="1"/>
  <c r="AC86" i="9" s="1"/>
  <c r="N147" i="9" s="1" a="1"/>
  <c r="N147" i="9" s="1"/>
  <c r="AB86" i="9" a="1"/>
  <c r="AB86" i="9" s="1"/>
  <c r="M147" i="9" s="1" a="1"/>
  <c r="M147" i="9" s="1"/>
  <c r="Y86" i="9" a="1"/>
  <c r="Y86" i="9" s="1"/>
  <c r="J147" i="9" s="1" a="1"/>
  <c r="J147" i="9" s="1"/>
  <c r="X86" i="9" a="1"/>
  <c r="X86" i="9" s="1"/>
  <c r="I147" i="9" s="1" a="1"/>
  <c r="I147" i="9" s="1"/>
  <c r="U86" i="9" a="1"/>
  <c r="U86" i="9" s="1"/>
  <c r="F147" i="9" s="1" a="1"/>
  <c r="F147" i="9" s="1"/>
  <c r="T86" i="9" a="1"/>
  <c r="T86" i="9" s="1"/>
  <c r="E147" i="9" s="1" a="1"/>
  <c r="E147" i="9" s="1"/>
  <c r="R86" i="9" a="1"/>
  <c r="R86" i="9" s="1"/>
  <c r="Q86" i="9" a="1"/>
  <c r="Q86" i="9" s="1"/>
  <c r="P86" i="9" a="1"/>
  <c r="P86" i="9" s="1"/>
  <c r="P207" i="9" s="1" a="1"/>
  <c r="P207" i="9" s="1"/>
  <c r="O86" i="9" a="1"/>
  <c r="O86" i="9" s="1"/>
  <c r="O207" i="9" s="1" a="1"/>
  <c r="O207" i="9" s="1"/>
  <c r="L86" i="9" a="1"/>
  <c r="L86" i="9" s="1"/>
  <c r="L207" i="9" s="1" a="1"/>
  <c r="L207" i="9" s="1"/>
  <c r="K86" i="9" a="1"/>
  <c r="K86" i="9" s="1"/>
  <c r="K207" i="9" s="1" a="1"/>
  <c r="K207" i="9" s="1"/>
  <c r="H86" i="9" a="1"/>
  <c r="H86" i="9" s="1"/>
  <c r="G86" i="9" a="1"/>
  <c r="G86" i="9" s="1"/>
  <c r="G207" i="9" s="1" a="1"/>
  <c r="G207" i="9" s="1"/>
  <c r="R85" i="9" a="1"/>
  <c r="R85" i="9"/>
  <c r="Q85" i="9" a="1"/>
  <c r="Q85" i="9" s="1"/>
  <c r="Q206" i="9" s="1" a="1"/>
  <c r="Q206" i="9" s="1"/>
  <c r="P85" i="9" a="1"/>
  <c r="P85" i="9" s="1"/>
  <c r="O85" i="9" a="1"/>
  <c r="O85" i="9" s="1"/>
  <c r="N85" i="9" a="1"/>
  <c r="N85" i="9" s="1"/>
  <c r="M85" i="9" a="1"/>
  <c r="M85" i="9" s="1"/>
  <c r="M206" i="9" s="1" a="1"/>
  <c r="M206" i="9" s="1"/>
  <c r="L85" i="9" a="1"/>
  <c r="L85" i="9" s="1"/>
  <c r="K85" i="9" a="1"/>
  <c r="K85" i="9" s="1"/>
  <c r="J85" i="9" a="1"/>
  <c r="J85" i="9" s="1"/>
  <c r="I85" i="9" a="1"/>
  <c r="I85" i="9" s="1"/>
  <c r="I206" i="9" s="1" a="1"/>
  <c r="I206" i="9" s="1"/>
  <c r="H85" i="9" a="1"/>
  <c r="H85" i="9" s="1"/>
  <c r="G85" i="9" a="1"/>
  <c r="G85" i="9" s="1"/>
  <c r="G206" i="9" s="1" a="1"/>
  <c r="G206" i="9" s="1"/>
  <c r="F85" i="9" a="1"/>
  <c r="F85" i="9" s="1"/>
  <c r="F206" i="9" s="1" a="1"/>
  <c r="F206" i="9" s="1"/>
  <c r="E85" i="9" a="1"/>
  <c r="E85" i="9" s="1"/>
  <c r="R84" i="9" a="1"/>
  <c r="R84" i="9" s="1"/>
  <c r="R205" i="9" s="1" a="1"/>
  <c r="R205" i="9" s="1"/>
  <c r="Q84" i="9" a="1"/>
  <c r="Q84" i="9" s="1"/>
  <c r="Q205" i="9" s="1" a="1"/>
  <c r="Q205" i="9" s="1"/>
  <c r="P84" i="9" a="1"/>
  <c r="P84" i="9" s="1"/>
  <c r="O84" i="9" a="1"/>
  <c r="O84" i="9" s="1"/>
  <c r="N84" i="9" a="1"/>
  <c r="N84" i="9" s="1"/>
  <c r="N205" i="9" s="1" a="1"/>
  <c r="N205" i="9" s="1"/>
  <c r="M84" i="9" a="1"/>
  <c r="M84" i="9" s="1"/>
  <c r="L84" i="9" a="1"/>
  <c r="L84" i="9" s="1"/>
  <c r="L205" i="9" s="1" a="1"/>
  <c r="L205" i="9" s="1"/>
  <c r="K84" i="9" a="1"/>
  <c r="K84" i="9" s="1"/>
  <c r="J84" i="9" a="1"/>
  <c r="J84" i="9" s="1"/>
  <c r="I84" i="9" a="1"/>
  <c r="I84" i="9" s="1"/>
  <c r="I205" i="9" s="1" a="1"/>
  <c r="I205" i="9" s="1"/>
  <c r="H84" i="9" a="1"/>
  <c r="H84" i="9" s="1"/>
  <c r="H205" i="9" s="1" a="1"/>
  <c r="H205" i="9" s="1"/>
  <c r="G84" i="9" a="1"/>
  <c r="G84" i="9" s="1"/>
  <c r="G205" i="9" s="1" a="1"/>
  <c r="G205" i="9" s="1"/>
  <c r="F84" i="9" a="1"/>
  <c r="F84" i="9" s="1"/>
  <c r="F205" i="9" s="1" a="1"/>
  <c r="F205" i="9" s="1"/>
  <c r="E84" i="9" a="1"/>
  <c r="E84" i="9" s="1"/>
  <c r="E205" i="9" s="1" a="1"/>
  <c r="E205" i="9" s="1"/>
  <c r="R83" i="9" a="1"/>
  <c r="R83" i="9" s="1"/>
  <c r="R204" i="9" s="1" a="1"/>
  <c r="R204" i="9" s="1"/>
  <c r="Q83" i="9" a="1"/>
  <c r="Q83" i="9" s="1"/>
  <c r="P83" i="9" a="1"/>
  <c r="P83" i="9" s="1"/>
  <c r="O83" i="9" a="1"/>
  <c r="O83" i="9" s="1"/>
  <c r="N83" i="9" a="1"/>
  <c r="N83" i="9" s="1"/>
  <c r="N204" i="9" s="1" a="1"/>
  <c r="N204" i="9" s="1"/>
  <c r="M83" i="9" a="1"/>
  <c r="M83" i="9" s="1"/>
  <c r="L83" i="9" a="1"/>
  <c r="L83" i="9" s="1"/>
  <c r="L204" i="9" s="1" a="1"/>
  <c r="L204" i="9" s="1"/>
  <c r="K83" i="9" a="1"/>
  <c r="K83" i="9" s="1"/>
  <c r="J83" i="9" a="1"/>
  <c r="J83" i="9" s="1"/>
  <c r="J204" i="9" s="1" a="1"/>
  <c r="J204" i="9" s="1"/>
  <c r="I83" i="9" a="1"/>
  <c r="I83" i="9" s="1"/>
  <c r="I204" i="9" s="1" a="1"/>
  <c r="I204" i="9" s="1"/>
  <c r="H83" i="9" a="1"/>
  <c r="H83" i="9" s="1"/>
  <c r="G83" i="9" a="1"/>
  <c r="G83" i="9" s="1"/>
  <c r="F83" i="9" a="1"/>
  <c r="F83" i="9" s="1"/>
  <c r="E83" i="9" a="1"/>
  <c r="E83" i="9" s="1"/>
  <c r="E204" i="9" s="1" a="1"/>
  <c r="E204" i="9" s="1"/>
  <c r="R82" i="9" a="1"/>
  <c r="R82" i="9" s="1"/>
  <c r="R203" i="9" s="1" a="1"/>
  <c r="R203" i="9" s="1"/>
  <c r="Q82" i="9" a="1"/>
  <c r="Q82" i="9" s="1"/>
  <c r="Q203" i="9" s="1" a="1"/>
  <c r="Q203" i="9" s="1"/>
  <c r="P82" i="9" a="1"/>
  <c r="P82" i="9" s="1"/>
  <c r="O82" i="9" a="1"/>
  <c r="O82" i="9" s="1"/>
  <c r="N82" i="9" a="1"/>
  <c r="N82" i="9" s="1"/>
  <c r="M82" i="9" a="1"/>
  <c r="M82" i="9" s="1"/>
  <c r="M203" i="9" s="1" a="1"/>
  <c r="M203" i="9" s="1"/>
  <c r="L82" i="9" a="1"/>
  <c r="L82" i="9" s="1"/>
  <c r="K82" i="9" a="1"/>
  <c r="K82" i="9" s="1"/>
  <c r="J82" i="9" a="1"/>
  <c r="J82" i="9" s="1"/>
  <c r="I82" i="9" a="1"/>
  <c r="I82" i="9" s="1"/>
  <c r="I203" i="9" s="1" a="1"/>
  <c r="I203" i="9" s="1"/>
  <c r="H82" i="9" a="1"/>
  <c r="H82" i="9" s="1"/>
  <c r="H203" i="9" s="1" a="1"/>
  <c r="H203" i="9" s="1"/>
  <c r="G82" i="9" a="1"/>
  <c r="G82" i="9" s="1"/>
  <c r="F82" i="9" a="1"/>
  <c r="F82" i="9" s="1"/>
  <c r="F203" i="9" s="1" a="1"/>
  <c r="F203" i="9" s="1"/>
  <c r="E82" i="9" a="1"/>
  <c r="E82" i="9" s="1"/>
  <c r="R81" i="9" a="1"/>
  <c r="R81" i="9" s="1"/>
  <c r="R202" i="9" s="1" a="1"/>
  <c r="R202" i="9" s="1"/>
  <c r="Q81" i="9" a="1"/>
  <c r="Q81" i="9" s="1"/>
  <c r="Q202" i="9" s="1" a="1"/>
  <c r="Q202" i="9" s="1"/>
  <c r="P81" i="9" a="1"/>
  <c r="P81" i="9" s="1"/>
  <c r="O81" i="9" a="1"/>
  <c r="O81" i="9" s="1"/>
  <c r="N81" i="9" a="1"/>
  <c r="N81" i="9" s="1"/>
  <c r="M81" i="9" a="1"/>
  <c r="M81" i="9" s="1"/>
  <c r="L81" i="9" a="1"/>
  <c r="L81" i="9" s="1"/>
  <c r="L202" i="9" s="1" a="1"/>
  <c r="L202" i="9" s="1"/>
  <c r="K81" i="9" a="1"/>
  <c r="K81" i="9" s="1"/>
  <c r="J81" i="9" a="1"/>
  <c r="J81" i="9" s="1"/>
  <c r="I81" i="9" a="1"/>
  <c r="I81" i="9" s="1"/>
  <c r="I202" i="9" s="1" a="1"/>
  <c r="I202" i="9" s="1"/>
  <c r="H81" i="9" a="1"/>
  <c r="H81" i="9" s="1"/>
  <c r="G81" i="9" a="1"/>
  <c r="G81" i="9" s="1"/>
  <c r="G202" i="9" s="1" a="1"/>
  <c r="G202" i="9" s="1"/>
  <c r="F81" i="9" a="1"/>
  <c r="F81" i="9" s="1"/>
  <c r="E81" i="9" a="1"/>
  <c r="E81" i="9" s="1"/>
  <c r="E202" i="9" s="1" a="1"/>
  <c r="E202" i="9" s="1"/>
  <c r="W80" i="9" a="1"/>
  <c r="W80" i="9" s="1"/>
  <c r="H141" i="9" s="1" a="1"/>
  <c r="H141" i="9" s="1"/>
  <c r="R80" i="9" a="1"/>
  <c r="R80" i="9" s="1"/>
  <c r="R201" i="9" s="1" a="1"/>
  <c r="R201" i="9" s="1"/>
  <c r="Q80" i="9" a="1"/>
  <c r="Q80" i="9" s="1"/>
  <c r="P80" i="9" a="1"/>
  <c r="P80" i="9" s="1"/>
  <c r="O80" i="9" a="1"/>
  <c r="O80" i="9" s="1"/>
  <c r="O201" i="9" s="1" a="1"/>
  <c r="O201" i="9" s="1"/>
  <c r="N80" i="9" a="1"/>
  <c r="N80" i="9" s="1"/>
  <c r="N201" i="9" s="1" a="1"/>
  <c r="N201" i="9" s="1"/>
  <c r="M80" i="9" a="1"/>
  <c r="M80" i="9" s="1"/>
  <c r="M201" i="9" s="1" a="1"/>
  <c r="M201" i="9" s="1"/>
  <c r="L80" i="9" a="1"/>
  <c r="L80" i="9" s="1"/>
  <c r="K80" i="9" a="1"/>
  <c r="K80" i="9" s="1"/>
  <c r="K201" i="9" s="1" a="1"/>
  <c r="K201" i="9" s="1"/>
  <c r="J80" i="9" a="1"/>
  <c r="J80" i="9" s="1"/>
  <c r="J201" i="9" s="1" a="1"/>
  <c r="J201" i="9" s="1"/>
  <c r="I80" i="9" a="1"/>
  <c r="I80" i="9" s="1"/>
  <c r="G80" i="9" a="1"/>
  <c r="G80" i="9" s="1"/>
  <c r="F80" i="9" a="1"/>
  <c r="F80" i="9" s="1"/>
  <c r="E80" i="9" a="1"/>
  <c r="E80" i="9" s="1"/>
  <c r="E201" i="9" s="1" a="1"/>
  <c r="E201" i="9" s="1"/>
  <c r="W79" i="9" a="1"/>
  <c r="W79" i="9" s="1"/>
  <c r="H140" i="9" s="1" a="1"/>
  <c r="H140" i="9" s="1"/>
  <c r="R79" i="9" a="1"/>
  <c r="R79" i="9" s="1"/>
  <c r="Q79" i="9" a="1"/>
  <c r="Q79" i="9" s="1"/>
  <c r="Q200" i="9" s="1" a="1"/>
  <c r="Q200" i="9" s="1"/>
  <c r="P79" i="9" a="1"/>
  <c r="P79" i="9" s="1"/>
  <c r="P200" i="9" s="1" a="1"/>
  <c r="P200" i="9" s="1"/>
  <c r="O79" i="9" a="1"/>
  <c r="O79" i="9" s="1"/>
  <c r="N79" i="9" a="1"/>
  <c r="N79" i="9" s="1"/>
  <c r="N200" i="9" s="1" a="1"/>
  <c r="N200" i="9" s="1"/>
  <c r="M79" i="9" a="1"/>
  <c r="M79" i="9" s="1"/>
  <c r="M200" i="9" s="1" a="1"/>
  <c r="M200" i="9" s="1"/>
  <c r="L79" i="9" a="1"/>
  <c r="L79" i="9" s="1"/>
  <c r="L200" i="9" s="1" a="1"/>
  <c r="L200" i="9" s="1"/>
  <c r="K79" i="9" a="1"/>
  <c r="K79" i="9" s="1"/>
  <c r="J79" i="9" a="1"/>
  <c r="J79" i="9" s="1"/>
  <c r="I79" i="9" a="1"/>
  <c r="I79" i="9" s="1"/>
  <c r="I200" i="9" s="1" a="1"/>
  <c r="I200" i="9" s="1"/>
  <c r="G79" i="9" a="1"/>
  <c r="G79" i="9" s="1"/>
  <c r="G200" i="9" s="1" a="1"/>
  <c r="G200" i="9" s="1"/>
  <c r="F79" i="9" a="1"/>
  <c r="F79" i="9" s="1"/>
  <c r="F200" i="9" s="1" a="1"/>
  <c r="F200" i="9" s="1"/>
  <c r="E79" i="9" a="1"/>
  <c r="E79" i="9" s="1"/>
  <c r="E200" i="9" s="1" a="1"/>
  <c r="E200" i="9" s="1"/>
  <c r="R78" i="9" a="1"/>
  <c r="R78" i="9" s="1"/>
  <c r="Q78" i="9" a="1"/>
  <c r="Q78" i="9" s="1"/>
  <c r="P78" i="9" a="1"/>
  <c r="P78" i="9" s="1"/>
  <c r="P199" i="9" s="1" a="1"/>
  <c r="P199" i="9" s="1"/>
  <c r="O78" i="9" a="1"/>
  <c r="O78" i="9" s="1"/>
  <c r="O199" i="9" s="1" a="1"/>
  <c r="O199" i="9" s="1"/>
  <c r="N78" i="9" a="1"/>
  <c r="N78" i="9" s="1"/>
  <c r="M78" i="9" a="1"/>
  <c r="M78" i="9" s="1"/>
  <c r="L78" i="9" a="1"/>
  <c r="L78" i="9" s="1"/>
  <c r="K78" i="9" a="1"/>
  <c r="K78" i="9" s="1"/>
  <c r="J78" i="9" a="1"/>
  <c r="J78" i="9" s="1"/>
  <c r="J199" i="9" s="1" a="1"/>
  <c r="J199" i="9" s="1"/>
  <c r="I78" i="9" a="1"/>
  <c r="I78" i="9" s="1"/>
  <c r="I199" i="9" s="1" a="1"/>
  <c r="I199" i="9" s="1"/>
  <c r="H78" i="9" a="1"/>
  <c r="H78" i="9" s="1"/>
  <c r="G78" i="9" a="1"/>
  <c r="G78" i="9" s="1"/>
  <c r="G199" i="9" s="1" a="1"/>
  <c r="G199" i="9" s="1"/>
  <c r="F78" i="9" a="1"/>
  <c r="F78" i="9" s="1"/>
  <c r="E78" i="9" a="1"/>
  <c r="E78" i="9" s="1"/>
  <c r="E199" i="9" s="1" a="1"/>
  <c r="E199" i="9" s="1"/>
  <c r="R77" i="9" a="1"/>
  <c r="R77" i="9" s="1"/>
  <c r="Q77" i="9" a="1"/>
  <c r="Q77" i="9" s="1"/>
  <c r="P77" i="9" a="1"/>
  <c r="P77" i="9" s="1"/>
  <c r="P198" i="9" s="1" a="1"/>
  <c r="P198" i="9" s="1"/>
  <c r="O77" i="9" a="1"/>
  <c r="O77" i="9" s="1"/>
  <c r="N77" i="9" a="1"/>
  <c r="N77" i="9" s="1"/>
  <c r="M77" i="9" a="1"/>
  <c r="M77" i="9" s="1"/>
  <c r="M198" i="9" s="1" a="1"/>
  <c r="M198" i="9" s="1"/>
  <c r="L77" i="9" a="1"/>
  <c r="L77" i="9" s="1"/>
  <c r="L198" i="9" s="1" a="1"/>
  <c r="L198" i="9" s="1"/>
  <c r="K77" i="9" a="1"/>
  <c r="K77" i="9" s="1"/>
  <c r="K198" i="9" s="1" a="1"/>
  <c r="K198" i="9" s="1"/>
  <c r="J77" i="9" a="1"/>
  <c r="J77" i="9" s="1"/>
  <c r="J198" i="9" s="1" a="1"/>
  <c r="J198" i="9" s="1"/>
  <c r="I77" i="9" a="1"/>
  <c r="I77" i="9" s="1"/>
  <c r="H77" i="9" a="1"/>
  <c r="H77" i="9" s="1"/>
  <c r="H198" i="9" s="1" a="1"/>
  <c r="H198" i="9" s="1"/>
  <c r="G77" i="9" a="1"/>
  <c r="G77" i="9" s="1"/>
  <c r="G198" i="9" s="1" a="1"/>
  <c r="G198" i="9" s="1"/>
  <c r="F77" i="9" a="1"/>
  <c r="F77" i="9" s="1"/>
  <c r="E77" i="9" a="1"/>
  <c r="E77" i="9" s="1"/>
  <c r="R76" i="9" a="1"/>
  <c r="R76" i="9" s="1"/>
  <c r="Q76" i="9" a="1"/>
  <c r="Q76" i="9" s="1"/>
  <c r="P76" i="9" a="1"/>
  <c r="P76" i="9" s="1"/>
  <c r="P197" i="9" s="1" a="1"/>
  <c r="P197" i="9" s="1"/>
  <c r="O76" i="9" a="1"/>
  <c r="O76" i="9" s="1"/>
  <c r="O197" i="9" s="1" a="1"/>
  <c r="O197" i="9" s="1"/>
  <c r="N76" i="9" a="1"/>
  <c r="N76" i="9" s="1"/>
  <c r="M76" i="9" a="1"/>
  <c r="M76" i="9" s="1"/>
  <c r="M197" i="9" s="1" a="1"/>
  <c r="M197" i="9" s="1"/>
  <c r="L76" i="9" a="1"/>
  <c r="L76" i="9" s="1"/>
  <c r="L197" i="9" s="1" a="1"/>
  <c r="L197" i="9" s="1"/>
  <c r="K76" i="9" a="1"/>
  <c r="K76" i="9" s="1"/>
  <c r="J76" i="9" a="1"/>
  <c r="J76" i="9" s="1"/>
  <c r="I76" i="9" a="1"/>
  <c r="I76" i="9" s="1"/>
  <c r="H76" i="9" a="1"/>
  <c r="H76" i="9" s="1"/>
  <c r="G76" i="9" a="1"/>
  <c r="G76" i="9" s="1"/>
  <c r="G197" i="9" s="1" a="1"/>
  <c r="G197" i="9" s="1"/>
  <c r="F76" i="9" a="1"/>
  <c r="F76" i="9" s="1"/>
  <c r="E76" i="9" a="1"/>
  <c r="E76" i="9" s="1"/>
  <c r="AC75" i="9" a="1"/>
  <c r="AC75" i="9" s="1"/>
  <c r="N136" i="9" s="1" a="1"/>
  <c r="N136" i="9" s="1"/>
  <c r="AB75" i="9" a="1"/>
  <c r="AB75" i="9" s="1"/>
  <c r="M136" i="9" s="1" a="1"/>
  <c r="M136" i="9" s="1"/>
  <c r="Y75" i="9" a="1"/>
  <c r="Y75" i="9" s="1"/>
  <c r="J136" i="9" s="1" a="1"/>
  <c r="J136" i="9" s="1"/>
  <c r="X75" i="9" a="1"/>
  <c r="X75" i="9" s="1"/>
  <c r="I136" i="9" s="1" a="1"/>
  <c r="I136" i="9" s="1"/>
  <c r="U75" i="9" a="1"/>
  <c r="U75" i="9" s="1"/>
  <c r="F136" i="9" s="1" a="1"/>
  <c r="F136" i="9" s="1"/>
  <c r="T75" i="9" a="1"/>
  <c r="T75" i="9" s="1"/>
  <c r="E136" i="9" s="1" a="1"/>
  <c r="E136" i="9" s="1"/>
  <c r="R75" i="9" a="1"/>
  <c r="R75" i="9"/>
  <c r="R196" i="9" s="1" a="1"/>
  <c r="R196" i="9" s="1"/>
  <c r="Q75" i="9" a="1"/>
  <c r="Q75" i="9" s="1"/>
  <c r="P75" i="9" a="1"/>
  <c r="P75" i="9" s="1"/>
  <c r="P196" i="9" s="1" a="1"/>
  <c r="P196" i="9" s="1"/>
  <c r="O75" i="9" a="1"/>
  <c r="O75" i="9" s="1"/>
  <c r="O196" i="9" s="1" a="1"/>
  <c r="O196" i="9" s="1"/>
  <c r="L75" i="9" a="1"/>
  <c r="L75" i="9" s="1"/>
  <c r="L196" i="9" s="1" a="1"/>
  <c r="L196" i="9" s="1"/>
  <c r="K75" i="9" a="1"/>
  <c r="K75" i="9" s="1"/>
  <c r="K196" i="9" s="1" a="1"/>
  <c r="K196" i="9" s="1"/>
  <c r="H75" i="9" a="1"/>
  <c r="H75" i="9" s="1"/>
  <c r="H196" i="9" s="1" a="1"/>
  <c r="H196" i="9" s="1"/>
  <c r="G75" i="9" a="1"/>
  <c r="G75" i="9" s="1"/>
  <c r="G196" i="9" s="1" a="1"/>
  <c r="G196" i="9" s="1"/>
  <c r="R74" i="9" a="1"/>
  <c r="R74" i="9" s="1"/>
  <c r="R195" i="9" s="1" a="1"/>
  <c r="R195" i="9" s="1"/>
  <c r="Q74" i="9" a="1"/>
  <c r="Q74" i="9" s="1"/>
  <c r="P74" i="9" a="1"/>
  <c r="P74" i="9" s="1"/>
  <c r="P195" i="9" s="1" a="1"/>
  <c r="P195" i="9" s="1"/>
  <c r="O74" i="9" a="1"/>
  <c r="O74" i="9" s="1"/>
  <c r="O195" i="9" s="1" a="1"/>
  <c r="O195" i="9" s="1"/>
  <c r="N74" i="9" a="1"/>
  <c r="N74" i="9" s="1"/>
  <c r="N195" i="9" s="1" a="1"/>
  <c r="N195" i="9" s="1"/>
  <c r="M74" i="9" a="1"/>
  <c r="M74" i="9"/>
  <c r="M195" i="9" s="1" a="1"/>
  <c r="M195" i="9" s="1"/>
  <c r="L74" i="9" a="1"/>
  <c r="L74" i="9" s="1"/>
  <c r="K74" i="9" a="1"/>
  <c r="K74" i="9" s="1"/>
  <c r="J74" i="9" a="1"/>
  <c r="J74" i="9" s="1"/>
  <c r="I74" i="9" a="1"/>
  <c r="I74" i="9" s="1"/>
  <c r="H74" i="9" a="1"/>
  <c r="H74" i="9" s="1"/>
  <c r="G74" i="9" a="1"/>
  <c r="G74" i="9" s="1"/>
  <c r="G195" i="9" s="1" a="1"/>
  <c r="G195" i="9" s="1"/>
  <c r="F74" i="9" a="1"/>
  <c r="F74" i="9" s="1"/>
  <c r="E74" i="9" a="1"/>
  <c r="E74" i="9" s="1"/>
  <c r="AC73" i="9" a="1"/>
  <c r="AC73" i="9" s="1"/>
  <c r="N134" i="9" s="1" a="1"/>
  <c r="N134" i="9" s="1"/>
  <c r="AB73" i="9" a="1"/>
  <c r="AB73" i="9" s="1"/>
  <c r="M134" i="9" s="1" a="1"/>
  <c r="M134" i="9" s="1"/>
  <c r="Y73" i="9" a="1"/>
  <c r="Y73" i="9" s="1"/>
  <c r="J134" i="9" s="1" a="1"/>
  <c r="J134" i="9" s="1"/>
  <c r="X73" i="9" a="1"/>
  <c r="X73" i="9" s="1"/>
  <c r="I134" i="9" s="1" a="1"/>
  <c r="I134" i="9" s="1"/>
  <c r="U73" i="9" a="1"/>
  <c r="U73" i="9" s="1"/>
  <c r="F134" i="9" s="1" a="1"/>
  <c r="F134" i="9" s="1"/>
  <c r="T73" i="9" a="1"/>
  <c r="T73" i="9" s="1"/>
  <c r="E134" i="9" s="1" a="1"/>
  <c r="E134" i="9" s="1"/>
  <c r="R73" i="9" a="1"/>
  <c r="R73" i="9" s="1"/>
  <c r="R194" i="9" s="1" a="1"/>
  <c r="R194" i="9" s="1"/>
  <c r="Q73" i="9" a="1"/>
  <c r="Q73" i="9"/>
  <c r="Q194" i="9" s="1" a="1"/>
  <c r="Q194" i="9" s="1"/>
  <c r="P73" i="9" a="1"/>
  <c r="P73" i="9" s="1"/>
  <c r="O73" i="9" a="1"/>
  <c r="O73" i="9" s="1"/>
  <c r="L73" i="9" a="1"/>
  <c r="L73" i="9" s="1"/>
  <c r="K73" i="9" a="1"/>
  <c r="K73" i="9" s="1"/>
  <c r="K194" i="9" s="1" a="1"/>
  <c r="K194" i="9" s="1"/>
  <c r="H73" i="9" a="1"/>
  <c r="H73" i="9" s="1"/>
  <c r="H194" i="9" s="1" a="1"/>
  <c r="H194" i="9" s="1"/>
  <c r="G73" i="9" a="1"/>
  <c r="G73" i="9" s="1"/>
  <c r="R72" i="9" a="1"/>
  <c r="R72" i="9" s="1"/>
  <c r="R193" i="9" s="1" a="1"/>
  <c r="R193" i="9" s="1"/>
  <c r="Q72" i="9" a="1"/>
  <c r="Q72" i="9" s="1"/>
  <c r="P72" i="9" a="1"/>
  <c r="P72" i="9" s="1"/>
  <c r="P193" i="9" s="1" a="1"/>
  <c r="P193" i="9" s="1"/>
  <c r="O72" i="9" a="1"/>
  <c r="O72" i="9"/>
  <c r="N72" i="9" a="1"/>
  <c r="N72" i="9" s="1"/>
  <c r="M72" i="9" a="1"/>
  <c r="M72" i="9" s="1"/>
  <c r="L72" i="9" a="1"/>
  <c r="L72" i="9" s="1"/>
  <c r="L193" i="9" s="1" a="1"/>
  <c r="L193" i="9" s="1"/>
  <c r="K72" i="9" a="1"/>
  <c r="K72" i="9" s="1"/>
  <c r="K193" i="9" s="1" a="1"/>
  <c r="K193" i="9" s="1"/>
  <c r="J72" i="9" a="1"/>
  <c r="J72" i="9" s="1"/>
  <c r="J193" i="9" s="1" a="1"/>
  <c r="J193" i="9" s="1"/>
  <c r="I72" i="9" a="1"/>
  <c r="I72" i="9" s="1"/>
  <c r="I193" i="9" s="1" a="1"/>
  <c r="I193" i="9" s="1"/>
  <c r="H72" i="9" a="1"/>
  <c r="H72" i="9" s="1"/>
  <c r="G72" i="9" a="1"/>
  <c r="G72" i="9" s="1"/>
  <c r="F72" i="9" a="1"/>
  <c r="F72" i="9" s="1"/>
  <c r="F193" i="9" s="1" a="1"/>
  <c r="F193" i="9" s="1"/>
  <c r="E72" i="9" a="1"/>
  <c r="E72" i="9" s="1"/>
  <c r="E193" i="9" s="1" a="1"/>
  <c r="E193" i="9" s="1"/>
  <c r="AC67" i="9" a="1"/>
  <c r="AC67" i="9"/>
  <c r="N128" i="9" s="1" a="1"/>
  <c r="N128" i="9" s="1"/>
  <c r="AB67" i="9" a="1"/>
  <c r="AB67" i="9" s="1"/>
  <c r="M128" i="9" s="1" a="1"/>
  <c r="M128" i="9" s="1"/>
  <c r="Y67" i="9" a="1"/>
  <c r="Y67" i="9" s="1"/>
  <c r="J128" i="9" s="1" a="1"/>
  <c r="J128" i="9" s="1"/>
  <c r="X67" i="9" a="1"/>
  <c r="X67" i="9" s="1"/>
  <c r="I128" i="9" s="1" a="1"/>
  <c r="I128" i="9" s="1"/>
  <c r="U67" i="9" a="1"/>
  <c r="U67" i="9" s="1"/>
  <c r="F128" i="9" s="1" a="1"/>
  <c r="F128" i="9" s="1"/>
  <c r="T67" i="9" a="1"/>
  <c r="T67" i="9" s="1"/>
  <c r="E128" i="9" s="1" a="1"/>
  <c r="E128" i="9" s="1"/>
  <c r="R67" i="9" a="1"/>
  <c r="R67" i="9" s="1"/>
  <c r="R188" i="9" s="1" a="1"/>
  <c r="R188" i="9" s="1"/>
  <c r="Q67" i="9" a="1"/>
  <c r="Q67" i="9" s="1"/>
  <c r="P67" i="9" a="1"/>
  <c r="P67" i="9" s="1"/>
  <c r="P188" i="9" s="1" a="1"/>
  <c r="P188" i="9" s="1"/>
  <c r="O67" i="9" a="1"/>
  <c r="O67" i="9" s="1"/>
  <c r="O188" i="9" s="1" a="1"/>
  <c r="O188" i="9" s="1"/>
  <c r="L67" i="9" a="1"/>
  <c r="L67" i="9" s="1"/>
  <c r="K67" i="9" a="1"/>
  <c r="K67" i="9" s="1"/>
  <c r="K188" i="9" s="1" a="1"/>
  <c r="K188" i="9" s="1"/>
  <c r="H67" i="9" a="1"/>
  <c r="H67" i="9" s="1"/>
  <c r="H188" i="9" s="1" a="1"/>
  <c r="H188" i="9" s="1"/>
  <c r="G67" i="9" a="1"/>
  <c r="G67" i="9" s="1"/>
  <c r="G188" i="9" s="1" a="1"/>
  <c r="G188" i="9" s="1"/>
  <c r="AA66" i="9" a="1"/>
  <c r="AA66" i="9" s="1"/>
  <c r="L127" i="9" s="1" a="1"/>
  <c r="L127" i="9" s="1"/>
  <c r="R66" i="9" a="1"/>
  <c r="R66" i="9" s="1"/>
  <c r="Q66" i="9" a="1"/>
  <c r="Q66" i="9" s="1"/>
  <c r="P66" i="9" a="1"/>
  <c r="P66" i="9" s="1"/>
  <c r="O66" i="9" a="1"/>
  <c r="O66" i="9" s="1"/>
  <c r="O187" i="9" s="1" a="1"/>
  <c r="O187" i="9" s="1"/>
  <c r="N66" i="9" a="1"/>
  <c r="N66" i="9" s="1"/>
  <c r="N187" i="9" s="1" a="1"/>
  <c r="N187" i="9" s="1"/>
  <c r="M66" i="9" a="1"/>
  <c r="M66" i="9" s="1"/>
  <c r="K66" i="9" a="1"/>
  <c r="K66" i="9" s="1"/>
  <c r="J66" i="9" a="1"/>
  <c r="J66" i="9" s="1"/>
  <c r="I66" i="9" a="1"/>
  <c r="I66" i="9" s="1"/>
  <c r="I187" i="9" s="1" a="1"/>
  <c r="I187" i="9" s="1"/>
  <c r="H66" i="9" a="1"/>
  <c r="H66" i="9" s="1"/>
  <c r="G66" i="9" a="1"/>
  <c r="G66" i="9" s="1"/>
  <c r="F66" i="9" a="1"/>
  <c r="F66" i="9" s="1"/>
  <c r="F187" i="9" s="1" a="1"/>
  <c r="F187" i="9" s="1"/>
  <c r="E66" i="9" a="1"/>
  <c r="E66" i="9" s="1"/>
  <c r="AC65" i="9" a="1"/>
  <c r="AC65" i="9" s="1"/>
  <c r="N126" i="9" s="1" a="1"/>
  <c r="N126" i="9" s="1"/>
  <c r="AB65" i="9" a="1"/>
  <c r="AB65" i="9" s="1"/>
  <c r="M126" i="9" s="1" a="1"/>
  <c r="M126" i="9" s="1"/>
  <c r="Y65" i="9" a="1"/>
  <c r="Y65" i="9" s="1"/>
  <c r="J126" i="9" s="1" a="1"/>
  <c r="J126" i="9" s="1"/>
  <c r="X65" i="9" a="1"/>
  <c r="X65" i="9" s="1"/>
  <c r="I126" i="9" s="1" a="1"/>
  <c r="I126" i="9" s="1"/>
  <c r="U65" i="9" a="1"/>
  <c r="U65" i="9" s="1"/>
  <c r="F126" i="9" s="1" a="1"/>
  <c r="F126" i="9" s="1"/>
  <c r="T65" i="9" a="1"/>
  <c r="T65" i="9" s="1"/>
  <c r="E126" i="9" s="1" a="1"/>
  <c r="E126" i="9" s="1"/>
  <c r="R65" i="9" a="1"/>
  <c r="R65" i="9"/>
  <c r="Q65" i="9" a="1"/>
  <c r="Q65" i="9" s="1"/>
  <c r="P65" i="9" a="1"/>
  <c r="P65" i="9" s="1"/>
  <c r="P186" i="9" s="1" a="1"/>
  <c r="P186" i="9" s="1"/>
  <c r="O65" i="9" a="1"/>
  <c r="O65" i="9" s="1"/>
  <c r="L65" i="9" a="1"/>
  <c r="L65" i="9" s="1"/>
  <c r="L186" i="9" s="1" a="1"/>
  <c r="L186" i="9" s="1"/>
  <c r="K65" i="9" a="1"/>
  <c r="K65" i="9" s="1"/>
  <c r="K186" i="9" s="1" a="1"/>
  <c r="K186" i="9" s="1"/>
  <c r="H65" i="9" a="1"/>
  <c r="H65" i="9" s="1"/>
  <c r="G65" i="9" a="1"/>
  <c r="G65" i="9" s="1"/>
  <c r="G186" i="9" s="1" a="1"/>
  <c r="G186" i="9" s="1"/>
  <c r="R64" i="9" a="1"/>
  <c r="R64" i="9" s="1"/>
  <c r="Q64" i="9" a="1"/>
  <c r="Q64" i="9" s="1"/>
  <c r="P64" i="9" a="1"/>
  <c r="P64" i="9" s="1"/>
  <c r="P185" i="9" s="1" a="1"/>
  <c r="P185" i="9" s="1"/>
  <c r="O64" i="9" a="1"/>
  <c r="O64" i="9" s="1"/>
  <c r="N64" i="9" a="1"/>
  <c r="N64" i="9" s="1"/>
  <c r="M64" i="9" a="1"/>
  <c r="M64" i="9" s="1"/>
  <c r="M185" i="9" s="1" a="1"/>
  <c r="M185" i="9" s="1"/>
  <c r="L64" i="9" a="1"/>
  <c r="L64" i="9" s="1"/>
  <c r="L185" i="9" s="1" a="1"/>
  <c r="L185" i="9" s="1"/>
  <c r="K64" i="9" a="1"/>
  <c r="K64" i="9" s="1"/>
  <c r="J64" i="9" a="1"/>
  <c r="J64" i="9" s="1"/>
  <c r="I64" i="9" a="1"/>
  <c r="I64" i="9" s="1"/>
  <c r="I185" i="9" s="1" a="1"/>
  <c r="I185" i="9" s="1"/>
  <c r="H64" i="9" a="1"/>
  <c r="H64" i="9" s="1"/>
  <c r="H185" i="9" s="1" a="1"/>
  <c r="H185" i="9" s="1"/>
  <c r="G64" i="9" a="1"/>
  <c r="G64" i="9" s="1"/>
  <c r="F64" i="9" a="1"/>
  <c r="F64" i="9" s="1"/>
  <c r="E64" i="9" a="1"/>
  <c r="E64" i="9" s="1"/>
  <c r="E185" i="9" s="1" a="1"/>
  <c r="E185" i="9" s="1"/>
  <c r="R63" i="9" a="1"/>
  <c r="R63" i="9" s="1"/>
  <c r="Q63" i="9" a="1"/>
  <c r="Q63" i="9" s="1"/>
  <c r="Q184" i="9" s="1" a="1"/>
  <c r="Q184" i="9" s="1"/>
  <c r="P63" i="9" a="1"/>
  <c r="P63" i="9" s="1"/>
  <c r="O63" i="9" a="1"/>
  <c r="O63" i="9" s="1"/>
  <c r="O184" i="9" s="1" a="1"/>
  <c r="O184" i="9" s="1"/>
  <c r="N63" i="9" a="1"/>
  <c r="N63" i="9" s="1"/>
  <c r="N184" i="9" s="1" a="1"/>
  <c r="N184" i="9" s="1"/>
  <c r="M63" i="9" a="1"/>
  <c r="M63" i="9" s="1"/>
  <c r="L63" i="9" a="1"/>
  <c r="L63" i="9" s="1"/>
  <c r="L184" i="9" s="1" a="1"/>
  <c r="L184" i="9" s="1"/>
  <c r="K63" i="9" a="1"/>
  <c r="K63" i="9" s="1"/>
  <c r="K184" i="9" s="1" a="1"/>
  <c r="K184" i="9" s="1"/>
  <c r="J63" i="9" a="1"/>
  <c r="J63" i="9" s="1"/>
  <c r="I63" i="9" a="1"/>
  <c r="I63" i="9" s="1"/>
  <c r="H63" i="9" a="1"/>
  <c r="H63" i="9" s="1"/>
  <c r="G63" i="9" a="1"/>
  <c r="G63" i="9" s="1"/>
  <c r="F63" i="9" a="1"/>
  <c r="F63" i="9" s="1"/>
  <c r="F184" i="9" s="1" a="1"/>
  <c r="F184" i="9" s="1"/>
  <c r="E63" i="9" a="1"/>
  <c r="E63" i="9" s="1"/>
  <c r="E184" i="9" s="1" a="1"/>
  <c r="E184" i="9" s="1"/>
  <c r="R62" i="9" a="1"/>
  <c r="R62" i="9" s="1"/>
  <c r="R183" i="9" s="1" a="1"/>
  <c r="R183" i="9" s="1"/>
  <c r="Q62" i="9" a="1"/>
  <c r="Q62" i="9" s="1"/>
  <c r="P62" i="9" a="1"/>
  <c r="P62" i="9" s="1"/>
  <c r="O62" i="9" a="1"/>
  <c r="O62" i="9" s="1"/>
  <c r="N62" i="9" a="1"/>
  <c r="N62" i="9" s="1"/>
  <c r="N183" i="9" s="1" a="1"/>
  <c r="N183" i="9" s="1"/>
  <c r="M62" i="9" a="1"/>
  <c r="M62" i="9" s="1"/>
  <c r="L62" i="9" a="1"/>
  <c r="L62" i="9" s="1"/>
  <c r="L183" i="9" s="1" a="1"/>
  <c r="L183" i="9" s="1"/>
  <c r="K62" i="9" a="1"/>
  <c r="K62" i="9" s="1"/>
  <c r="K183" i="9" s="1" a="1"/>
  <c r="K183" i="9" s="1"/>
  <c r="J62" i="9" a="1"/>
  <c r="J62" i="9" s="1"/>
  <c r="I62" i="9" a="1"/>
  <c r="I62" i="9" s="1"/>
  <c r="H62" i="9" a="1"/>
  <c r="H62" i="9" s="1"/>
  <c r="G62" i="9" a="1"/>
  <c r="G62" i="9" s="1"/>
  <c r="F62" i="9" a="1"/>
  <c r="F62" i="9" s="1"/>
  <c r="E62" i="9" a="1"/>
  <c r="E62" i="9" s="1"/>
  <c r="E183" i="9" s="1" a="1"/>
  <c r="E183" i="9" s="1"/>
  <c r="D48" i="9" a="1"/>
  <c r="D48" i="9" s="1"/>
  <c r="D47" i="9" a="1"/>
  <c r="D47" i="9" s="1"/>
  <c r="D46" i="9" a="1"/>
  <c r="D46" i="9" s="1"/>
  <c r="D45" i="9" a="1"/>
  <c r="D45" i="9" s="1"/>
  <c r="D44" i="9" a="1"/>
  <c r="D44" i="9" s="1"/>
  <c r="D43" i="9" a="1"/>
  <c r="D43" i="9" s="1"/>
  <c r="D42" i="9" a="1"/>
  <c r="D42" i="9" s="1"/>
  <c r="D41" i="9" a="1"/>
  <c r="D41" i="9" s="1"/>
  <c r="D40" i="9" a="1"/>
  <c r="D40" i="9" s="1"/>
  <c r="D39" i="9" a="1"/>
  <c r="D39" i="9" s="1"/>
  <c r="D38" i="9" a="1"/>
  <c r="D38" i="9" s="1"/>
  <c r="R13" i="9" a="1"/>
  <c r="R13" i="9" s="1"/>
  <c r="N71" i="9" s="1" a="1"/>
  <c r="N71" i="9" s="1"/>
  <c r="R12" i="9" a="1"/>
  <c r="R12" i="9" s="1"/>
  <c r="Q70" i="9" s="1" a="1"/>
  <c r="Q70" i="9" s="1"/>
  <c r="R11" i="9" a="1"/>
  <c r="R11" i="9"/>
  <c r="G69" i="9" s="1" a="1"/>
  <c r="G69" i="9" s="1"/>
  <c r="R10" i="9" a="1"/>
  <c r="R10" i="9" s="1"/>
  <c r="F68" i="9" s="1" a="1"/>
  <c r="F68" i="9" s="1"/>
  <c r="N202" i="8" a="1"/>
  <c r="N202" i="8" s="1"/>
  <c r="M202" i="8" a="1"/>
  <c r="M202" i="8" s="1"/>
  <c r="L202" i="8" a="1"/>
  <c r="L202" i="8" s="1"/>
  <c r="K202" i="8" a="1"/>
  <c r="K202" i="8" s="1"/>
  <c r="J202" i="8" a="1"/>
  <c r="J202" i="8" s="1"/>
  <c r="I202" i="8" a="1"/>
  <c r="I202" i="8" s="1"/>
  <c r="H202" i="8" a="1"/>
  <c r="H202" i="8" s="1"/>
  <c r="G202" i="8" a="1"/>
  <c r="G202" i="8" s="1"/>
  <c r="F202" i="8" a="1"/>
  <c r="F202" i="8" s="1"/>
  <c r="E202" i="8" a="1"/>
  <c r="E202" i="8" s="1"/>
  <c r="D202" i="8" a="1"/>
  <c r="D202" i="8" s="1"/>
  <c r="C202" i="8" a="1"/>
  <c r="C202" i="8" s="1"/>
  <c r="N200" i="8" a="1"/>
  <c r="N200" i="8" s="1"/>
  <c r="M200" i="8" a="1"/>
  <c r="M200" i="8" s="1"/>
  <c r="L200" i="8" a="1"/>
  <c r="L200" i="8" s="1"/>
  <c r="K200" i="8" a="1"/>
  <c r="K200" i="8" s="1"/>
  <c r="J200" i="8" a="1"/>
  <c r="J200" i="8" s="1"/>
  <c r="I200" i="8" a="1"/>
  <c r="I200" i="8" s="1"/>
  <c r="H200" i="8" a="1"/>
  <c r="H200" i="8" s="1"/>
  <c r="G200" i="8" a="1"/>
  <c r="G200" i="8" s="1"/>
  <c r="F200" i="8" a="1"/>
  <c r="F200" i="8" s="1"/>
  <c r="E200" i="8" a="1"/>
  <c r="E200" i="8" s="1"/>
  <c r="D200" i="8" a="1"/>
  <c r="D200" i="8" s="1"/>
  <c r="C200" i="8" a="1"/>
  <c r="C200" i="8" s="1"/>
  <c r="N199" i="8" a="1"/>
  <c r="N199" i="8" s="1"/>
  <c r="M199" i="8" a="1"/>
  <c r="M199" i="8" s="1"/>
  <c r="L199" i="8" a="1"/>
  <c r="L199" i="8" s="1"/>
  <c r="K199" i="8" a="1"/>
  <c r="K199" i="8" s="1"/>
  <c r="J199" i="8" a="1"/>
  <c r="J199" i="8" s="1"/>
  <c r="I199" i="8" a="1"/>
  <c r="I199" i="8" s="1"/>
  <c r="H199" i="8" a="1"/>
  <c r="H199" i="8" s="1"/>
  <c r="G199" i="8" a="1"/>
  <c r="G199" i="8" s="1"/>
  <c r="F199" i="8" a="1"/>
  <c r="F199" i="8" s="1"/>
  <c r="E199" i="8" a="1"/>
  <c r="E199" i="8" s="1"/>
  <c r="D199" i="8" a="1"/>
  <c r="D199" i="8" s="1"/>
  <c r="C199" i="8" a="1"/>
  <c r="C199" i="8" s="1"/>
  <c r="N182" i="8" a="1"/>
  <c r="N182" i="8" s="1"/>
  <c r="M182" i="8" a="1"/>
  <c r="M182" i="8" s="1"/>
  <c r="L182" i="8" a="1"/>
  <c r="L182" i="8" s="1"/>
  <c r="K182" i="8" a="1"/>
  <c r="K182" i="8"/>
  <c r="J182" i="8" a="1"/>
  <c r="J182" i="8" s="1"/>
  <c r="I182" i="8" a="1"/>
  <c r="I182" i="8" s="1"/>
  <c r="H182" i="8" a="1"/>
  <c r="H182" i="8" s="1"/>
  <c r="G182" i="8" a="1"/>
  <c r="G182" i="8"/>
  <c r="F182" i="8" a="1"/>
  <c r="F182" i="8" s="1"/>
  <c r="E182" i="8" a="1"/>
  <c r="E182" i="8" s="1"/>
  <c r="D182" i="8" a="1"/>
  <c r="D182" i="8" s="1"/>
  <c r="C182" i="8" a="1"/>
  <c r="C182" i="8" s="1"/>
  <c r="N180" i="8" a="1"/>
  <c r="N180" i="8" s="1"/>
  <c r="M180" i="8" a="1"/>
  <c r="M180" i="8" s="1"/>
  <c r="L180" i="8" a="1"/>
  <c r="L180" i="8" s="1"/>
  <c r="L181" i="8" s="1" a="1"/>
  <c r="L181" i="8" s="1"/>
  <c r="K180" i="8" a="1"/>
  <c r="K180" i="8" s="1"/>
  <c r="J180" i="8" a="1"/>
  <c r="J180" i="8" s="1"/>
  <c r="I180" i="8" a="1"/>
  <c r="I180" i="8" s="1"/>
  <c r="H180" i="8" a="1"/>
  <c r="H180" i="8" s="1"/>
  <c r="G180" i="8" a="1"/>
  <c r="G180" i="8" s="1"/>
  <c r="F180" i="8" a="1"/>
  <c r="F180" i="8" s="1"/>
  <c r="E180" i="8" a="1"/>
  <c r="E180" i="8" s="1"/>
  <c r="D180" i="8" a="1"/>
  <c r="D180" i="8" s="1"/>
  <c r="C180" i="8" a="1"/>
  <c r="C180" i="8" s="1"/>
  <c r="N179" i="8" a="1"/>
  <c r="N179" i="8" s="1"/>
  <c r="M179" i="8" a="1"/>
  <c r="M179" i="8" s="1"/>
  <c r="L179" i="8" a="1"/>
  <c r="L179" i="8"/>
  <c r="K179" i="8" a="1"/>
  <c r="K179" i="8" s="1"/>
  <c r="J179" i="8" a="1"/>
  <c r="J179" i="8" s="1"/>
  <c r="I179" i="8" a="1"/>
  <c r="I179" i="8" s="1"/>
  <c r="H179" i="8" a="1"/>
  <c r="H179" i="8" s="1"/>
  <c r="G179" i="8" a="1"/>
  <c r="G179" i="8" s="1"/>
  <c r="F179" i="8" a="1"/>
  <c r="F179" i="8" s="1"/>
  <c r="E179" i="8" a="1"/>
  <c r="E179" i="8" s="1"/>
  <c r="D179" i="8" a="1"/>
  <c r="D179" i="8" s="1"/>
  <c r="C179" i="8" a="1"/>
  <c r="C179" i="8" s="1"/>
  <c r="N162" i="8" a="1"/>
  <c r="N162" i="8" s="1"/>
  <c r="M162" i="8" a="1"/>
  <c r="M162" i="8" s="1"/>
  <c r="L162" i="8" a="1"/>
  <c r="L162" i="8" s="1"/>
  <c r="K162" i="8" a="1"/>
  <c r="K162" i="8" s="1"/>
  <c r="J162" i="8" a="1"/>
  <c r="J162" i="8" s="1"/>
  <c r="I162" i="8" a="1"/>
  <c r="I162" i="8" s="1"/>
  <c r="H162" i="8" a="1"/>
  <c r="H162" i="8" s="1"/>
  <c r="G162" i="8" a="1"/>
  <c r="G162" i="8" s="1"/>
  <c r="F162" i="8" a="1"/>
  <c r="F162" i="8" s="1"/>
  <c r="E162" i="8" a="1"/>
  <c r="E162" i="8" s="1"/>
  <c r="D162" i="8" a="1"/>
  <c r="D162" i="8"/>
  <c r="C162" i="8" a="1"/>
  <c r="C162" i="8" s="1"/>
  <c r="N160" i="8" a="1"/>
  <c r="N160" i="8" s="1"/>
  <c r="M160" i="8" a="1"/>
  <c r="M160" i="8"/>
  <c r="M161" i="8" s="1" a="1"/>
  <c r="M161" i="8" s="1"/>
  <c r="L160" i="8" a="1"/>
  <c r="L160" i="8" s="1"/>
  <c r="K160" i="8" a="1"/>
  <c r="K160" i="8" s="1"/>
  <c r="J160" i="8" a="1"/>
  <c r="J160" i="8" s="1"/>
  <c r="I160" i="8" a="1"/>
  <c r="I160" i="8"/>
  <c r="H160" i="8" a="1"/>
  <c r="H160" i="8" s="1"/>
  <c r="H161" i="8" s="1" a="1"/>
  <c r="H161" i="8" s="1"/>
  <c r="G160" i="8" a="1"/>
  <c r="G160" i="8" s="1"/>
  <c r="F160" i="8" a="1"/>
  <c r="F160" i="8" s="1"/>
  <c r="E160" i="8" a="1"/>
  <c r="E160" i="8" s="1"/>
  <c r="D160" i="8" a="1"/>
  <c r="D160" i="8" s="1"/>
  <c r="C160" i="8" a="1"/>
  <c r="C160" i="8" s="1"/>
  <c r="N159" i="8" a="1"/>
  <c r="N159" i="8" s="1"/>
  <c r="M159" i="8" a="1"/>
  <c r="M159" i="8"/>
  <c r="L159" i="8" a="1"/>
  <c r="L159" i="8" s="1"/>
  <c r="K159" i="8" a="1"/>
  <c r="K159" i="8" s="1"/>
  <c r="J159" i="8" a="1"/>
  <c r="J159" i="8" s="1"/>
  <c r="I159" i="8" a="1"/>
  <c r="I159" i="8" s="1"/>
  <c r="H159" i="8" a="1"/>
  <c r="H159" i="8" s="1"/>
  <c r="G159" i="8" a="1"/>
  <c r="G159" i="8" s="1"/>
  <c r="F159" i="8" a="1"/>
  <c r="F159" i="8" s="1"/>
  <c r="E159" i="8" a="1"/>
  <c r="E159" i="8" s="1"/>
  <c r="D159" i="8" a="1"/>
  <c r="D159" i="8"/>
  <c r="C159" i="8" a="1"/>
  <c r="C159" i="8" s="1"/>
  <c r="N142" i="8" a="1"/>
  <c r="N142" i="8" s="1"/>
  <c r="M142" i="8" a="1"/>
  <c r="M142" i="8"/>
  <c r="L142" i="8" a="1"/>
  <c r="L142" i="8" s="1"/>
  <c r="K142" i="8" a="1"/>
  <c r="K142" i="8" s="1"/>
  <c r="J142" i="8" a="1"/>
  <c r="J142" i="8" s="1"/>
  <c r="I142" i="8" a="1"/>
  <c r="I142" i="8" s="1"/>
  <c r="H142" i="8" a="1"/>
  <c r="H142" i="8" s="1"/>
  <c r="G142" i="8" a="1"/>
  <c r="G142" i="8" s="1"/>
  <c r="F142" i="8" a="1"/>
  <c r="F142" i="8" s="1"/>
  <c r="E142" i="8" a="1"/>
  <c r="E142" i="8" s="1"/>
  <c r="D142" i="8" a="1"/>
  <c r="D142" i="8" s="1"/>
  <c r="C142" i="8" a="1"/>
  <c r="C142" i="8" s="1"/>
  <c r="N140" i="8" a="1"/>
  <c r="N140" i="8" s="1"/>
  <c r="M140" i="8" a="1"/>
  <c r="M140" i="8" s="1"/>
  <c r="L140" i="8" a="1"/>
  <c r="L140" i="8" s="1"/>
  <c r="K140" i="8" a="1"/>
  <c r="K140" i="8" s="1"/>
  <c r="J140" i="8" a="1"/>
  <c r="J140" i="8" s="1"/>
  <c r="I140" i="8" a="1"/>
  <c r="I140" i="8" s="1"/>
  <c r="H140" i="8" a="1"/>
  <c r="H140" i="8" s="1"/>
  <c r="G140" i="8" a="1"/>
  <c r="G140" i="8" s="1"/>
  <c r="G141" i="8" s="1" a="1"/>
  <c r="G141" i="8" s="1"/>
  <c r="F140" i="8" a="1"/>
  <c r="F140" i="8"/>
  <c r="F141" i="8" s="1" a="1"/>
  <c r="F141" i="8" s="1"/>
  <c r="E140" i="8" a="1"/>
  <c r="E140" i="8" s="1"/>
  <c r="D140" i="8" a="1"/>
  <c r="D140" i="8" s="1"/>
  <c r="C140" i="8" a="1"/>
  <c r="C140" i="8" s="1"/>
  <c r="N139" i="8" a="1"/>
  <c r="N139" i="8"/>
  <c r="M139" i="8" a="1"/>
  <c r="M139" i="8" s="1"/>
  <c r="L139" i="8" a="1"/>
  <c r="L139" i="8" s="1"/>
  <c r="K139" i="8" a="1"/>
  <c r="K139" i="8" s="1"/>
  <c r="J139" i="8" a="1"/>
  <c r="J139" i="8" s="1"/>
  <c r="I139" i="8" a="1"/>
  <c r="I139" i="8"/>
  <c r="H139" i="8" a="1"/>
  <c r="H139" i="8" s="1"/>
  <c r="G139" i="8" a="1"/>
  <c r="G139" i="8" s="1"/>
  <c r="F139" i="8" a="1"/>
  <c r="F139" i="8"/>
  <c r="E139" i="8" a="1"/>
  <c r="E139" i="8"/>
  <c r="D139" i="8" a="1"/>
  <c r="D139" i="8" s="1"/>
  <c r="C139" i="8" a="1"/>
  <c r="C139" i="8" s="1"/>
  <c r="N122" i="8" a="1"/>
  <c r="N122" i="8" s="1"/>
  <c r="M122" i="8" a="1"/>
  <c r="M122" i="8" s="1"/>
  <c r="L122" i="8" a="1"/>
  <c r="L122" i="8" s="1"/>
  <c r="K122" i="8" a="1"/>
  <c r="K122" i="8" s="1"/>
  <c r="J122" i="8" a="1"/>
  <c r="J122" i="8" s="1"/>
  <c r="I122" i="8" a="1"/>
  <c r="I122" i="8" s="1"/>
  <c r="H122" i="8" a="1"/>
  <c r="H122" i="8" s="1"/>
  <c r="G122" i="8" a="1"/>
  <c r="G122" i="8" s="1"/>
  <c r="F122" i="8" a="1"/>
  <c r="F122" i="8" s="1"/>
  <c r="E122" i="8" a="1"/>
  <c r="E122" i="8" s="1"/>
  <c r="D122" i="8" a="1"/>
  <c r="D122" i="8"/>
  <c r="C122" i="8" a="1"/>
  <c r="C122" i="8" s="1"/>
  <c r="N120" i="8" a="1"/>
  <c r="N120" i="8"/>
  <c r="M120" i="8" a="1"/>
  <c r="M120" i="8" s="1"/>
  <c r="L120" i="8" a="1"/>
  <c r="L120" i="8" s="1"/>
  <c r="K120" i="8" a="1"/>
  <c r="K120" i="8" s="1"/>
  <c r="K121" i="8" s="1" a="1"/>
  <c r="K121" i="8" s="1"/>
  <c r="J120" i="8" a="1"/>
  <c r="J120" i="8" s="1"/>
  <c r="J121" i="8" s="1" a="1"/>
  <c r="J121" i="8" s="1"/>
  <c r="I120" i="8" a="1"/>
  <c r="I120" i="8" s="1"/>
  <c r="H120" i="8" a="1"/>
  <c r="H120" i="8" s="1"/>
  <c r="G120" i="8" a="1"/>
  <c r="G120" i="8" s="1"/>
  <c r="F120" i="8" a="1"/>
  <c r="F120" i="8" s="1"/>
  <c r="E120" i="8" a="1"/>
  <c r="E120" i="8" s="1"/>
  <c r="D120" i="8" a="1"/>
  <c r="D120" i="8" s="1"/>
  <c r="C120" i="8" a="1"/>
  <c r="C120" i="8" s="1"/>
  <c r="N119" i="8" a="1"/>
  <c r="N119" i="8" s="1"/>
  <c r="M119" i="8" a="1"/>
  <c r="M119" i="8" s="1"/>
  <c r="L119" i="8" a="1"/>
  <c r="L119" i="8" s="1"/>
  <c r="K119" i="8" a="1"/>
  <c r="K119" i="8" s="1"/>
  <c r="J119" i="8" a="1"/>
  <c r="J119" i="8" s="1"/>
  <c r="I119" i="8" a="1"/>
  <c r="I119" i="8" s="1"/>
  <c r="H119" i="8" a="1"/>
  <c r="H119" i="8" s="1"/>
  <c r="G119" i="8" a="1"/>
  <c r="G119" i="8" s="1"/>
  <c r="F119" i="8" a="1"/>
  <c r="F119" i="8" s="1"/>
  <c r="E119" i="8" a="1"/>
  <c r="E119" i="8" s="1"/>
  <c r="D119" i="8" a="1"/>
  <c r="D119" i="8"/>
  <c r="C119" i="8" a="1"/>
  <c r="C119" i="8" s="1"/>
  <c r="N102" i="8" a="1"/>
  <c r="N102" i="8" s="1"/>
  <c r="M102" i="8" a="1"/>
  <c r="M102" i="8" s="1"/>
  <c r="L102" i="8" a="1"/>
  <c r="L102" i="8" s="1"/>
  <c r="K102" i="8" a="1"/>
  <c r="K102" i="8" s="1"/>
  <c r="J102" i="8" a="1"/>
  <c r="J102" i="8" s="1"/>
  <c r="I102" i="8" a="1"/>
  <c r="I102" i="8" s="1"/>
  <c r="H102" i="8" a="1"/>
  <c r="H102" i="8" s="1"/>
  <c r="G102" i="8" a="1"/>
  <c r="G102" i="8" s="1"/>
  <c r="F102" i="8" a="1"/>
  <c r="F102" i="8" s="1"/>
  <c r="E102" i="8" a="1"/>
  <c r="E102" i="8" s="1"/>
  <c r="D102" i="8" a="1"/>
  <c r="D102" i="8" s="1"/>
  <c r="C102" i="8" a="1"/>
  <c r="C102" i="8"/>
  <c r="N100" i="8" a="1"/>
  <c r="N100" i="8" s="1"/>
  <c r="N101" i="8" s="1" a="1"/>
  <c r="N101" i="8" s="1"/>
  <c r="M100" i="8" a="1"/>
  <c r="M100" i="8" s="1"/>
  <c r="L100" i="8" a="1"/>
  <c r="L100" i="8"/>
  <c r="K100" i="8" a="1"/>
  <c r="K100" i="8" s="1"/>
  <c r="K101" i="8" s="1" a="1"/>
  <c r="K101" i="8" s="1"/>
  <c r="J100" i="8" a="1"/>
  <c r="J100" i="8" s="1"/>
  <c r="I100" i="8" a="1"/>
  <c r="I100" i="8" s="1"/>
  <c r="H100" i="8" a="1"/>
  <c r="H100" i="8" s="1"/>
  <c r="G100" i="8" a="1"/>
  <c r="G100" i="8" s="1"/>
  <c r="F100" i="8" a="1"/>
  <c r="F100" i="8" s="1"/>
  <c r="E100" i="8" a="1"/>
  <c r="E100" i="8" s="1"/>
  <c r="D100" i="8" a="1"/>
  <c r="D100" i="8" s="1"/>
  <c r="D101" i="8" s="1" a="1"/>
  <c r="D101" i="8" s="1"/>
  <c r="C100" i="8" a="1"/>
  <c r="C100" i="8" s="1"/>
  <c r="N99" i="8" a="1"/>
  <c r="N99" i="8" s="1"/>
  <c r="M99" i="8" a="1"/>
  <c r="M99" i="8"/>
  <c r="L99" i="8" a="1"/>
  <c r="L99" i="8" s="1"/>
  <c r="K99" i="8" a="1"/>
  <c r="K99" i="8" s="1"/>
  <c r="J99" i="8" a="1"/>
  <c r="J99" i="8" s="1"/>
  <c r="I99" i="8" a="1"/>
  <c r="I99" i="8" s="1"/>
  <c r="H99" i="8" a="1"/>
  <c r="H99" i="8" s="1"/>
  <c r="G99" i="8" a="1"/>
  <c r="G99" i="8" s="1"/>
  <c r="F99" i="8" a="1"/>
  <c r="F99" i="8"/>
  <c r="E99" i="8" a="1"/>
  <c r="E99" i="8" s="1"/>
  <c r="D99" i="8" a="1"/>
  <c r="D99" i="8" s="1"/>
  <c r="C99" i="8" a="1"/>
  <c r="C99" i="8" s="1"/>
  <c r="N82" i="8" a="1"/>
  <c r="N82" i="8" s="1"/>
  <c r="M82" i="8" a="1"/>
  <c r="M82" i="8" s="1"/>
  <c r="L82" i="8" a="1"/>
  <c r="L82" i="8" s="1"/>
  <c r="K82" i="8" a="1"/>
  <c r="K82" i="8" s="1"/>
  <c r="J82" i="8" a="1"/>
  <c r="J82" i="8" s="1"/>
  <c r="I82" i="8" a="1"/>
  <c r="I82" i="8" s="1"/>
  <c r="H82" i="8" a="1"/>
  <c r="H82" i="8" s="1"/>
  <c r="G82" i="8" a="1"/>
  <c r="G82" i="8" s="1"/>
  <c r="F82" i="8" a="1"/>
  <c r="F82" i="8" s="1"/>
  <c r="E82" i="8" a="1"/>
  <c r="E82" i="8" s="1"/>
  <c r="D82" i="8" a="1"/>
  <c r="D82" i="8"/>
  <c r="C82" i="8" a="1"/>
  <c r="C82" i="8" s="1"/>
  <c r="N80" i="8" a="1"/>
  <c r="N80" i="8" s="1"/>
  <c r="M80" i="8" a="1"/>
  <c r="M80" i="8"/>
  <c r="M81" i="8" s="1" a="1"/>
  <c r="M81" i="8" s="1"/>
  <c r="L80" i="8" a="1"/>
  <c r="L80" i="8" s="1"/>
  <c r="K80" i="8" a="1"/>
  <c r="K80" i="8" s="1"/>
  <c r="J80" i="8" a="1"/>
  <c r="J80" i="8" s="1"/>
  <c r="I80" i="8" a="1"/>
  <c r="I80" i="8" s="1"/>
  <c r="H80" i="8" a="1"/>
  <c r="H80" i="8" s="1"/>
  <c r="G80" i="8" a="1"/>
  <c r="G80" i="8" s="1"/>
  <c r="F80" i="8" a="1"/>
  <c r="F80" i="8"/>
  <c r="F81" i="8" s="1" a="1"/>
  <c r="F81" i="8" s="1"/>
  <c r="E80" i="8" a="1"/>
  <c r="E80" i="8" s="1"/>
  <c r="E81" i="8" s="1" a="1"/>
  <c r="E81" i="8" s="1"/>
  <c r="D80" i="8" a="1"/>
  <c r="D80" i="8" s="1"/>
  <c r="C80" i="8" a="1"/>
  <c r="C80" i="8" s="1"/>
  <c r="N79" i="8" a="1"/>
  <c r="N79" i="8" s="1"/>
  <c r="M79" i="8" a="1"/>
  <c r="M79" i="8" s="1"/>
  <c r="L79" i="8" a="1"/>
  <c r="L79" i="8" s="1"/>
  <c r="K79" i="8" a="1"/>
  <c r="K79" i="8"/>
  <c r="J79" i="8" a="1"/>
  <c r="J79" i="8" s="1"/>
  <c r="I79" i="8" a="1"/>
  <c r="I79" i="8" s="1"/>
  <c r="H79" i="8" a="1"/>
  <c r="H79" i="8" s="1"/>
  <c r="H81" i="8" s="1" a="1"/>
  <c r="H81" i="8" s="1"/>
  <c r="G79" i="8" a="1"/>
  <c r="G79" i="8" s="1"/>
  <c r="F79" i="8" a="1"/>
  <c r="F79" i="8" s="1"/>
  <c r="E79" i="8" a="1"/>
  <c r="E79" i="8"/>
  <c r="D79" i="8" a="1"/>
  <c r="D79" i="8" s="1"/>
  <c r="C79" i="8" a="1"/>
  <c r="C79" i="8" s="1"/>
  <c r="N62" i="8" a="1"/>
  <c r="N62" i="8" s="1"/>
  <c r="M62" i="8" a="1"/>
  <c r="M62" i="8" s="1"/>
  <c r="L62" i="8" a="1"/>
  <c r="L62" i="8"/>
  <c r="K62" i="8" a="1"/>
  <c r="K62" i="8" s="1"/>
  <c r="J62" i="8" a="1"/>
  <c r="J62" i="8" s="1"/>
  <c r="I62" i="8" a="1"/>
  <c r="I62" i="8" s="1"/>
  <c r="H62" i="8" a="1"/>
  <c r="H62" i="8" s="1"/>
  <c r="G62" i="8" a="1"/>
  <c r="G62" i="8" s="1"/>
  <c r="F62" i="8" a="1"/>
  <c r="F62" i="8"/>
  <c r="E62" i="8" a="1"/>
  <c r="E62" i="8" s="1"/>
  <c r="D62" i="8" a="1"/>
  <c r="D62" i="8"/>
  <c r="C62" i="8" a="1"/>
  <c r="C62" i="8" s="1"/>
  <c r="N60" i="8" a="1"/>
  <c r="N60" i="8" s="1"/>
  <c r="M60" i="8" a="1"/>
  <c r="M60" i="8"/>
  <c r="L60" i="8" a="1"/>
  <c r="L60" i="8" s="1"/>
  <c r="K60" i="8" a="1"/>
  <c r="K60" i="8" s="1"/>
  <c r="K61" i="8" s="1" a="1"/>
  <c r="K61" i="8" s="1"/>
  <c r="J60" i="8" a="1"/>
  <c r="J60" i="8" s="1"/>
  <c r="I60" i="8" a="1"/>
  <c r="I60" i="8" s="1"/>
  <c r="H60" i="8" a="1"/>
  <c r="H60" i="8" s="1"/>
  <c r="G60" i="8" a="1"/>
  <c r="G60" i="8" s="1"/>
  <c r="F60" i="8" a="1"/>
  <c r="F60" i="8" s="1"/>
  <c r="E60" i="8" a="1"/>
  <c r="E60" i="8"/>
  <c r="D60" i="8" a="1"/>
  <c r="D60" i="8" s="1"/>
  <c r="C60" i="8" a="1"/>
  <c r="C60" i="8" s="1"/>
  <c r="C61" i="8" s="1" a="1"/>
  <c r="C61" i="8" s="1"/>
  <c r="N59" i="8" a="1"/>
  <c r="N59" i="8" s="1"/>
  <c r="M59" i="8" a="1"/>
  <c r="M59" i="8" s="1"/>
  <c r="M61" i="8" s="1" a="1"/>
  <c r="M61" i="8" s="1"/>
  <c r="L59" i="8" a="1"/>
  <c r="L59" i="8" s="1"/>
  <c r="K59" i="8" a="1"/>
  <c r="K59" i="8" s="1"/>
  <c r="J59" i="8" a="1"/>
  <c r="J59" i="8" s="1"/>
  <c r="I59" i="8" a="1"/>
  <c r="I59" i="8" s="1"/>
  <c r="H59" i="8" a="1"/>
  <c r="H59" i="8" s="1"/>
  <c r="H61" i="8" s="1" a="1"/>
  <c r="H61" i="8" s="1"/>
  <c r="G59" i="8" a="1"/>
  <c r="G59" i="8" s="1"/>
  <c r="F59" i="8" a="1"/>
  <c r="F59" i="8" s="1"/>
  <c r="E59" i="8" a="1"/>
  <c r="E59" i="8" s="1"/>
  <c r="D59" i="8" a="1"/>
  <c r="D59" i="8" s="1"/>
  <c r="C59" i="8" a="1"/>
  <c r="C59" i="8" s="1"/>
  <c r="B29" i="8" a="1"/>
  <c r="B29" i="8"/>
  <c r="B28" i="8" a="1"/>
  <c r="B28" i="8" s="1"/>
  <c r="B27" i="8" a="1"/>
  <c r="B27" i="8" s="1"/>
  <c r="B26" i="8" a="1"/>
  <c r="B26" i="8" s="1"/>
  <c r="B25" i="8" a="1"/>
  <c r="B25" i="8" s="1"/>
  <c r="B24" i="8" a="1"/>
  <c r="B24" i="8"/>
  <c r="B23" i="8" a="1"/>
  <c r="B23" i="8" s="1"/>
  <c r="B22" i="8" a="1"/>
  <c r="B22" i="8" s="1"/>
  <c r="B21" i="8" a="1"/>
  <c r="B21" i="8" s="1"/>
  <c r="B20" i="8" a="1"/>
  <c r="B20" i="8"/>
  <c r="B19" i="8" a="1"/>
  <c r="B19" i="8" s="1"/>
  <c r="G14" i="8" a="1"/>
  <c r="G14" i="8" s="1"/>
  <c r="G13" i="8" a="1"/>
  <c r="G13" i="8" s="1"/>
  <c r="G12" i="8" a="1"/>
  <c r="G12" i="8"/>
  <c r="G11" i="8" a="1"/>
  <c r="G11" i="8"/>
  <c r="R10" i="8" a="1"/>
  <c r="R10" i="8" s="1"/>
  <c r="G10" i="8" s="1" a="1"/>
  <c r="G10" i="8" s="1"/>
  <c r="G9" i="8" a="1"/>
  <c r="G9" i="8" s="1"/>
  <c r="G8" i="8" a="1"/>
  <c r="G8" i="8" s="1"/>
  <c r="G7" i="8" a="1"/>
  <c r="G7" i="8" s="1"/>
  <c r="R6" i="8" a="1"/>
  <c r="R6" i="8"/>
  <c r="G6" i="8" a="1"/>
  <c r="G6" i="8" s="1"/>
  <c r="G5" i="8" a="1"/>
  <c r="G5" i="8" s="1"/>
  <c r="G4" i="8" a="1"/>
  <c r="G4" i="8" s="1"/>
  <c r="N196" i="7" a="1"/>
  <c r="N196" i="7" s="1"/>
  <c r="M196" i="7" a="1"/>
  <c r="M196" i="7" s="1"/>
  <c r="L196" i="7" a="1"/>
  <c r="L196" i="7" s="1"/>
  <c r="K196" i="7" a="1"/>
  <c r="K196" i="7" s="1"/>
  <c r="J196" i="7" a="1"/>
  <c r="J196" i="7" s="1"/>
  <c r="I196" i="7" a="1"/>
  <c r="I196" i="7" s="1"/>
  <c r="H196" i="7" a="1"/>
  <c r="H196" i="7" s="1"/>
  <c r="G196" i="7" a="1"/>
  <c r="G196" i="7" s="1"/>
  <c r="F196" i="7" a="1"/>
  <c r="F196" i="7" s="1"/>
  <c r="E196" i="7" a="1"/>
  <c r="E196" i="7"/>
  <c r="D196" i="7" a="1"/>
  <c r="D196" i="7" s="1"/>
  <c r="C196" i="7" a="1"/>
  <c r="C196" i="7" s="1"/>
  <c r="N194" i="7" a="1"/>
  <c r="N194" i="7" s="1"/>
  <c r="M194" i="7" a="1"/>
  <c r="M194" i="7" s="1"/>
  <c r="L194" i="7" a="1"/>
  <c r="L194" i="7" s="1"/>
  <c r="K194" i="7" a="1"/>
  <c r="K194" i="7" s="1"/>
  <c r="J194" i="7" a="1"/>
  <c r="J194" i="7" s="1"/>
  <c r="I194" i="7" a="1"/>
  <c r="I194" i="7" s="1"/>
  <c r="H194" i="7" a="1"/>
  <c r="H194" i="7" s="1"/>
  <c r="G194" i="7" a="1"/>
  <c r="G194" i="7" s="1"/>
  <c r="F194" i="7" a="1"/>
  <c r="F194" i="7" s="1"/>
  <c r="E194" i="7" a="1"/>
  <c r="E194" i="7" s="1"/>
  <c r="D194" i="7" a="1"/>
  <c r="D194" i="7"/>
  <c r="C194" i="7" a="1"/>
  <c r="C194" i="7" s="1"/>
  <c r="N193" i="7" a="1"/>
  <c r="N193" i="7" s="1"/>
  <c r="M193" i="7" a="1"/>
  <c r="M193" i="7" s="1"/>
  <c r="L193" i="7" a="1"/>
  <c r="L193" i="7"/>
  <c r="L195" i="7" s="1" a="1"/>
  <c r="L195" i="7" s="1"/>
  <c r="K193" i="7" a="1"/>
  <c r="K193" i="7" s="1"/>
  <c r="J193" i="7" a="1"/>
  <c r="J193" i="7"/>
  <c r="I193" i="7" a="1"/>
  <c r="I193" i="7" s="1"/>
  <c r="H193" i="7" a="1"/>
  <c r="H193" i="7" s="1"/>
  <c r="G193" i="7" a="1"/>
  <c r="G193" i="7" s="1"/>
  <c r="F193" i="7" a="1"/>
  <c r="F193" i="7" s="1"/>
  <c r="F195" i="7" s="1" a="1"/>
  <c r="F195" i="7" s="1"/>
  <c r="E193" i="7" a="1"/>
  <c r="E193" i="7" s="1"/>
  <c r="D193" i="7" a="1"/>
  <c r="D193" i="7" s="1"/>
  <c r="C193" i="7" a="1"/>
  <c r="C193" i="7" s="1"/>
  <c r="N183" i="7" a="1"/>
  <c r="N183" i="7" s="1"/>
  <c r="M183" i="7" a="1"/>
  <c r="M183" i="7" s="1"/>
  <c r="L183" i="7" a="1"/>
  <c r="L183" i="7" s="1"/>
  <c r="K183" i="7" a="1"/>
  <c r="K183" i="7" s="1"/>
  <c r="J183" i="7" a="1"/>
  <c r="J183" i="7"/>
  <c r="I183" i="7" a="1"/>
  <c r="I183" i="7" s="1"/>
  <c r="H183" i="7" a="1"/>
  <c r="H183" i="7" s="1"/>
  <c r="G183" i="7" a="1"/>
  <c r="G183" i="7"/>
  <c r="F183" i="7" a="1"/>
  <c r="F183" i="7" s="1"/>
  <c r="E183" i="7" a="1"/>
  <c r="E183" i="7" s="1"/>
  <c r="D183" i="7" a="1"/>
  <c r="D183" i="7" s="1"/>
  <c r="C183" i="7" a="1"/>
  <c r="C183" i="7" s="1"/>
  <c r="N181" i="7" a="1"/>
  <c r="N181" i="7" s="1"/>
  <c r="M181" i="7" a="1"/>
  <c r="M181" i="7"/>
  <c r="L181" i="7" a="1"/>
  <c r="L181" i="7" s="1"/>
  <c r="K181" i="7" a="1"/>
  <c r="K181" i="7" s="1"/>
  <c r="J181" i="7" a="1"/>
  <c r="J181" i="7" s="1"/>
  <c r="I181" i="7" a="1"/>
  <c r="I181" i="7" s="1"/>
  <c r="H181" i="7" a="1"/>
  <c r="H181" i="7" s="1"/>
  <c r="G181" i="7" a="1"/>
  <c r="G181" i="7" s="1"/>
  <c r="F181" i="7" a="1"/>
  <c r="F181" i="7"/>
  <c r="E181" i="7" a="1"/>
  <c r="E181" i="7" s="1"/>
  <c r="D181" i="7" a="1"/>
  <c r="D181" i="7" s="1"/>
  <c r="C181" i="7" a="1"/>
  <c r="C181" i="7" s="1"/>
  <c r="N180" i="7" a="1"/>
  <c r="N180" i="7" s="1"/>
  <c r="M180" i="7" a="1"/>
  <c r="M180" i="7" s="1"/>
  <c r="L180" i="7" a="1"/>
  <c r="L180" i="7" s="1"/>
  <c r="K180" i="7" a="1"/>
  <c r="K180" i="7" s="1"/>
  <c r="J180" i="7" a="1"/>
  <c r="J180" i="7"/>
  <c r="I180" i="7" a="1"/>
  <c r="I180" i="7" s="1"/>
  <c r="H180" i="7" a="1"/>
  <c r="H180" i="7"/>
  <c r="G180" i="7" a="1"/>
  <c r="G180" i="7" s="1"/>
  <c r="F180" i="7" a="1"/>
  <c r="F180" i="7" s="1"/>
  <c r="E180" i="7" a="1"/>
  <c r="E180" i="7" s="1"/>
  <c r="D180" i="7" a="1"/>
  <c r="D180" i="7" s="1"/>
  <c r="D182" i="7" s="1" a="1"/>
  <c r="D182" i="7" s="1"/>
  <c r="C180" i="7" a="1"/>
  <c r="C180" i="7" s="1"/>
  <c r="N170" i="7" a="1"/>
  <c r="N170" i="7" s="1"/>
  <c r="M170" i="7" a="1"/>
  <c r="M170" i="7" s="1"/>
  <c r="L170" i="7" a="1"/>
  <c r="L170" i="7" s="1"/>
  <c r="K170" i="7" a="1"/>
  <c r="K170" i="7" s="1"/>
  <c r="J170" i="7" a="1"/>
  <c r="J170" i="7" s="1"/>
  <c r="I170" i="7" a="1"/>
  <c r="I170" i="7" s="1"/>
  <c r="H170" i="7" a="1"/>
  <c r="H170" i="7"/>
  <c r="G170" i="7" a="1"/>
  <c r="G170" i="7" s="1"/>
  <c r="F170" i="7" a="1"/>
  <c r="F170" i="7" s="1"/>
  <c r="E170" i="7" a="1"/>
  <c r="E170" i="7" s="1"/>
  <c r="D170" i="7" a="1"/>
  <c r="D170" i="7" s="1"/>
  <c r="C170" i="7" a="1"/>
  <c r="C170" i="7" s="1"/>
  <c r="N168" i="7" a="1"/>
  <c r="N168" i="7" s="1"/>
  <c r="M168" i="7" a="1"/>
  <c r="M168" i="7" s="1"/>
  <c r="L168" i="7" a="1"/>
  <c r="L168" i="7" s="1"/>
  <c r="K168" i="7" a="1"/>
  <c r="K168" i="7" s="1"/>
  <c r="J168" i="7" a="1"/>
  <c r="J168" i="7" s="1"/>
  <c r="I168" i="7" a="1"/>
  <c r="I168" i="7" s="1"/>
  <c r="H168" i="7" a="1"/>
  <c r="H168" i="7" s="1"/>
  <c r="G168" i="7" a="1"/>
  <c r="G168" i="7" s="1"/>
  <c r="F168" i="7" a="1"/>
  <c r="F168" i="7" s="1"/>
  <c r="E168" i="7" a="1"/>
  <c r="E168" i="7" s="1"/>
  <c r="D168" i="7" a="1"/>
  <c r="D168" i="7" s="1"/>
  <c r="C168" i="7" a="1"/>
  <c r="C168" i="7" s="1"/>
  <c r="N167" i="7" a="1"/>
  <c r="N167" i="7" s="1"/>
  <c r="M167" i="7" a="1"/>
  <c r="M167" i="7" s="1"/>
  <c r="L167" i="7" a="1"/>
  <c r="L167" i="7" s="1"/>
  <c r="L169" i="7" s="1" a="1"/>
  <c r="L169" i="7" s="1"/>
  <c r="K167" i="7" a="1"/>
  <c r="K167" i="7" s="1"/>
  <c r="J167" i="7" a="1"/>
  <c r="J167" i="7" s="1"/>
  <c r="I167" i="7" a="1"/>
  <c r="I167" i="7" s="1"/>
  <c r="I169" i="7" s="1" a="1"/>
  <c r="I169" i="7" s="1"/>
  <c r="H167" i="7" a="1"/>
  <c r="H167" i="7" s="1"/>
  <c r="G167" i="7" a="1"/>
  <c r="G167" i="7" s="1"/>
  <c r="F167" i="7" a="1"/>
  <c r="F167" i="7" s="1"/>
  <c r="E167" i="7" a="1"/>
  <c r="E167" i="7" s="1"/>
  <c r="D167" i="7" a="1"/>
  <c r="D167" i="7" s="1"/>
  <c r="D169" i="7" s="1" a="1"/>
  <c r="D169" i="7" s="1"/>
  <c r="C167" i="7" a="1"/>
  <c r="C167" i="7" s="1"/>
  <c r="N157" i="7" a="1"/>
  <c r="N157" i="7" s="1"/>
  <c r="M157" i="7" a="1"/>
  <c r="M157" i="7" s="1"/>
  <c r="L157" i="7" a="1"/>
  <c r="L157" i="7" s="1"/>
  <c r="K157" i="7" a="1"/>
  <c r="K157" i="7" s="1"/>
  <c r="J157" i="7" a="1"/>
  <c r="J157" i="7" s="1"/>
  <c r="I157" i="7" a="1"/>
  <c r="I157" i="7" s="1"/>
  <c r="H157" i="7" a="1"/>
  <c r="H157" i="7" s="1"/>
  <c r="G157" i="7" a="1"/>
  <c r="G157" i="7" s="1"/>
  <c r="F157" i="7" a="1"/>
  <c r="F157" i="7" s="1"/>
  <c r="E157" i="7" a="1"/>
  <c r="E157" i="7" s="1"/>
  <c r="D157" i="7" a="1"/>
  <c r="D157" i="7"/>
  <c r="C157" i="7" a="1"/>
  <c r="C157" i="7" s="1"/>
  <c r="N155" i="7" a="1"/>
  <c r="N155" i="7"/>
  <c r="M155" i="7" a="1"/>
  <c r="M155" i="7" s="1"/>
  <c r="L155" i="7" a="1"/>
  <c r="L155" i="7" s="1"/>
  <c r="K155" i="7" a="1"/>
  <c r="K155" i="7"/>
  <c r="J155" i="7" a="1"/>
  <c r="J155" i="7" s="1"/>
  <c r="I155" i="7" a="1"/>
  <c r="I155" i="7" s="1"/>
  <c r="H155" i="7" a="1"/>
  <c r="H155" i="7" s="1"/>
  <c r="G155" i="7" a="1"/>
  <c r="G155" i="7"/>
  <c r="F155" i="7" a="1"/>
  <c r="F155" i="7" s="1"/>
  <c r="E155" i="7" a="1"/>
  <c r="E155" i="7"/>
  <c r="D155" i="7" a="1"/>
  <c r="D155" i="7" s="1"/>
  <c r="C155" i="7" a="1"/>
  <c r="C155" i="7" s="1"/>
  <c r="N154" i="7" a="1"/>
  <c r="N154" i="7" s="1"/>
  <c r="M154" i="7" a="1"/>
  <c r="M154" i="7" s="1"/>
  <c r="L154" i="7" a="1"/>
  <c r="L154" i="7" s="1"/>
  <c r="L156" i="7" s="1" a="1"/>
  <c r="L156" i="7" s="1"/>
  <c r="K154" i="7" a="1"/>
  <c r="K154" i="7" s="1"/>
  <c r="J154" i="7" a="1"/>
  <c r="J154" i="7" s="1"/>
  <c r="I154" i="7" a="1"/>
  <c r="I154" i="7" s="1"/>
  <c r="I156" i="7" s="1" a="1"/>
  <c r="I156" i="7" s="1"/>
  <c r="H154" i="7" a="1"/>
  <c r="H154" i="7" s="1"/>
  <c r="G154" i="7" a="1"/>
  <c r="G154" i="7" s="1"/>
  <c r="F154" i="7" a="1"/>
  <c r="F154" i="7" s="1"/>
  <c r="E154" i="7" a="1"/>
  <c r="E154" i="7" s="1"/>
  <c r="D154" i="7" a="1"/>
  <c r="D154" i="7" s="1"/>
  <c r="C154" i="7" a="1"/>
  <c r="C154" i="7" s="1"/>
  <c r="N144" i="7" a="1"/>
  <c r="N144" i="7" s="1"/>
  <c r="M144" i="7" a="1"/>
  <c r="M144" i="7" s="1"/>
  <c r="L144" i="7" a="1"/>
  <c r="L144" i="7" s="1"/>
  <c r="K144" i="7" a="1"/>
  <c r="K144" i="7"/>
  <c r="J144" i="7" a="1"/>
  <c r="J144" i="7" s="1"/>
  <c r="I144" i="7" a="1"/>
  <c r="I144" i="7" s="1"/>
  <c r="H144" i="7" a="1"/>
  <c r="H144" i="7" s="1"/>
  <c r="G144" i="7" a="1"/>
  <c r="G144" i="7" s="1"/>
  <c r="F144" i="7" a="1"/>
  <c r="F144" i="7" s="1"/>
  <c r="E144" i="7" a="1"/>
  <c r="E144" i="7"/>
  <c r="D144" i="7" a="1"/>
  <c r="D144" i="7" s="1"/>
  <c r="C144" i="7" a="1"/>
  <c r="C144" i="7" s="1"/>
  <c r="N142" i="7" a="1"/>
  <c r="N142" i="7" s="1"/>
  <c r="M142" i="7" a="1"/>
  <c r="M142" i="7"/>
  <c r="L142" i="7" a="1"/>
  <c r="L142" i="7" s="1"/>
  <c r="K142" i="7" a="1"/>
  <c r="K142" i="7" s="1"/>
  <c r="J142" i="7" a="1"/>
  <c r="J142" i="7" s="1"/>
  <c r="I142" i="7" a="1"/>
  <c r="I142" i="7" s="1"/>
  <c r="H142" i="7" a="1"/>
  <c r="H142" i="7" s="1"/>
  <c r="G142" i="7" a="1"/>
  <c r="G142" i="7"/>
  <c r="F142" i="7" a="1"/>
  <c r="F142" i="7" s="1"/>
  <c r="E142" i="7" a="1"/>
  <c r="E142" i="7" s="1"/>
  <c r="D142" i="7" a="1"/>
  <c r="D142" i="7"/>
  <c r="C142" i="7" a="1"/>
  <c r="C142" i="7" s="1"/>
  <c r="N141" i="7" a="1"/>
  <c r="N141" i="7"/>
  <c r="M141" i="7" a="1"/>
  <c r="M141" i="7"/>
  <c r="M143" i="7" s="1" a="1"/>
  <c r="M143" i="7" s="1"/>
  <c r="L141" i="7" a="1"/>
  <c r="L141" i="7" s="1"/>
  <c r="K141" i="7" a="1"/>
  <c r="K141" i="7" s="1"/>
  <c r="J141" i="7" a="1"/>
  <c r="J141" i="7"/>
  <c r="J143" i="7" s="1" a="1"/>
  <c r="J143" i="7" s="1"/>
  <c r="I141" i="7" a="1"/>
  <c r="I141" i="7" s="1"/>
  <c r="H141" i="7" a="1"/>
  <c r="H141" i="7"/>
  <c r="G141" i="7" a="1"/>
  <c r="G141" i="7"/>
  <c r="G143" i="7" s="1" a="1"/>
  <c r="G143" i="7" s="1"/>
  <c r="F141" i="7" a="1"/>
  <c r="F141" i="7" s="1"/>
  <c r="E141" i="7" a="1"/>
  <c r="E141" i="7" s="1"/>
  <c r="D141" i="7" a="1"/>
  <c r="D141" i="7" s="1"/>
  <c r="C141" i="7" a="1"/>
  <c r="C141" i="7"/>
  <c r="N131" i="7" a="1"/>
  <c r="N131" i="7" s="1"/>
  <c r="M131" i="7" a="1"/>
  <c r="M131" i="7" s="1"/>
  <c r="L131" i="7" a="1"/>
  <c r="L131" i="7" s="1"/>
  <c r="K131" i="7" a="1"/>
  <c r="K131" i="7" s="1"/>
  <c r="J131" i="7" a="1"/>
  <c r="J131" i="7" s="1"/>
  <c r="I131" i="7" a="1"/>
  <c r="I131" i="7" s="1"/>
  <c r="H131" i="7" a="1"/>
  <c r="H131" i="7" s="1"/>
  <c r="G131" i="7" a="1"/>
  <c r="G131" i="7" s="1"/>
  <c r="F131" i="7" a="1"/>
  <c r="F131" i="7"/>
  <c r="E131" i="7" a="1"/>
  <c r="E131" i="7" s="1"/>
  <c r="D131" i="7" a="1"/>
  <c r="D131" i="7"/>
  <c r="C131" i="7" a="1"/>
  <c r="C131" i="7" s="1"/>
  <c r="N129" i="7" a="1"/>
  <c r="N129" i="7" s="1"/>
  <c r="M129" i="7" a="1"/>
  <c r="M129" i="7"/>
  <c r="L129" i="7" a="1"/>
  <c r="L129" i="7" s="1"/>
  <c r="K129" i="7" a="1"/>
  <c r="K129" i="7" s="1"/>
  <c r="J129" i="7" a="1"/>
  <c r="J129" i="7" s="1"/>
  <c r="I129" i="7" a="1"/>
  <c r="I129" i="7" s="1"/>
  <c r="H129" i="7" a="1"/>
  <c r="H129" i="7" s="1"/>
  <c r="G129" i="7" a="1"/>
  <c r="G129" i="7" s="1"/>
  <c r="F129" i="7" a="1"/>
  <c r="F129" i="7" s="1"/>
  <c r="E129" i="7" a="1"/>
  <c r="E129" i="7" s="1"/>
  <c r="D129" i="7" a="1"/>
  <c r="D129" i="7"/>
  <c r="C129" i="7" a="1"/>
  <c r="C129" i="7" s="1"/>
  <c r="N128" i="7" a="1"/>
  <c r="N128" i="7" s="1"/>
  <c r="N130" i="7" s="1" a="1"/>
  <c r="N130" i="7" s="1"/>
  <c r="M128" i="7" a="1"/>
  <c r="M128" i="7" s="1"/>
  <c r="M130" i="7" s="1" a="1"/>
  <c r="M130" i="7" s="1"/>
  <c r="L128" i="7" a="1"/>
  <c r="L128" i="7" s="1"/>
  <c r="K128" i="7" a="1"/>
  <c r="K128" i="7" s="1"/>
  <c r="J128" i="7" a="1"/>
  <c r="J128" i="7" s="1"/>
  <c r="J130" i="7" s="1" a="1"/>
  <c r="J130" i="7" s="1"/>
  <c r="I128" i="7" a="1"/>
  <c r="I128" i="7" s="1"/>
  <c r="H128" i="7" a="1"/>
  <c r="H128" i="7" s="1"/>
  <c r="G128" i="7" a="1"/>
  <c r="G128" i="7" s="1"/>
  <c r="F128" i="7" a="1"/>
  <c r="F128" i="7"/>
  <c r="E128" i="7" a="1"/>
  <c r="E128" i="7" s="1"/>
  <c r="D128" i="7" a="1"/>
  <c r="D128" i="7"/>
  <c r="C128" i="7" a="1"/>
  <c r="C128" i="7" s="1"/>
  <c r="N118" i="7" a="1"/>
  <c r="N118" i="7" s="1"/>
  <c r="M118" i="7" a="1"/>
  <c r="M118" i="7" s="1"/>
  <c r="L118" i="7" a="1"/>
  <c r="L118" i="7" s="1"/>
  <c r="K118" i="7" a="1"/>
  <c r="K118" i="7" s="1"/>
  <c r="J118" i="7" a="1"/>
  <c r="J118" i="7" s="1"/>
  <c r="I118" i="7" a="1"/>
  <c r="I118" i="7" s="1"/>
  <c r="H118" i="7" a="1"/>
  <c r="H118" i="7" s="1"/>
  <c r="G118" i="7" a="1"/>
  <c r="G118" i="7" s="1"/>
  <c r="F118" i="7" a="1"/>
  <c r="F118" i="7"/>
  <c r="E118" i="7" a="1"/>
  <c r="E118" i="7" s="1"/>
  <c r="D118" i="7" a="1"/>
  <c r="D118" i="7" s="1"/>
  <c r="C118" i="7" a="1"/>
  <c r="C118" i="7" s="1"/>
  <c r="N116" i="7" a="1"/>
  <c r="N116" i="7" s="1"/>
  <c r="M116" i="7" a="1"/>
  <c r="M116" i="7" s="1"/>
  <c r="L116" i="7" a="1"/>
  <c r="L116" i="7" s="1"/>
  <c r="K116" i="7" a="1"/>
  <c r="K116" i="7" s="1"/>
  <c r="J116" i="7" a="1"/>
  <c r="J116" i="7" s="1"/>
  <c r="I116" i="7" a="1"/>
  <c r="I116" i="7" s="1"/>
  <c r="H116" i="7" a="1"/>
  <c r="H116" i="7" s="1"/>
  <c r="G116" i="7" a="1"/>
  <c r="G116" i="7"/>
  <c r="F116" i="7" a="1"/>
  <c r="F116" i="7" s="1"/>
  <c r="E116" i="7" a="1"/>
  <c r="E116" i="7" s="1"/>
  <c r="D116" i="7" a="1"/>
  <c r="D116" i="7"/>
  <c r="C116" i="7" a="1"/>
  <c r="C116" i="7" s="1"/>
  <c r="N115" i="7" a="1"/>
  <c r="N115" i="7" s="1"/>
  <c r="M115" i="7" a="1"/>
  <c r="M115" i="7"/>
  <c r="L115" i="7" a="1"/>
  <c r="L115" i="7" s="1"/>
  <c r="K115" i="7" a="1"/>
  <c r="K115" i="7" s="1"/>
  <c r="K117" i="7" s="1" a="1"/>
  <c r="K117" i="7" s="1"/>
  <c r="J115" i="7" a="1"/>
  <c r="J115" i="7"/>
  <c r="I115" i="7" a="1"/>
  <c r="I115" i="7" s="1"/>
  <c r="H115" i="7" a="1"/>
  <c r="H115" i="7"/>
  <c r="G115" i="7" a="1"/>
  <c r="G115" i="7" s="1"/>
  <c r="F115" i="7" a="1"/>
  <c r="F115" i="7" s="1"/>
  <c r="E115" i="7" a="1"/>
  <c r="E115" i="7" s="1"/>
  <c r="E117" i="7" s="1" a="1"/>
  <c r="E117" i="7" s="1"/>
  <c r="D115" i="7" a="1"/>
  <c r="D115" i="7"/>
  <c r="C115" i="7" a="1"/>
  <c r="C115" i="7" s="1"/>
  <c r="N105" i="7" a="1"/>
  <c r="N105" i="7" s="1"/>
  <c r="M105" i="7" a="1"/>
  <c r="M105" i="7"/>
  <c r="L105" i="7" a="1"/>
  <c r="L105" i="7"/>
  <c r="K105" i="7" a="1"/>
  <c r="K105" i="7" s="1"/>
  <c r="J105" i="7" a="1"/>
  <c r="J105" i="7" s="1"/>
  <c r="I105" i="7" a="1"/>
  <c r="I105" i="7" s="1"/>
  <c r="H105" i="7" a="1"/>
  <c r="H105" i="7" s="1"/>
  <c r="G105" i="7" a="1"/>
  <c r="G105" i="7" s="1"/>
  <c r="F105" i="7" a="1"/>
  <c r="F105" i="7" s="1"/>
  <c r="E105" i="7" a="1"/>
  <c r="E105" i="7" s="1"/>
  <c r="D105" i="7" a="1"/>
  <c r="D105" i="7" s="1"/>
  <c r="C105" i="7" a="1"/>
  <c r="C105" i="7" s="1"/>
  <c r="N103" i="7" a="1"/>
  <c r="N103" i="7" s="1"/>
  <c r="M103" i="7" a="1"/>
  <c r="M103" i="7" s="1"/>
  <c r="L103" i="7" a="1"/>
  <c r="L103" i="7" s="1"/>
  <c r="K103" i="7" a="1"/>
  <c r="K103" i="7" s="1"/>
  <c r="J103" i="7" a="1"/>
  <c r="J103" i="7" s="1"/>
  <c r="I103" i="7" a="1"/>
  <c r="I103" i="7" s="1"/>
  <c r="H103" i="7" a="1"/>
  <c r="H103" i="7" s="1"/>
  <c r="G103" i="7" a="1"/>
  <c r="G103" i="7" s="1"/>
  <c r="F103" i="7" a="1"/>
  <c r="F103" i="7" s="1"/>
  <c r="E103" i="7" a="1"/>
  <c r="E103" i="7" s="1"/>
  <c r="D103" i="7" a="1"/>
  <c r="D103" i="7" s="1"/>
  <c r="C103" i="7" a="1"/>
  <c r="C103" i="7" s="1"/>
  <c r="N102" i="7" a="1"/>
  <c r="N102" i="7" s="1"/>
  <c r="M102" i="7" a="1"/>
  <c r="M102" i="7" s="1"/>
  <c r="L102" i="7" a="1"/>
  <c r="L102" i="7" s="1"/>
  <c r="K102" i="7" a="1"/>
  <c r="K102" i="7" s="1"/>
  <c r="K104" i="7" s="1" a="1"/>
  <c r="K104" i="7" s="1"/>
  <c r="J102" i="7" a="1"/>
  <c r="J102" i="7" s="1"/>
  <c r="I102" i="7" a="1"/>
  <c r="I102" i="7" s="1"/>
  <c r="H102" i="7" a="1"/>
  <c r="H102" i="7" s="1"/>
  <c r="G102" i="7" a="1"/>
  <c r="G102" i="7" s="1"/>
  <c r="F102" i="7" a="1"/>
  <c r="F102" i="7" s="1"/>
  <c r="F104" i="7" s="1" a="1"/>
  <c r="F104" i="7" s="1"/>
  <c r="E102" i="7" a="1"/>
  <c r="E102" i="7" s="1"/>
  <c r="D102" i="7" a="1"/>
  <c r="D102" i="7"/>
  <c r="C102" i="7" a="1"/>
  <c r="C102" i="7" s="1"/>
  <c r="N92" i="7" a="1"/>
  <c r="N92" i="7" s="1"/>
  <c r="M92" i="7" a="1"/>
  <c r="M92" i="7"/>
  <c r="L92" i="7" a="1"/>
  <c r="L92" i="7" s="1"/>
  <c r="K92" i="7" a="1"/>
  <c r="K92" i="7" s="1"/>
  <c r="J92" i="7" a="1"/>
  <c r="J92" i="7" s="1"/>
  <c r="I92" i="7" a="1"/>
  <c r="I92" i="7" s="1"/>
  <c r="H92" i="7" a="1"/>
  <c r="H92" i="7" s="1"/>
  <c r="G92" i="7" a="1"/>
  <c r="G92" i="7" s="1"/>
  <c r="F92" i="7" a="1"/>
  <c r="F92" i="7" s="1"/>
  <c r="E92" i="7" a="1"/>
  <c r="E92" i="7" s="1"/>
  <c r="D92" i="7" a="1"/>
  <c r="D92" i="7"/>
  <c r="C92" i="7" a="1"/>
  <c r="C92" i="7" s="1"/>
  <c r="N90" i="7" a="1"/>
  <c r="N90" i="7" s="1"/>
  <c r="M90" i="7" a="1"/>
  <c r="M90" i="7" s="1"/>
  <c r="L90" i="7" a="1"/>
  <c r="L90" i="7" s="1"/>
  <c r="K90" i="7" a="1"/>
  <c r="K90" i="7" s="1"/>
  <c r="J90" i="7" a="1"/>
  <c r="J90" i="7" s="1"/>
  <c r="I90" i="7" a="1"/>
  <c r="I90" i="7"/>
  <c r="H90" i="7" a="1"/>
  <c r="H90" i="7" s="1"/>
  <c r="G90" i="7" a="1"/>
  <c r="G90" i="7" s="1"/>
  <c r="F90" i="7" a="1"/>
  <c r="F90" i="7" s="1"/>
  <c r="E90" i="7" a="1"/>
  <c r="E90" i="7" s="1"/>
  <c r="D90" i="7" a="1"/>
  <c r="D90" i="7" s="1"/>
  <c r="C90" i="7" a="1"/>
  <c r="C90" i="7" s="1"/>
  <c r="N89" i="7" a="1"/>
  <c r="N89" i="7" s="1"/>
  <c r="N91" i="7" s="1" a="1"/>
  <c r="N91" i="7" s="1"/>
  <c r="M89" i="7" a="1"/>
  <c r="M89" i="7" s="1"/>
  <c r="L89" i="7" a="1"/>
  <c r="L89" i="7" s="1"/>
  <c r="K89" i="7" a="1"/>
  <c r="K89" i="7" s="1"/>
  <c r="J89" i="7" a="1"/>
  <c r="J89" i="7" s="1"/>
  <c r="I89" i="7" a="1"/>
  <c r="I89" i="7" s="1"/>
  <c r="H89" i="7" a="1"/>
  <c r="H89" i="7" s="1"/>
  <c r="G89" i="7" a="1"/>
  <c r="G89" i="7" s="1"/>
  <c r="F89" i="7" a="1"/>
  <c r="F89" i="7" s="1"/>
  <c r="E89" i="7" a="1"/>
  <c r="E89" i="7" s="1"/>
  <c r="D89" i="7" a="1"/>
  <c r="D89" i="7"/>
  <c r="C89" i="7" a="1"/>
  <c r="C89" i="7" s="1"/>
  <c r="N79" i="7" a="1"/>
  <c r="N79" i="7" s="1"/>
  <c r="M79" i="7" a="1"/>
  <c r="M79" i="7" s="1"/>
  <c r="L79" i="7" a="1"/>
  <c r="L79" i="7" s="1"/>
  <c r="K79" i="7" a="1"/>
  <c r="K79" i="7" s="1"/>
  <c r="J79" i="7" a="1"/>
  <c r="J79" i="7"/>
  <c r="I79" i="7" a="1"/>
  <c r="I79" i="7" s="1"/>
  <c r="H79" i="7" a="1"/>
  <c r="H79" i="7" s="1"/>
  <c r="G79" i="7" a="1"/>
  <c r="G79" i="7" s="1"/>
  <c r="F79" i="7" a="1"/>
  <c r="F79" i="7" s="1"/>
  <c r="E79" i="7" a="1"/>
  <c r="E79" i="7" s="1"/>
  <c r="D79" i="7" a="1"/>
  <c r="D79" i="7" s="1"/>
  <c r="C79" i="7" a="1"/>
  <c r="C79" i="7" s="1"/>
  <c r="N77" i="7" a="1"/>
  <c r="N77" i="7" s="1"/>
  <c r="M77" i="7" a="1"/>
  <c r="M77" i="7" s="1"/>
  <c r="L77" i="7" a="1"/>
  <c r="L77" i="7"/>
  <c r="K77" i="7" a="1"/>
  <c r="K77" i="7" s="1"/>
  <c r="J77" i="7" a="1"/>
  <c r="J77" i="7" s="1"/>
  <c r="I77" i="7" a="1"/>
  <c r="I77" i="7" s="1"/>
  <c r="H77" i="7" a="1"/>
  <c r="H77" i="7" s="1"/>
  <c r="G77" i="7" a="1"/>
  <c r="G77" i="7" s="1"/>
  <c r="F77" i="7" a="1"/>
  <c r="F77" i="7" s="1"/>
  <c r="E77" i="7" a="1"/>
  <c r="E77" i="7" s="1"/>
  <c r="D77" i="7" a="1"/>
  <c r="D77" i="7" s="1"/>
  <c r="C77" i="7" a="1"/>
  <c r="C77" i="7" s="1"/>
  <c r="N76" i="7" a="1"/>
  <c r="N76" i="7" s="1"/>
  <c r="M76" i="7" a="1"/>
  <c r="M76" i="7" s="1"/>
  <c r="L76" i="7" a="1"/>
  <c r="L76" i="7" s="1"/>
  <c r="K76" i="7" a="1"/>
  <c r="K76" i="7" s="1"/>
  <c r="J76" i="7" a="1"/>
  <c r="J76" i="7" s="1"/>
  <c r="I76" i="7" a="1"/>
  <c r="I76" i="7" s="1"/>
  <c r="H76" i="7" a="1"/>
  <c r="H76" i="7" s="1"/>
  <c r="G76" i="7" a="1"/>
  <c r="G76" i="7" s="1"/>
  <c r="F76" i="7" a="1"/>
  <c r="F76" i="7" s="1"/>
  <c r="E76" i="7" a="1"/>
  <c r="E76" i="7"/>
  <c r="D76" i="7" a="1"/>
  <c r="D76" i="7" s="1"/>
  <c r="C76" i="7" a="1"/>
  <c r="C76" i="7" s="1"/>
  <c r="C78" i="7" s="1" a="1"/>
  <c r="C78" i="7" s="1"/>
  <c r="N66" i="7" a="1"/>
  <c r="N66" i="7" s="1"/>
  <c r="M66" i="7" a="1"/>
  <c r="M66" i="7" s="1"/>
  <c r="L66" i="7" a="1"/>
  <c r="L66" i="7" s="1"/>
  <c r="K66" i="7" a="1"/>
  <c r="K66" i="7"/>
  <c r="J66" i="7" a="1"/>
  <c r="J66" i="7" s="1"/>
  <c r="I66" i="7" a="1"/>
  <c r="I66" i="7" s="1"/>
  <c r="H66" i="7" a="1"/>
  <c r="H66" i="7" s="1"/>
  <c r="G66" i="7" a="1"/>
  <c r="G66" i="7" s="1"/>
  <c r="F66" i="7" a="1"/>
  <c r="F66" i="7" s="1"/>
  <c r="E66" i="7" a="1"/>
  <c r="E66" i="7" s="1"/>
  <c r="D66" i="7" a="1"/>
  <c r="D66" i="7" s="1"/>
  <c r="C66" i="7" a="1"/>
  <c r="C66" i="7" s="1"/>
  <c r="N64" i="7" a="1"/>
  <c r="N64" i="7"/>
  <c r="M64" i="7" a="1"/>
  <c r="M64" i="7" s="1"/>
  <c r="L64" i="7" a="1"/>
  <c r="L64" i="7" s="1"/>
  <c r="K64" i="7" a="1"/>
  <c r="K64" i="7" s="1"/>
  <c r="J64" i="7" a="1"/>
  <c r="J64" i="7" s="1"/>
  <c r="I64" i="7" a="1"/>
  <c r="I64" i="7" s="1"/>
  <c r="H64" i="7" a="1"/>
  <c r="H64" i="7" s="1"/>
  <c r="G64" i="7" a="1"/>
  <c r="G64" i="7" s="1"/>
  <c r="F64" i="7" a="1"/>
  <c r="F64" i="7" s="1"/>
  <c r="E64" i="7" a="1"/>
  <c r="E64" i="7"/>
  <c r="D64" i="7" a="1"/>
  <c r="D64" i="7"/>
  <c r="C64" i="7" a="1"/>
  <c r="C64" i="7" s="1"/>
  <c r="N63" i="7" a="1"/>
  <c r="N63" i="7" s="1"/>
  <c r="M63" i="7" a="1"/>
  <c r="M63" i="7" s="1"/>
  <c r="L63" i="7" a="1"/>
  <c r="L63" i="7" s="1"/>
  <c r="K63" i="7" a="1"/>
  <c r="K63" i="7"/>
  <c r="J63" i="7" a="1"/>
  <c r="J63" i="7" s="1"/>
  <c r="I63" i="7" a="1"/>
  <c r="I63" i="7" s="1"/>
  <c r="H63" i="7" a="1"/>
  <c r="H63" i="7" s="1"/>
  <c r="G63" i="7" a="1"/>
  <c r="G63" i="7"/>
  <c r="F63" i="7" a="1"/>
  <c r="F63" i="7" s="1"/>
  <c r="E63" i="7" a="1"/>
  <c r="E63" i="7" s="1"/>
  <c r="D63" i="7" a="1"/>
  <c r="D63" i="7"/>
  <c r="C63" i="7" a="1"/>
  <c r="C63" i="7"/>
  <c r="C65" i="7" s="1" a="1"/>
  <c r="C65" i="7" s="1"/>
  <c r="B37" i="7" a="1"/>
  <c r="B37" i="7" s="1"/>
  <c r="B36" i="7" a="1"/>
  <c r="B36" i="7" s="1"/>
  <c r="B35" i="7" a="1"/>
  <c r="B35" i="7" s="1"/>
  <c r="B34" i="7" a="1"/>
  <c r="B34" i="7" s="1"/>
  <c r="B33" i="7" a="1"/>
  <c r="B33" i="7" s="1"/>
  <c r="B32" i="7" a="1"/>
  <c r="B32" i="7" s="1"/>
  <c r="B31" i="7" a="1"/>
  <c r="B31" i="7" s="1"/>
  <c r="B30" i="7" a="1"/>
  <c r="B30" i="7" s="1"/>
  <c r="B29" i="7" a="1"/>
  <c r="B29" i="7" s="1"/>
  <c r="B28" i="7" a="1"/>
  <c r="B28" i="7" s="1"/>
  <c r="B27" i="7" a="1"/>
  <c r="B27" i="7"/>
  <c r="B26" i="7" a="1"/>
  <c r="B26" i="7" s="1"/>
  <c r="B25" i="7" a="1"/>
  <c r="B25" i="7" s="1"/>
  <c r="B24" i="7" a="1"/>
  <c r="B24" i="7"/>
  <c r="B23" i="7" a="1"/>
  <c r="B23" i="7"/>
  <c r="G18" i="7" a="1"/>
  <c r="G18" i="7" s="1"/>
  <c r="G17" i="7" a="1"/>
  <c r="G17" i="7"/>
  <c r="G16" i="7" a="1"/>
  <c r="G16" i="7" s="1"/>
  <c r="G15" i="7" a="1"/>
  <c r="G15" i="7" s="1"/>
  <c r="G14" i="7" a="1"/>
  <c r="G14" i="7"/>
  <c r="G13" i="7" a="1"/>
  <c r="G13" i="7" s="1"/>
  <c r="G12" i="7" a="1"/>
  <c r="G12" i="7" s="1"/>
  <c r="G11" i="7" a="1"/>
  <c r="G11" i="7" s="1"/>
  <c r="G10" i="7" a="1"/>
  <c r="G10" i="7"/>
  <c r="G9" i="7" a="1"/>
  <c r="G9" i="7" s="1"/>
  <c r="G8" i="7" a="1"/>
  <c r="G8" i="7" s="1"/>
  <c r="G7" i="7" a="1"/>
  <c r="G7" i="7" s="1"/>
  <c r="G6" i="7" a="1"/>
  <c r="G6" i="7" s="1"/>
  <c r="G5" i="7" a="1"/>
  <c r="G5" i="7" s="1"/>
  <c r="G4" i="7" a="1"/>
  <c r="G4" i="7" s="1"/>
  <c r="E1" i="7" a="1"/>
  <c r="E1" i="7" s="1"/>
  <c r="N159" i="6" a="1"/>
  <c r="N159" i="6" s="1"/>
  <c r="M159" i="6" a="1"/>
  <c r="M159" i="6" s="1"/>
  <c r="K159" i="6" a="1"/>
  <c r="K159" i="6" s="1"/>
  <c r="J159" i="6" a="1"/>
  <c r="J159" i="6" s="1"/>
  <c r="I159" i="6" a="1"/>
  <c r="I159" i="6" s="1"/>
  <c r="H159" i="6" a="1"/>
  <c r="H159" i="6" s="1"/>
  <c r="G159" i="6" a="1"/>
  <c r="G159" i="6" s="1"/>
  <c r="F159" i="6" a="1"/>
  <c r="F159" i="6" s="1"/>
  <c r="E159" i="6" a="1"/>
  <c r="E159" i="6" s="1"/>
  <c r="D159" i="6" a="1"/>
  <c r="D159" i="6" s="1"/>
  <c r="C159" i="6" a="1"/>
  <c r="C159" i="6" s="1"/>
  <c r="N157" i="6" a="1"/>
  <c r="N157" i="6" s="1"/>
  <c r="M157" i="6" a="1"/>
  <c r="M157" i="6" s="1"/>
  <c r="L157" i="6" a="1"/>
  <c r="L157" i="6" s="1"/>
  <c r="K157" i="6" a="1"/>
  <c r="K157" i="6" s="1"/>
  <c r="J157" i="6" a="1"/>
  <c r="J157" i="6" s="1"/>
  <c r="I157" i="6" a="1"/>
  <c r="I157" i="6" s="1"/>
  <c r="H157" i="6" a="1"/>
  <c r="H157" i="6" s="1"/>
  <c r="G157" i="6" a="1"/>
  <c r="G157" i="6" s="1"/>
  <c r="F157" i="6" a="1"/>
  <c r="F157" i="6" s="1"/>
  <c r="E157" i="6" a="1"/>
  <c r="E157" i="6" s="1"/>
  <c r="D157" i="6" a="1"/>
  <c r="D157" i="6" s="1"/>
  <c r="C157" i="6" a="1"/>
  <c r="C157" i="6" s="1"/>
  <c r="N156" i="6" a="1"/>
  <c r="N156" i="6" s="1"/>
  <c r="N158" i="6" s="1" a="1"/>
  <c r="N158" i="6" s="1"/>
  <c r="M156" i="6" a="1"/>
  <c r="M156" i="6" s="1"/>
  <c r="L156" i="6" a="1"/>
  <c r="L156" i="6" s="1"/>
  <c r="L158" i="6" s="1" a="1"/>
  <c r="L158" i="6" s="1"/>
  <c r="K156" i="6" a="1"/>
  <c r="K156" i="6" s="1"/>
  <c r="J156" i="6" a="1"/>
  <c r="J156" i="6" s="1"/>
  <c r="I156" i="6" a="1"/>
  <c r="I156" i="6" s="1"/>
  <c r="H156" i="6" a="1"/>
  <c r="H156" i="6" s="1"/>
  <c r="G156" i="6" a="1"/>
  <c r="G156" i="6" s="1"/>
  <c r="F156" i="6" a="1"/>
  <c r="F156" i="6" s="1"/>
  <c r="E156" i="6" a="1"/>
  <c r="E156" i="6" s="1"/>
  <c r="D156" i="6" a="1"/>
  <c r="D156" i="6" s="1"/>
  <c r="C156" i="6" a="1"/>
  <c r="C156" i="6" s="1"/>
  <c r="C158" i="6" s="1" a="1"/>
  <c r="C158" i="6" s="1"/>
  <c r="N151" i="6" a="1"/>
  <c r="N151" i="6" s="1"/>
  <c r="M151" i="6" a="1"/>
  <c r="M151" i="6" s="1"/>
  <c r="L151" i="6" a="1"/>
  <c r="L151" i="6" s="1"/>
  <c r="K151" i="6" a="1"/>
  <c r="K151" i="6" s="1"/>
  <c r="J151" i="6" a="1"/>
  <c r="J151" i="6" s="1"/>
  <c r="I151" i="6" a="1"/>
  <c r="I151" i="6" s="1"/>
  <c r="H151" i="6" a="1"/>
  <c r="H151" i="6" s="1"/>
  <c r="G151" i="6" a="1"/>
  <c r="G151" i="6" s="1"/>
  <c r="F151" i="6" a="1"/>
  <c r="F151" i="6" s="1"/>
  <c r="E151" i="6" a="1"/>
  <c r="E151" i="6" s="1"/>
  <c r="D151" i="6" a="1"/>
  <c r="D151" i="6" s="1"/>
  <c r="C151" i="6" a="1"/>
  <c r="C151" i="6" s="1"/>
  <c r="N149" i="6" a="1"/>
  <c r="N149" i="6" s="1"/>
  <c r="M149" i="6" a="1"/>
  <c r="M149" i="6" s="1"/>
  <c r="L149" i="6" a="1"/>
  <c r="L149" i="6" s="1"/>
  <c r="K149" i="6" a="1"/>
  <c r="K149" i="6" s="1"/>
  <c r="J149" i="6" a="1"/>
  <c r="J149" i="6" s="1"/>
  <c r="I149" i="6" a="1"/>
  <c r="I149" i="6" s="1"/>
  <c r="H149" i="6" a="1"/>
  <c r="H149" i="6" s="1"/>
  <c r="G149" i="6" a="1"/>
  <c r="G149" i="6" s="1"/>
  <c r="F149" i="6" a="1"/>
  <c r="F149" i="6" s="1"/>
  <c r="E149" i="6" a="1"/>
  <c r="E149" i="6" s="1"/>
  <c r="D149" i="6" a="1"/>
  <c r="D149" i="6" s="1"/>
  <c r="C149" i="6" a="1"/>
  <c r="C149" i="6" s="1"/>
  <c r="N148" i="6" a="1"/>
  <c r="N148" i="6" s="1"/>
  <c r="M148" i="6" a="1"/>
  <c r="M148" i="6" s="1"/>
  <c r="L148" i="6" a="1"/>
  <c r="L148" i="6" s="1"/>
  <c r="K148" i="6" a="1"/>
  <c r="K148" i="6" s="1"/>
  <c r="J148" i="6" a="1"/>
  <c r="J148" i="6" s="1"/>
  <c r="I148" i="6" a="1"/>
  <c r="I148" i="6" s="1"/>
  <c r="H148" i="6" a="1"/>
  <c r="H148" i="6" s="1"/>
  <c r="G148" i="6" a="1"/>
  <c r="G148" i="6" s="1"/>
  <c r="F148" i="6" a="1"/>
  <c r="F148" i="6" s="1"/>
  <c r="E148" i="6" a="1"/>
  <c r="E148" i="6" s="1"/>
  <c r="D148" i="6" a="1"/>
  <c r="D148" i="6" s="1"/>
  <c r="C148" i="6" a="1"/>
  <c r="C148" i="6" s="1"/>
  <c r="C150" i="6" s="1" a="1"/>
  <c r="C150" i="6" s="1"/>
  <c r="N143" i="6" a="1"/>
  <c r="N143" i="6" s="1"/>
  <c r="M143" i="6" a="1"/>
  <c r="M143" i="6" s="1"/>
  <c r="L143" i="6" a="1"/>
  <c r="L143" i="6" s="1"/>
  <c r="K143" i="6" a="1"/>
  <c r="K143" i="6" s="1"/>
  <c r="J143" i="6" a="1"/>
  <c r="J143" i="6" s="1"/>
  <c r="I143" i="6" a="1"/>
  <c r="I143" i="6" s="1"/>
  <c r="H143" i="6" a="1"/>
  <c r="H143" i="6" s="1"/>
  <c r="G143" i="6" a="1"/>
  <c r="G143" i="6" s="1"/>
  <c r="F143" i="6" a="1"/>
  <c r="F143" i="6" s="1"/>
  <c r="E143" i="6" a="1"/>
  <c r="E143" i="6" s="1"/>
  <c r="D143" i="6" a="1"/>
  <c r="D143" i="6" s="1"/>
  <c r="C143" i="6" a="1"/>
  <c r="C143" i="6" s="1"/>
  <c r="N141" i="6" a="1"/>
  <c r="N141" i="6" s="1"/>
  <c r="M141" i="6" a="1"/>
  <c r="M141" i="6" s="1"/>
  <c r="L141" i="6" a="1"/>
  <c r="L141" i="6" s="1"/>
  <c r="K141" i="6" a="1"/>
  <c r="K141" i="6" s="1"/>
  <c r="J141" i="6" a="1"/>
  <c r="J141" i="6" s="1"/>
  <c r="I141" i="6" a="1"/>
  <c r="I141" i="6"/>
  <c r="H141" i="6" a="1"/>
  <c r="H141" i="6"/>
  <c r="G141" i="6" a="1"/>
  <c r="G141" i="6" s="1"/>
  <c r="F141" i="6" a="1"/>
  <c r="F141" i="6" s="1"/>
  <c r="E141" i="6" a="1"/>
  <c r="E141" i="6" s="1"/>
  <c r="D141" i="6" a="1"/>
  <c r="D141" i="6" s="1"/>
  <c r="C141" i="6" a="1"/>
  <c r="C141" i="6" s="1"/>
  <c r="N140" i="6" a="1"/>
  <c r="N140" i="6" s="1"/>
  <c r="N142" i="6" s="1" a="1"/>
  <c r="N142" i="6" s="1"/>
  <c r="M140" i="6" a="1"/>
  <c r="M140" i="6" s="1"/>
  <c r="L140" i="6" a="1"/>
  <c r="L140" i="6" s="1"/>
  <c r="K140" i="6" a="1"/>
  <c r="K140" i="6" s="1"/>
  <c r="J140" i="6" a="1"/>
  <c r="J140" i="6" s="1"/>
  <c r="I140" i="6" a="1"/>
  <c r="I140" i="6"/>
  <c r="H140" i="6" a="1"/>
  <c r="H140" i="6" s="1"/>
  <c r="G140" i="6" a="1"/>
  <c r="G140" i="6" s="1"/>
  <c r="F140" i="6" a="1"/>
  <c r="F140" i="6" s="1"/>
  <c r="E140" i="6" a="1"/>
  <c r="E140" i="6" s="1"/>
  <c r="D140" i="6" a="1"/>
  <c r="D140" i="6" s="1"/>
  <c r="C140" i="6" a="1"/>
  <c r="C140" i="6" s="1"/>
  <c r="N135" i="6" a="1"/>
  <c r="N135" i="6" s="1"/>
  <c r="K135" i="6" a="1"/>
  <c r="K135" i="6" s="1"/>
  <c r="J135" i="6" a="1"/>
  <c r="J135" i="6" s="1"/>
  <c r="I135" i="6" a="1"/>
  <c r="I135" i="6" s="1"/>
  <c r="H135" i="6" a="1"/>
  <c r="H135" i="6" s="1"/>
  <c r="G135" i="6" a="1"/>
  <c r="G135" i="6" s="1"/>
  <c r="F135" i="6" a="1"/>
  <c r="F135" i="6" s="1"/>
  <c r="E135" i="6" a="1"/>
  <c r="E135" i="6" s="1"/>
  <c r="D135" i="6" a="1"/>
  <c r="D135" i="6" s="1"/>
  <c r="C135" i="6" a="1"/>
  <c r="C135" i="6" s="1"/>
  <c r="N133" i="6" a="1"/>
  <c r="N133" i="6" s="1"/>
  <c r="M133" i="6" a="1"/>
  <c r="M133" i="6" s="1"/>
  <c r="L133" i="6" a="1"/>
  <c r="L133" i="6" s="1"/>
  <c r="K133" i="6" a="1"/>
  <c r="K133" i="6" s="1"/>
  <c r="J133" i="6" a="1"/>
  <c r="J133" i="6" s="1"/>
  <c r="I133" i="6" a="1"/>
  <c r="I133" i="6" s="1"/>
  <c r="H133" i="6" a="1"/>
  <c r="H133" i="6" s="1"/>
  <c r="G133" i="6" a="1"/>
  <c r="G133" i="6" s="1"/>
  <c r="F133" i="6" a="1"/>
  <c r="F133" i="6" s="1"/>
  <c r="E133" i="6" a="1"/>
  <c r="E133" i="6" s="1"/>
  <c r="D133" i="6" a="1"/>
  <c r="D133" i="6" s="1"/>
  <c r="C133" i="6" a="1"/>
  <c r="C133" i="6" s="1"/>
  <c r="N132" i="6" a="1"/>
  <c r="N132" i="6" s="1"/>
  <c r="M132" i="6" a="1"/>
  <c r="M132" i="6" s="1"/>
  <c r="L132" i="6" a="1"/>
  <c r="L132" i="6" s="1"/>
  <c r="K132" i="6" a="1"/>
  <c r="K132" i="6" s="1"/>
  <c r="J132" i="6" a="1"/>
  <c r="J132" i="6" s="1"/>
  <c r="I132" i="6" a="1"/>
  <c r="I132" i="6" s="1"/>
  <c r="H132" i="6" a="1"/>
  <c r="H132" i="6" s="1"/>
  <c r="G132" i="6" a="1"/>
  <c r="G132" i="6" s="1"/>
  <c r="F132" i="6" a="1"/>
  <c r="F132" i="6" s="1"/>
  <c r="F134" i="6" s="1" a="1"/>
  <c r="F134" i="6" s="1"/>
  <c r="E132" i="6" a="1"/>
  <c r="E132" i="6" s="1"/>
  <c r="D132" i="6" a="1"/>
  <c r="D132" i="6" s="1"/>
  <c r="C132" i="6" a="1"/>
  <c r="C132" i="6" s="1"/>
  <c r="N127" i="6" a="1"/>
  <c r="N127" i="6" s="1"/>
  <c r="M127" i="6" a="1"/>
  <c r="M127" i="6" s="1"/>
  <c r="L127" i="6" a="1"/>
  <c r="L127" i="6" s="1"/>
  <c r="K127" i="6" a="1"/>
  <c r="K127" i="6" s="1"/>
  <c r="J127" i="6" a="1"/>
  <c r="J127" i="6" s="1"/>
  <c r="I127" i="6" a="1"/>
  <c r="I127" i="6" s="1"/>
  <c r="H127" i="6" a="1"/>
  <c r="H127" i="6" s="1"/>
  <c r="G127" i="6" a="1"/>
  <c r="G127" i="6" s="1"/>
  <c r="F127" i="6" a="1"/>
  <c r="F127" i="6" s="1"/>
  <c r="E127" i="6" a="1"/>
  <c r="E127" i="6" s="1"/>
  <c r="D127" i="6" a="1"/>
  <c r="D127" i="6" s="1"/>
  <c r="C127" i="6" a="1"/>
  <c r="C127" i="6" s="1"/>
  <c r="N125" i="6" a="1"/>
  <c r="N125" i="6" s="1"/>
  <c r="M125" i="6" a="1"/>
  <c r="M125" i="6" s="1"/>
  <c r="L125" i="6" a="1"/>
  <c r="L125" i="6" s="1"/>
  <c r="K125" i="6" a="1"/>
  <c r="K125" i="6" s="1"/>
  <c r="J125" i="6" a="1"/>
  <c r="J125" i="6" s="1"/>
  <c r="I125" i="6" a="1"/>
  <c r="I125" i="6" s="1"/>
  <c r="H125" i="6" a="1"/>
  <c r="H125" i="6" s="1"/>
  <c r="G125" i="6" a="1"/>
  <c r="G125" i="6" s="1"/>
  <c r="F125" i="6" a="1"/>
  <c r="F125" i="6" s="1"/>
  <c r="E125" i="6" a="1"/>
  <c r="E125" i="6" s="1"/>
  <c r="D125" i="6" a="1"/>
  <c r="D125" i="6" s="1"/>
  <c r="C125" i="6" a="1"/>
  <c r="C125" i="6" s="1"/>
  <c r="N124" i="6" a="1"/>
  <c r="N124" i="6" s="1"/>
  <c r="M124" i="6" a="1"/>
  <c r="M124" i="6" s="1"/>
  <c r="M126" i="6" s="1" a="1"/>
  <c r="M126" i="6" s="1"/>
  <c r="L124" i="6" a="1"/>
  <c r="L124" i="6" s="1"/>
  <c r="K124" i="6" a="1"/>
  <c r="K124" i="6" s="1"/>
  <c r="J124" i="6" a="1"/>
  <c r="J124" i="6" s="1"/>
  <c r="I124" i="6" a="1"/>
  <c r="I124" i="6" s="1"/>
  <c r="H124" i="6" a="1"/>
  <c r="H124" i="6" s="1"/>
  <c r="G124" i="6" a="1"/>
  <c r="G124" i="6" s="1"/>
  <c r="F124" i="6" a="1"/>
  <c r="F124" i="6" s="1"/>
  <c r="E124" i="6" a="1"/>
  <c r="E124" i="6" s="1"/>
  <c r="D124" i="6" a="1"/>
  <c r="D124" i="6" s="1"/>
  <c r="C124" i="6" a="1"/>
  <c r="C124" i="6" s="1"/>
  <c r="N119" i="6" a="1"/>
  <c r="N119" i="6" s="1"/>
  <c r="M119" i="6" a="1"/>
  <c r="M119" i="6" s="1"/>
  <c r="L119" i="6" a="1"/>
  <c r="L119" i="6" s="1"/>
  <c r="K119" i="6" a="1"/>
  <c r="K119" i="6" s="1"/>
  <c r="J119" i="6" a="1"/>
  <c r="J119" i="6" s="1"/>
  <c r="I119" i="6" a="1"/>
  <c r="I119" i="6" s="1"/>
  <c r="H119" i="6" a="1"/>
  <c r="H119" i="6" s="1"/>
  <c r="G119" i="6" a="1"/>
  <c r="G119" i="6" s="1"/>
  <c r="F119" i="6" a="1"/>
  <c r="F119" i="6" s="1"/>
  <c r="E119" i="6" a="1"/>
  <c r="E119" i="6" s="1"/>
  <c r="D119" i="6" a="1"/>
  <c r="D119" i="6"/>
  <c r="C119" i="6" a="1"/>
  <c r="C119" i="6" s="1"/>
  <c r="N117" i="6" a="1"/>
  <c r="N117" i="6" s="1"/>
  <c r="M117" i="6" a="1"/>
  <c r="M117" i="6" s="1"/>
  <c r="L117" i="6" a="1"/>
  <c r="L117" i="6" s="1"/>
  <c r="K117" i="6" a="1"/>
  <c r="K117" i="6" s="1"/>
  <c r="J117" i="6" a="1"/>
  <c r="J117" i="6"/>
  <c r="I117" i="6" a="1"/>
  <c r="I117" i="6" s="1"/>
  <c r="H117" i="6" a="1"/>
  <c r="H117" i="6" s="1"/>
  <c r="G117" i="6" a="1"/>
  <c r="G117" i="6" s="1"/>
  <c r="F117" i="6" a="1"/>
  <c r="F117" i="6" s="1"/>
  <c r="E117" i="6" a="1"/>
  <c r="E117" i="6" s="1"/>
  <c r="D117" i="6" a="1"/>
  <c r="D117" i="6" s="1"/>
  <c r="C117" i="6" a="1"/>
  <c r="C117" i="6" s="1"/>
  <c r="N116" i="6" a="1"/>
  <c r="N116" i="6" s="1"/>
  <c r="M116" i="6" a="1"/>
  <c r="M116" i="6" s="1"/>
  <c r="L116" i="6" a="1"/>
  <c r="L116" i="6" s="1"/>
  <c r="K116" i="6" a="1"/>
  <c r="K116" i="6" s="1"/>
  <c r="J116" i="6" a="1"/>
  <c r="J116" i="6" s="1"/>
  <c r="I116" i="6" a="1"/>
  <c r="I116" i="6" s="1"/>
  <c r="H116" i="6" a="1"/>
  <c r="H116" i="6" s="1"/>
  <c r="G116" i="6" a="1"/>
  <c r="G116" i="6"/>
  <c r="F116" i="6" a="1"/>
  <c r="F116" i="6" s="1"/>
  <c r="E116" i="6" a="1"/>
  <c r="E116" i="6" s="1"/>
  <c r="D116" i="6" a="1"/>
  <c r="D116" i="6" s="1"/>
  <c r="C116" i="6" a="1"/>
  <c r="C116" i="6" s="1"/>
  <c r="N111" i="6" a="1"/>
  <c r="N111" i="6" s="1"/>
  <c r="M111" i="6" a="1"/>
  <c r="M111" i="6" s="1"/>
  <c r="L111" i="6" a="1"/>
  <c r="L111" i="6" s="1"/>
  <c r="K111" i="6" a="1"/>
  <c r="K111" i="6" s="1"/>
  <c r="J111" i="6" a="1"/>
  <c r="J111" i="6" s="1"/>
  <c r="I111" i="6" a="1"/>
  <c r="I111" i="6"/>
  <c r="H111" i="6" a="1"/>
  <c r="H111" i="6" s="1"/>
  <c r="G111" i="6" a="1"/>
  <c r="G111" i="6" s="1"/>
  <c r="F111" i="6" a="1"/>
  <c r="F111" i="6" s="1"/>
  <c r="E111" i="6" a="1"/>
  <c r="E111" i="6" s="1"/>
  <c r="D111" i="6" a="1"/>
  <c r="D111" i="6" s="1"/>
  <c r="N109" i="6" a="1"/>
  <c r="N109" i="6" s="1"/>
  <c r="M109" i="6" a="1"/>
  <c r="M109" i="6" s="1"/>
  <c r="L109" i="6" a="1"/>
  <c r="L109" i="6" s="1"/>
  <c r="K109" i="6" a="1"/>
  <c r="K109" i="6" s="1"/>
  <c r="J109" i="6" a="1"/>
  <c r="J109" i="6" s="1"/>
  <c r="I109" i="6" a="1"/>
  <c r="I109" i="6" s="1"/>
  <c r="H109" i="6" a="1"/>
  <c r="H109" i="6" s="1"/>
  <c r="G109" i="6" a="1"/>
  <c r="G109" i="6" s="1"/>
  <c r="F109" i="6" a="1"/>
  <c r="F109" i="6" s="1"/>
  <c r="E109" i="6" a="1"/>
  <c r="E109" i="6" s="1"/>
  <c r="D109" i="6" a="1"/>
  <c r="D109" i="6" s="1"/>
  <c r="C109" i="6" a="1"/>
  <c r="C109" i="6" s="1"/>
  <c r="N108" i="6" a="1"/>
  <c r="N108" i="6" s="1"/>
  <c r="N110" i="6" s="1" a="1"/>
  <c r="N110" i="6" s="1"/>
  <c r="M108" i="6" a="1"/>
  <c r="M108" i="6" s="1"/>
  <c r="M110" i="6" s="1" a="1"/>
  <c r="M110" i="6" s="1"/>
  <c r="L108" i="6" a="1"/>
  <c r="L108" i="6" s="1"/>
  <c r="K108" i="6" a="1"/>
  <c r="K108" i="6"/>
  <c r="J108" i="6" a="1"/>
  <c r="J108" i="6" s="1"/>
  <c r="I108" i="6" a="1"/>
  <c r="I108" i="6" s="1"/>
  <c r="H108" i="6" a="1"/>
  <c r="H108" i="6" s="1"/>
  <c r="G108" i="6" a="1"/>
  <c r="G108" i="6" s="1"/>
  <c r="F108" i="6" a="1"/>
  <c r="F108" i="6" s="1"/>
  <c r="E108" i="6" a="1"/>
  <c r="E108" i="6" s="1"/>
  <c r="D108" i="6" a="1"/>
  <c r="D108" i="6" s="1"/>
  <c r="C108" i="6" a="1"/>
  <c r="C108" i="6" s="1"/>
  <c r="N92" i="6" a="1"/>
  <c r="N92" i="6" s="1"/>
  <c r="M92" i="6" a="1"/>
  <c r="M92" i="6" s="1"/>
  <c r="L92" i="6" a="1"/>
  <c r="L92" i="6" s="1"/>
  <c r="K92" i="6" a="1"/>
  <c r="K92" i="6" s="1"/>
  <c r="J92" i="6" a="1"/>
  <c r="J92" i="6" s="1"/>
  <c r="I92" i="6" a="1"/>
  <c r="I92" i="6" s="1"/>
  <c r="H92" i="6" a="1"/>
  <c r="H92" i="6" s="1"/>
  <c r="G92" i="6" a="1"/>
  <c r="G92" i="6" s="1"/>
  <c r="F92" i="6" a="1"/>
  <c r="F92" i="6" s="1"/>
  <c r="E92" i="6" a="1"/>
  <c r="E92" i="6" s="1"/>
  <c r="D92" i="6" a="1"/>
  <c r="D92" i="6" s="1"/>
  <c r="C92" i="6" a="1"/>
  <c r="C92" i="6" s="1"/>
  <c r="N90" i="6" a="1"/>
  <c r="N90" i="6" s="1"/>
  <c r="M90" i="6" a="1"/>
  <c r="M90" i="6" s="1"/>
  <c r="L90" i="6" a="1"/>
  <c r="L90" i="6" s="1"/>
  <c r="K90" i="6" a="1"/>
  <c r="K90" i="6"/>
  <c r="J90" i="6" a="1"/>
  <c r="J90" i="6" s="1"/>
  <c r="I90" i="6" a="1"/>
  <c r="I90" i="6" s="1"/>
  <c r="H90" i="6" a="1"/>
  <c r="H90" i="6" s="1"/>
  <c r="G90" i="6" a="1"/>
  <c r="G90" i="6" s="1"/>
  <c r="F90" i="6" a="1"/>
  <c r="F90" i="6"/>
  <c r="E90" i="6" a="1"/>
  <c r="E90" i="6"/>
  <c r="E91" i="6" s="1" a="1"/>
  <c r="E91" i="6" s="1"/>
  <c r="D90" i="6" a="1"/>
  <c r="D90" i="6" s="1"/>
  <c r="C90" i="6" a="1"/>
  <c r="C90" i="6" s="1"/>
  <c r="N89" i="6" a="1"/>
  <c r="N89" i="6" s="1"/>
  <c r="M89" i="6" a="1"/>
  <c r="M89" i="6" s="1"/>
  <c r="L89" i="6" a="1"/>
  <c r="L89" i="6" s="1"/>
  <c r="L91" i="6" s="1" a="1"/>
  <c r="L91" i="6" s="1"/>
  <c r="K89" i="6" a="1"/>
  <c r="K89" i="6" s="1"/>
  <c r="J89" i="6" a="1"/>
  <c r="J89" i="6" s="1"/>
  <c r="I89" i="6" a="1"/>
  <c r="I89" i="6" s="1"/>
  <c r="H89" i="6" a="1"/>
  <c r="H89" i="6" s="1"/>
  <c r="G89" i="6" a="1"/>
  <c r="G89" i="6" s="1"/>
  <c r="F89" i="6" a="1"/>
  <c r="F89" i="6" s="1"/>
  <c r="E89" i="6" a="1"/>
  <c r="E89" i="6" s="1"/>
  <c r="D89" i="6" a="1"/>
  <c r="D89" i="6" s="1"/>
  <c r="C89" i="6" a="1"/>
  <c r="C89" i="6" s="1"/>
  <c r="N84" i="6" a="1"/>
  <c r="N84" i="6" s="1"/>
  <c r="M84" i="6" a="1"/>
  <c r="M84" i="6" s="1"/>
  <c r="L84" i="6" a="1"/>
  <c r="L84" i="6" s="1"/>
  <c r="K84" i="6" a="1"/>
  <c r="K84" i="6" s="1"/>
  <c r="J84" i="6" a="1"/>
  <c r="J84" i="6" s="1"/>
  <c r="I84" i="6" a="1"/>
  <c r="I84" i="6" s="1"/>
  <c r="H84" i="6" a="1"/>
  <c r="H84" i="6" s="1"/>
  <c r="G84" i="6" a="1"/>
  <c r="G84" i="6" s="1"/>
  <c r="F84" i="6" a="1"/>
  <c r="F84" i="6" s="1"/>
  <c r="E84" i="6" a="1"/>
  <c r="E84" i="6" s="1"/>
  <c r="D84" i="6" a="1"/>
  <c r="D84" i="6" s="1"/>
  <c r="C84" i="6" a="1"/>
  <c r="C84" i="6" s="1"/>
  <c r="N82" i="6" a="1"/>
  <c r="N82" i="6" s="1"/>
  <c r="M82" i="6" a="1"/>
  <c r="M82" i="6" s="1"/>
  <c r="L82" i="6" a="1"/>
  <c r="L82" i="6" s="1"/>
  <c r="K82" i="6" a="1"/>
  <c r="K82" i="6" s="1"/>
  <c r="J82" i="6" a="1"/>
  <c r="J82" i="6" s="1"/>
  <c r="I82" i="6" a="1"/>
  <c r="I82" i="6"/>
  <c r="H82" i="6" a="1"/>
  <c r="H82" i="6" s="1"/>
  <c r="G82" i="6" a="1"/>
  <c r="G82" i="6" s="1"/>
  <c r="F82" i="6" a="1"/>
  <c r="F82" i="6" s="1"/>
  <c r="E82" i="6" a="1"/>
  <c r="E82" i="6" s="1"/>
  <c r="D82" i="6" a="1"/>
  <c r="D82" i="6" s="1"/>
  <c r="C82" i="6" a="1"/>
  <c r="C82" i="6" s="1"/>
  <c r="N81" i="6" a="1"/>
  <c r="N81" i="6" s="1"/>
  <c r="M81" i="6" a="1"/>
  <c r="M81" i="6" s="1"/>
  <c r="L81" i="6" a="1"/>
  <c r="L81" i="6" s="1"/>
  <c r="K81" i="6" a="1"/>
  <c r="K81" i="6" s="1"/>
  <c r="J81" i="6" a="1"/>
  <c r="J81" i="6" s="1"/>
  <c r="I81" i="6" a="1"/>
  <c r="I81" i="6" s="1"/>
  <c r="H81" i="6" a="1"/>
  <c r="H81" i="6" s="1"/>
  <c r="G81" i="6" a="1"/>
  <c r="G81" i="6" s="1"/>
  <c r="F81" i="6" a="1"/>
  <c r="F81" i="6"/>
  <c r="E81" i="6" a="1"/>
  <c r="E81" i="6" s="1"/>
  <c r="D81" i="6" a="1"/>
  <c r="D81" i="6" s="1"/>
  <c r="C81" i="6" a="1"/>
  <c r="C81" i="6" s="1"/>
  <c r="N76" i="6" a="1"/>
  <c r="N76" i="6" s="1"/>
  <c r="M76" i="6" a="1"/>
  <c r="M76" i="6" s="1"/>
  <c r="L76" i="6" a="1"/>
  <c r="L76" i="6" s="1"/>
  <c r="K76" i="6" a="1"/>
  <c r="K76" i="6" s="1"/>
  <c r="J76" i="6" a="1"/>
  <c r="J76" i="6"/>
  <c r="I76" i="6" a="1"/>
  <c r="I76" i="6" s="1"/>
  <c r="H76" i="6" a="1"/>
  <c r="H76" i="6" s="1"/>
  <c r="G76" i="6" a="1"/>
  <c r="G76" i="6" s="1"/>
  <c r="F76" i="6" a="1"/>
  <c r="F76" i="6" s="1"/>
  <c r="E76" i="6" a="1"/>
  <c r="E76" i="6" s="1"/>
  <c r="D76" i="6" a="1"/>
  <c r="D76" i="6"/>
  <c r="C76" i="6" a="1"/>
  <c r="C76" i="6" s="1"/>
  <c r="N74" i="6" a="1"/>
  <c r="N74" i="6" s="1"/>
  <c r="M74" i="6" a="1"/>
  <c r="M74" i="6" s="1"/>
  <c r="L74" i="6" a="1"/>
  <c r="L74" i="6" s="1"/>
  <c r="K74" i="6" a="1"/>
  <c r="K74" i="6" s="1"/>
  <c r="J74" i="6" a="1"/>
  <c r="J74" i="6" s="1"/>
  <c r="I74" i="6" a="1"/>
  <c r="I74" i="6" s="1"/>
  <c r="H74" i="6" a="1"/>
  <c r="H74" i="6" s="1"/>
  <c r="G74" i="6" a="1"/>
  <c r="G74" i="6" s="1"/>
  <c r="F74" i="6" a="1"/>
  <c r="F74" i="6" s="1"/>
  <c r="E74" i="6" a="1"/>
  <c r="E74" i="6" s="1"/>
  <c r="D74" i="6" a="1"/>
  <c r="D74" i="6" s="1"/>
  <c r="C74" i="6" a="1"/>
  <c r="C74" i="6" s="1"/>
  <c r="N73" i="6" a="1"/>
  <c r="N73" i="6" s="1"/>
  <c r="M73" i="6" a="1"/>
  <c r="M73" i="6" s="1"/>
  <c r="L73" i="6" a="1"/>
  <c r="L73" i="6" s="1"/>
  <c r="K73" i="6" a="1"/>
  <c r="K73" i="6"/>
  <c r="J73" i="6" a="1"/>
  <c r="J73" i="6" s="1"/>
  <c r="I73" i="6" a="1"/>
  <c r="I73" i="6" s="1"/>
  <c r="H73" i="6" a="1"/>
  <c r="H73" i="6" s="1"/>
  <c r="H75" i="6" s="1" a="1"/>
  <c r="H75" i="6" s="1"/>
  <c r="G73" i="6" a="1"/>
  <c r="G73" i="6" s="1"/>
  <c r="F73" i="6" a="1"/>
  <c r="F73" i="6" s="1"/>
  <c r="E73" i="6" a="1"/>
  <c r="E73" i="6" s="1"/>
  <c r="D73" i="6" a="1"/>
  <c r="D73" i="6" s="1"/>
  <c r="C73" i="6" a="1"/>
  <c r="C73" i="6" s="1"/>
  <c r="N68" i="6" a="1"/>
  <c r="N68" i="6" s="1"/>
  <c r="M68" i="6" a="1"/>
  <c r="M68" i="6" s="1"/>
  <c r="L68" i="6" a="1"/>
  <c r="L68" i="6" s="1"/>
  <c r="K68" i="6" a="1"/>
  <c r="K68" i="6" s="1"/>
  <c r="J68" i="6" a="1"/>
  <c r="J68" i="6" s="1"/>
  <c r="I68" i="6" a="1"/>
  <c r="I68" i="6" s="1"/>
  <c r="H68" i="6" a="1"/>
  <c r="H68" i="6" s="1"/>
  <c r="G68" i="6" a="1"/>
  <c r="G68" i="6" s="1"/>
  <c r="F68" i="6" a="1"/>
  <c r="F68" i="6" s="1"/>
  <c r="E68" i="6" a="1"/>
  <c r="E68" i="6" s="1"/>
  <c r="D68" i="6" a="1"/>
  <c r="D68" i="6" s="1"/>
  <c r="C68" i="6" a="1"/>
  <c r="C68" i="6" s="1"/>
  <c r="N66" i="6" a="1"/>
  <c r="N66" i="6" s="1"/>
  <c r="M66" i="6" a="1"/>
  <c r="M66" i="6" s="1"/>
  <c r="L66" i="6" a="1"/>
  <c r="L66" i="6" s="1"/>
  <c r="K66" i="6" a="1"/>
  <c r="K66" i="6" s="1"/>
  <c r="J66" i="6" a="1"/>
  <c r="J66" i="6" s="1"/>
  <c r="I66" i="6" a="1"/>
  <c r="I66" i="6" s="1"/>
  <c r="H66" i="6" a="1"/>
  <c r="H66" i="6" s="1"/>
  <c r="G66" i="6" a="1"/>
  <c r="G66" i="6" s="1"/>
  <c r="F66" i="6" a="1"/>
  <c r="F66" i="6" s="1"/>
  <c r="E66" i="6" a="1"/>
  <c r="E66" i="6" s="1"/>
  <c r="D66" i="6" a="1"/>
  <c r="D66" i="6" s="1"/>
  <c r="C66" i="6" a="1"/>
  <c r="C66" i="6" s="1"/>
  <c r="N65" i="6" a="1"/>
  <c r="N65" i="6" s="1"/>
  <c r="M65" i="6" a="1"/>
  <c r="M65" i="6" s="1"/>
  <c r="L65" i="6" a="1"/>
  <c r="L65" i="6" s="1"/>
  <c r="K65" i="6" a="1"/>
  <c r="K65" i="6" s="1"/>
  <c r="J65" i="6" a="1"/>
  <c r="J65" i="6"/>
  <c r="I65" i="6" a="1"/>
  <c r="I65" i="6" s="1"/>
  <c r="H65" i="6" a="1"/>
  <c r="H65" i="6" s="1"/>
  <c r="H67" i="6" s="1" a="1"/>
  <c r="H67" i="6" s="1"/>
  <c r="G65" i="6" a="1"/>
  <c r="G65" i="6" s="1"/>
  <c r="F65" i="6" a="1"/>
  <c r="F65" i="6"/>
  <c r="E65" i="6" a="1"/>
  <c r="E65" i="6" s="1"/>
  <c r="D65" i="6" a="1"/>
  <c r="D65" i="6" s="1"/>
  <c r="C65" i="6" a="1"/>
  <c r="C65" i="6" s="1"/>
  <c r="N60" i="6" a="1"/>
  <c r="N60" i="6" s="1"/>
  <c r="M60" i="6" a="1"/>
  <c r="M60" i="6" s="1"/>
  <c r="L60" i="6" a="1"/>
  <c r="L60" i="6" s="1"/>
  <c r="K60" i="6" a="1"/>
  <c r="K60" i="6" s="1"/>
  <c r="J60" i="6" a="1"/>
  <c r="J60" i="6" s="1"/>
  <c r="I60" i="6" a="1"/>
  <c r="I60" i="6" s="1"/>
  <c r="H60" i="6" a="1"/>
  <c r="H60" i="6" s="1"/>
  <c r="G60" i="6" a="1"/>
  <c r="G60" i="6" s="1"/>
  <c r="F60" i="6" a="1"/>
  <c r="F60" i="6" s="1"/>
  <c r="E60" i="6" a="1"/>
  <c r="E60" i="6" s="1"/>
  <c r="D60" i="6" a="1"/>
  <c r="D60" i="6" s="1"/>
  <c r="C60" i="6" a="1"/>
  <c r="C60" i="6" s="1"/>
  <c r="N58" i="6" a="1"/>
  <c r="N58" i="6"/>
  <c r="M58" i="6" a="1"/>
  <c r="M58" i="6" s="1"/>
  <c r="L58" i="6" a="1"/>
  <c r="L58" i="6"/>
  <c r="K58" i="6" a="1"/>
  <c r="K58" i="6" s="1"/>
  <c r="J58" i="6" a="1"/>
  <c r="J58" i="6" s="1"/>
  <c r="I58" i="6" a="1"/>
  <c r="I58" i="6" s="1"/>
  <c r="H58" i="6" a="1"/>
  <c r="H58" i="6" s="1"/>
  <c r="G58" i="6" a="1"/>
  <c r="G58" i="6"/>
  <c r="F58" i="6" a="1"/>
  <c r="F58" i="6" s="1"/>
  <c r="E58" i="6" a="1"/>
  <c r="E58" i="6" s="1"/>
  <c r="D58" i="6" a="1"/>
  <c r="D58" i="6" s="1"/>
  <c r="C58" i="6" a="1"/>
  <c r="C58" i="6" s="1"/>
  <c r="N57" i="6" a="1"/>
  <c r="N57" i="6" s="1"/>
  <c r="M57" i="6" a="1"/>
  <c r="M57" i="6" s="1"/>
  <c r="L57" i="6" a="1"/>
  <c r="L57" i="6" s="1"/>
  <c r="K57" i="6" a="1"/>
  <c r="K57" i="6"/>
  <c r="J57" i="6" a="1"/>
  <c r="J57" i="6" s="1"/>
  <c r="J59" i="6" s="1" a="1"/>
  <c r="J59" i="6" s="1"/>
  <c r="I57" i="6" a="1"/>
  <c r="I57" i="6" s="1"/>
  <c r="H57" i="6" a="1"/>
  <c r="H57" i="6" s="1"/>
  <c r="G57" i="6" a="1"/>
  <c r="G57" i="6" s="1"/>
  <c r="F57" i="6" a="1"/>
  <c r="F57" i="6" s="1"/>
  <c r="E57" i="6" a="1"/>
  <c r="E57" i="6" s="1"/>
  <c r="D57" i="6" a="1"/>
  <c r="D57" i="6"/>
  <c r="D59" i="6" s="1" a="1"/>
  <c r="D59" i="6" s="1"/>
  <c r="C57" i="6" a="1"/>
  <c r="C57" i="6" s="1"/>
  <c r="N52" i="6" a="1"/>
  <c r="N52" i="6" s="1"/>
  <c r="M52" i="6" a="1"/>
  <c r="M52" i="6" s="1"/>
  <c r="L52" i="6" a="1"/>
  <c r="L52" i="6" s="1"/>
  <c r="K52" i="6" a="1"/>
  <c r="K52" i="6" s="1"/>
  <c r="J52" i="6" a="1"/>
  <c r="J52" i="6" s="1"/>
  <c r="I52" i="6" a="1"/>
  <c r="I52" i="6" s="1"/>
  <c r="H52" i="6" a="1"/>
  <c r="H52" i="6" s="1"/>
  <c r="G52" i="6" a="1"/>
  <c r="G52" i="6"/>
  <c r="F52" i="6" a="1"/>
  <c r="F52" i="6" s="1"/>
  <c r="E52" i="6" a="1"/>
  <c r="E52" i="6" s="1"/>
  <c r="D52" i="6" a="1"/>
  <c r="D52" i="6" s="1"/>
  <c r="C52" i="6" a="1"/>
  <c r="C52" i="6"/>
  <c r="N50" i="6" a="1"/>
  <c r="N50" i="6" s="1"/>
  <c r="M50" i="6" a="1"/>
  <c r="M50" i="6" s="1"/>
  <c r="L50" i="6" a="1"/>
  <c r="L50" i="6" s="1"/>
  <c r="K50" i="6" a="1"/>
  <c r="K50" i="6" s="1"/>
  <c r="J50" i="6" a="1"/>
  <c r="J50" i="6" s="1"/>
  <c r="I50" i="6" a="1"/>
  <c r="I50" i="6" s="1"/>
  <c r="H50" i="6" a="1"/>
  <c r="H50" i="6" s="1"/>
  <c r="G50" i="6" a="1"/>
  <c r="G50" i="6" s="1"/>
  <c r="F50" i="6" a="1"/>
  <c r="F50" i="6" s="1"/>
  <c r="E50" i="6" a="1"/>
  <c r="E50" i="6" s="1"/>
  <c r="D50" i="6" a="1"/>
  <c r="D50" i="6" s="1"/>
  <c r="C50" i="6" a="1"/>
  <c r="C50" i="6" s="1"/>
  <c r="N49" i="6" a="1"/>
  <c r="N49" i="6" s="1"/>
  <c r="M49" i="6" a="1"/>
  <c r="M49" i="6" s="1"/>
  <c r="L49" i="6" a="1"/>
  <c r="L49" i="6" s="1"/>
  <c r="K49" i="6" a="1"/>
  <c r="K49" i="6" s="1"/>
  <c r="J49" i="6" a="1"/>
  <c r="J49" i="6" s="1"/>
  <c r="I49" i="6" a="1"/>
  <c r="I49" i="6" s="1"/>
  <c r="H49" i="6" a="1"/>
  <c r="H49" i="6" s="1"/>
  <c r="G49" i="6" a="1"/>
  <c r="G49" i="6" s="1"/>
  <c r="F49" i="6" a="1"/>
  <c r="F49" i="6" s="1"/>
  <c r="E49" i="6" a="1"/>
  <c r="E49" i="6" s="1"/>
  <c r="D49" i="6" a="1"/>
  <c r="D49" i="6"/>
  <c r="C49" i="6" a="1"/>
  <c r="C49" i="6" s="1"/>
  <c r="B33" i="6" a="1"/>
  <c r="B33" i="6" s="1"/>
  <c r="B32" i="6" a="1"/>
  <c r="B32" i="6" s="1"/>
  <c r="B31" i="6" a="1"/>
  <c r="B31" i="6" s="1"/>
  <c r="B30" i="6" a="1"/>
  <c r="B30" i="6" s="1"/>
  <c r="B29" i="6" a="1"/>
  <c r="B29" i="6" s="1"/>
  <c r="B28" i="6" a="1"/>
  <c r="B28" i="6" s="1"/>
  <c r="B27" i="6" a="1"/>
  <c r="B27" i="6" s="1"/>
  <c r="B26" i="6" a="1"/>
  <c r="B26" i="6" s="1"/>
  <c r="B25" i="6" a="1"/>
  <c r="B25" i="6" s="1"/>
  <c r="B24" i="6" a="1"/>
  <c r="B24" i="6" s="1"/>
  <c r="B23" i="6" a="1"/>
  <c r="B23" i="6" s="1"/>
  <c r="B22" i="6" a="1"/>
  <c r="B22" i="6" s="1"/>
  <c r="B21" i="6" a="1"/>
  <c r="B21" i="6" s="1"/>
  <c r="A21" i="6" a="1"/>
  <c r="A21" i="6" s="1"/>
  <c r="G16" i="6" a="1"/>
  <c r="G16" i="6" s="1"/>
  <c r="G15" i="6" a="1"/>
  <c r="G15" i="6" s="1"/>
  <c r="G14" i="6" a="1"/>
  <c r="G14" i="6" s="1"/>
  <c r="G13" i="6" a="1"/>
  <c r="G13" i="6" s="1"/>
  <c r="G12" i="6" a="1"/>
  <c r="G12" i="6"/>
  <c r="G11" i="6" a="1"/>
  <c r="G11" i="6" s="1"/>
  <c r="G10" i="6" a="1"/>
  <c r="G10" i="6" s="1"/>
  <c r="G9" i="6" a="1"/>
  <c r="G9" i="6" s="1"/>
  <c r="G8" i="6" a="1"/>
  <c r="G8" i="6"/>
  <c r="G7" i="6" a="1"/>
  <c r="G7" i="6"/>
  <c r="G6" i="6" a="1"/>
  <c r="G6" i="6" s="1"/>
  <c r="G5" i="6" a="1"/>
  <c r="G5" i="6" s="1"/>
  <c r="G4" i="6" a="1"/>
  <c r="G4" i="6" s="1"/>
  <c r="N58" i="5" a="1"/>
  <c r="N58" i="5" s="1"/>
  <c r="M58" i="5" a="1"/>
  <c r="M58" i="5" s="1"/>
  <c r="L58" i="5" a="1"/>
  <c r="L58" i="5" s="1"/>
  <c r="K58" i="5" a="1"/>
  <c r="K58" i="5" s="1"/>
  <c r="J58" i="5" a="1"/>
  <c r="J58" i="5" s="1"/>
  <c r="I58" i="5" a="1"/>
  <c r="I58" i="5" s="1"/>
  <c r="H58" i="5" a="1"/>
  <c r="H58" i="5"/>
  <c r="G58" i="5" a="1"/>
  <c r="G58" i="5" s="1"/>
  <c r="F58" i="5" a="1"/>
  <c r="F58" i="5"/>
  <c r="E58" i="5" a="1"/>
  <c r="E58" i="5" s="1"/>
  <c r="D58" i="5" a="1"/>
  <c r="D58" i="5" s="1"/>
  <c r="C58" i="5" a="1"/>
  <c r="C58" i="5" s="1"/>
  <c r="N56" i="5" a="1"/>
  <c r="N56" i="5" s="1"/>
  <c r="M56" i="5" a="1"/>
  <c r="M56" i="5" s="1"/>
  <c r="L56" i="5" a="1"/>
  <c r="L56" i="5"/>
  <c r="K56" i="5" a="1"/>
  <c r="K56" i="5" s="1"/>
  <c r="J56" i="5" a="1"/>
  <c r="J56" i="5" s="1"/>
  <c r="I56" i="5" a="1"/>
  <c r="I56" i="5" s="1"/>
  <c r="H56" i="5" a="1"/>
  <c r="H56" i="5" s="1"/>
  <c r="G56" i="5" a="1"/>
  <c r="G56" i="5" s="1"/>
  <c r="F56" i="5" a="1"/>
  <c r="F56" i="5" s="1"/>
  <c r="E56" i="5" a="1"/>
  <c r="E56" i="5"/>
  <c r="D56" i="5" a="1"/>
  <c r="D56" i="5" s="1"/>
  <c r="C56" i="5" a="1"/>
  <c r="C56" i="5" s="1"/>
  <c r="N55" i="5" a="1"/>
  <c r="N55" i="5"/>
  <c r="N57" i="5" s="1" a="1"/>
  <c r="N57" i="5" s="1"/>
  <c r="M55" i="5" a="1"/>
  <c r="M55" i="5" s="1"/>
  <c r="L55" i="5" a="1"/>
  <c r="L55" i="5" s="1"/>
  <c r="K55" i="5" a="1"/>
  <c r="K55" i="5" s="1"/>
  <c r="J55" i="5" a="1"/>
  <c r="J55" i="5" s="1"/>
  <c r="I55" i="5" a="1"/>
  <c r="I55" i="5" s="1"/>
  <c r="I57" i="5" s="1" a="1"/>
  <c r="I57" i="5" s="1"/>
  <c r="H55" i="5" a="1"/>
  <c r="H55" i="5" s="1"/>
  <c r="G55" i="5" a="1"/>
  <c r="G55" i="5"/>
  <c r="F55" i="5" a="1"/>
  <c r="F55" i="5"/>
  <c r="E55" i="5" a="1"/>
  <c r="E55" i="5"/>
  <c r="D55" i="5" a="1"/>
  <c r="D55" i="5" s="1"/>
  <c r="C55" i="5" a="1"/>
  <c r="C55" i="5" s="1"/>
  <c r="N45" i="5" a="1"/>
  <c r="N45" i="5"/>
  <c r="M45" i="5" a="1"/>
  <c r="M45" i="5" s="1"/>
  <c r="L45" i="5" a="1"/>
  <c r="L45" i="5" s="1"/>
  <c r="K45" i="5" a="1"/>
  <c r="K45" i="5" s="1"/>
  <c r="J45" i="5" a="1"/>
  <c r="J45" i="5" s="1"/>
  <c r="I45" i="5" a="1"/>
  <c r="I45" i="5" s="1"/>
  <c r="H45" i="5" a="1"/>
  <c r="H45" i="5" s="1"/>
  <c r="G45" i="5" a="1"/>
  <c r="G45" i="5" s="1"/>
  <c r="F45" i="5" a="1"/>
  <c r="F45" i="5" s="1"/>
  <c r="E45" i="5" a="1"/>
  <c r="E45" i="5" s="1"/>
  <c r="D45" i="5" a="1"/>
  <c r="D45" i="5" s="1"/>
  <c r="C45" i="5" a="1"/>
  <c r="C45" i="5" s="1"/>
  <c r="N43" i="5" a="1"/>
  <c r="N43" i="5" s="1"/>
  <c r="M43" i="5" a="1"/>
  <c r="M43" i="5"/>
  <c r="L43" i="5" a="1"/>
  <c r="L43" i="5" s="1"/>
  <c r="K43" i="5" a="1"/>
  <c r="K43" i="5" s="1"/>
  <c r="J43" i="5" a="1"/>
  <c r="J43" i="5" s="1"/>
  <c r="I43" i="5" a="1"/>
  <c r="I43" i="5" s="1"/>
  <c r="H43" i="5" a="1"/>
  <c r="H43" i="5" s="1"/>
  <c r="G43" i="5" a="1"/>
  <c r="G43" i="5" s="1"/>
  <c r="F43" i="5" a="1"/>
  <c r="F43" i="5" s="1"/>
  <c r="E43" i="5" a="1"/>
  <c r="E43" i="5" s="1"/>
  <c r="D43" i="5" a="1"/>
  <c r="D43" i="5" s="1"/>
  <c r="C43" i="5" a="1"/>
  <c r="C43" i="5"/>
  <c r="N42" i="5" a="1"/>
  <c r="N42" i="5"/>
  <c r="M42" i="5" a="1"/>
  <c r="M42" i="5" s="1"/>
  <c r="L42" i="5" a="1"/>
  <c r="L42" i="5" s="1"/>
  <c r="K42" i="5" a="1"/>
  <c r="K42" i="5" s="1"/>
  <c r="J42" i="5" a="1"/>
  <c r="J42" i="5" s="1"/>
  <c r="I42" i="5" a="1"/>
  <c r="I42" i="5"/>
  <c r="H42" i="5" a="1"/>
  <c r="H42" i="5" s="1"/>
  <c r="G42" i="5" a="1"/>
  <c r="G42" i="5" s="1"/>
  <c r="F42" i="5" a="1"/>
  <c r="F42" i="5" s="1"/>
  <c r="E42" i="5" a="1"/>
  <c r="E42" i="5" s="1"/>
  <c r="D42" i="5" a="1"/>
  <c r="D42" i="5" s="1"/>
  <c r="C42" i="5" a="1"/>
  <c r="C42" i="5" s="1"/>
  <c r="N32" i="5" a="1"/>
  <c r="N32" i="5" s="1"/>
  <c r="M32" i="5" a="1"/>
  <c r="M32" i="5" s="1"/>
  <c r="L32" i="5" a="1"/>
  <c r="L32" i="5"/>
  <c r="K32" i="5" a="1"/>
  <c r="K32" i="5" s="1"/>
  <c r="J32" i="5" a="1"/>
  <c r="J32" i="5"/>
  <c r="I32" i="5" a="1"/>
  <c r="I32" i="5" s="1"/>
  <c r="H32" i="5" a="1"/>
  <c r="H32" i="5" s="1"/>
  <c r="G32" i="5" a="1"/>
  <c r="G32" i="5"/>
  <c r="F32" i="5" a="1"/>
  <c r="F32" i="5" s="1"/>
  <c r="E32" i="5" a="1"/>
  <c r="E32" i="5" s="1"/>
  <c r="D32" i="5" a="1"/>
  <c r="D32" i="5" s="1"/>
  <c r="C32" i="5" a="1"/>
  <c r="C32" i="5"/>
  <c r="N31" i="5"/>
  <c r="L31" i="5" a="1"/>
  <c r="L31" i="5"/>
  <c r="N30" i="5" a="1"/>
  <c r="N30" i="5" s="1"/>
  <c r="M30" i="5" a="1"/>
  <c r="M30" i="5" s="1"/>
  <c r="L30" i="5" a="1"/>
  <c r="L30" i="5"/>
  <c r="K30" i="5" a="1"/>
  <c r="K30" i="5" s="1"/>
  <c r="J30" i="5" a="1"/>
  <c r="J30" i="5"/>
  <c r="I30" i="5" a="1"/>
  <c r="I30" i="5" s="1"/>
  <c r="H30" i="5" a="1"/>
  <c r="H30" i="5" s="1"/>
  <c r="G30" i="5" a="1"/>
  <c r="G30" i="5" s="1"/>
  <c r="F30" i="5" a="1"/>
  <c r="F30" i="5"/>
  <c r="E30" i="5" a="1"/>
  <c r="E30" i="5" s="1"/>
  <c r="E31" i="5" s="1" a="1"/>
  <c r="E31" i="5" s="1"/>
  <c r="D30" i="5" a="1"/>
  <c r="D30" i="5" s="1"/>
  <c r="C30" i="5" a="1"/>
  <c r="C30" i="5"/>
  <c r="N29" i="5" a="1"/>
  <c r="N29" i="5" s="1"/>
  <c r="N31" i="5" s="1" a="1"/>
  <c r="M29" i="5" a="1"/>
  <c r="M29" i="5" s="1"/>
  <c r="L29" i="5" a="1"/>
  <c r="L29" i="5" s="1"/>
  <c r="K29" i="5" a="1"/>
  <c r="K29" i="5"/>
  <c r="J29" i="5" a="1"/>
  <c r="J29" i="5" s="1"/>
  <c r="J31" i="5" s="1" a="1"/>
  <c r="J31" i="5" s="1"/>
  <c r="I29" i="5" a="1"/>
  <c r="I29" i="5"/>
  <c r="H29" i="5" a="1"/>
  <c r="H29" i="5" s="1"/>
  <c r="H31" i="5" s="1" a="1"/>
  <c r="H31" i="5" s="1"/>
  <c r="G29" i="5" a="1"/>
  <c r="G29" i="5" s="1"/>
  <c r="F29" i="5" a="1"/>
  <c r="F29" i="5" s="1"/>
  <c r="E29" i="5" a="1"/>
  <c r="E29" i="5" s="1"/>
  <c r="D29" i="5" a="1"/>
  <c r="D29" i="5" s="1"/>
  <c r="C29" i="5" a="1"/>
  <c r="C29" i="5" s="1"/>
  <c r="B8" i="5" a="1"/>
  <c r="B8" i="5" s="1"/>
  <c r="A8" i="5" a="1"/>
  <c r="A8" i="5" s="1"/>
  <c r="G4" i="5" a="1"/>
  <c r="G4" i="5" s="1"/>
  <c r="N82" i="4" a="1"/>
  <c r="N82" i="4" s="1"/>
  <c r="M82" i="4" a="1"/>
  <c r="M82" i="4"/>
  <c r="L82" i="4" a="1"/>
  <c r="L82" i="4" s="1"/>
  <c r="K82" i="4" a="1"/>
  <c r="K82" i="4" s="1"/>
  <c r="J82" i="4" a="1"/>
  <c r="J82" i="4" s="1"/>
  <c r="I82" i="4" a="1"/>
  <c r="I82" i="4" s="1"/>
  <c r="H82" i="4" a="1"/>
  <c r="H82" i="4" s="1"/>
  <c r="G82" i="4" a="1"/>
  <c r="G82" i="4"/>
  <c r="F82" i="4" a="1"/>
  <c r="F82" i="4" s="1"/>
  <c r="E82" i="4" a="1"/>
  <c r="E82" i="4" s="1"/>
  <c r="D82" i="4" a="1"/>
  <c r="D82" i="4" s="1"/>
  <c r="C82" i="4" a="1"/>
  <c r="C82" i="4" s="1"/>
  <c r="N80" i="4" a="1"/>
  <c r="N80" i="4" s="1"/>
  <c r="M80" i="4" a="1"/>
  <c r="M80" i="4" s="1"/>
  <c r="L80" i="4" a="1"/>
  <c r="L80" i="4" s="1"/>
  <c r="K80" i="4" a="1"/>
  <c r="K80" i="4" s="1"/>
  <c r="J80" i="4" a="1"/>
  <c r="J80" i="4" s="1"/>
  <c r="I80" i="4" a="1"/>
  <c r="I80" i="4" s="1"/>
  <c r="H80" i="4" a="1"/>
  <c r="H80" i="4" s="1"/>
  <c r="G80" i="4" a="1"/>
  <c r="G80" i="4"/>
  <c r="F80" i="4" a="1"/>
  <c r="F80" i="4" s="1"/>
  <c r="E80" i="4" a="1"/>
  <c r="E80" i="4" s="1"/>
  <c r="D80" i="4" a="1"/>
  <c r="D80" i="4" s="1"/>
  <c r="C80" i="4" a="1"/>
  <c r="C80" i="4"/>
  <c r="N79" i="4" a="1"/>
  <c r="N79" i="4" s="1"/>
  <c r="M79" i="4" a="1"/>
  <c r="M79" i="4"/>
  <c r="L79" i="4" a="1"/>
  <c r="L79" i="4" s="1"/>
  <c r="K79" i="4" a="1"/>
  <c r="K79" i="4" s="1"/>
  <c r="K81" i="4" s="1" a="1"/>
  <c r="K81" i="4" s="1"/>
  <c r="J79" i="4" a="1"/>
  <c r="J79" i="4" s="1"/>
  <c r="I79" i="4" a="1"/>
  <c r="I79" i="4" s="1"/>
  <c r="H79" i="4" a="1"/>
  <c r="H79" i="4" s="1"/>
  <c r="G79" i="4" a="1"/>
  <c r="G79" i="4" s="1"/>
  <c r="F79" i="4" a="1"/>
  <c r="F79" i="4" s="1"/>
  <c r="E79" i="4" a="1"/>
  <c r="E79" i="4" s="1"/>
  <c r="E81" i="4" s="1" a="1"/>
  <c r="E81" i="4" s="1"/>
  <c r="D79" i="4" a="1"/>
  <c r="D79" i="4" s="1"/>
  <c r="C79" i="4" a="1"/>
  <c r="C79" i="4" s="1"/>
  <c r="N69" i="4" a="1"/>
  <c r="N69" i="4"/>
  <c r="M69" i="4" a="1"/>
  <c r="M69" i="4" s="1"/>
  <c r="L69" i="4" a="1"/>
  <c r="L69" i="4" s="1"/>
  <c r="K69" i="4" a="1"/>
  <c r="K69" i="4" s="1"/>
  <c r="J69" i="4" a="1"/>
  <c r="J69" i="4" s="1"/>
  <c r="I69" i="4" a="1"/>
  <c r="I69" i="4" s="1"/>
  <c r="H69" i="4" a="1"/>
  <c r="H69" i="4" s="1"/>
  <c r="G69" i="4" a="1"/>
  <c r="G69" i="4" s="1"/>
  <c r="F69" i="4" a="1"/>
  <c r="F69" i="4" s="1"/>
  <c r="E69" i="4" a="1"/>
  <c r="E69" i="4" s="1"/>
  <c r="D69" i="4" a="1"/>
  <c r="D69" i="4" s="1"/>
  <c r="C69" i="4" a="1"/>
  <c r="C69" i="4"/>
  <c r="N67" i="4" a="1"/>
  <c r="N67" i="4" s="1"/>
  <c r="M67" i="4" a="1"/>
  <c r="M67" i="4" s="1"/>
  <c r="L67" i="4" a="1"/>
  <c r="L67" i="4" s="1"/>
  <c r="K67" i="4" a="1"/>
  <c r="K67" i="4" s="1"/>
  <c r="J67" i="4" a="1"/>
  <c r="J67" i="4" s="1"/>
  <c r="I67" i="4" a="1"/>
  <c r="I67" i="4" s="1"/>
  <c r="H67" i="4" a="1"/>
  <c r="H67" i="4" s="1"/>
  <c r="G67" i="4" a="1"/>
  <c r="G67" i="4"/>
  <c r="F67" i="4" a="1"/>
  <c r="F67" i="4" s="1"/>
  <c r="E67" i="4" a="1"/>
  <c r="E67" i="4" s="1"/>
  <c r="D67" i="4" a="1"/>
  <c r="D67" i="4" s="1"/>
  <c r="C67" i="4" a="1"/>
  <c r="C67" i="4" s="1"/>
  <c r="C68" i="4" s="1" a="1"/>
  <c r="C68" i="4" s="1"/>
  <c r="N66" i="4" a="1"/>
  <c r="N66" i="4" s="1"/>
  <c r="M66" i="4" a="1"/>
  <c r="M66" i="4" s="1"/>
  <c r="L66" i="4" a="1"/>
  <c r="L66" i="4"/>
  <c r="K66" i="4" a="1"/>
  <c r="K66" i="4" s="1"/>
  <c r="J66" i="4" a="1"/>
  <c r="J66" i="4" s="1"/>
  <c r="I66" i="4" a="1"/>
  <c r="I66" i="4" s="1"/>
  <c r="H66" i="4" a="1"/>
  <c r="H66" i="4"/>
  <c r="G66" i="4" a="1"/>
  <c r="G66" i="4" s="1"/>
  <c r="F66" i="4" a="1"/>
  <c r="F66" i="4" s="1"/>
  <c r="E66" i="4" a="1"/>
  <c r="E66" i="4" s="1"/>
  <c r="D66" i="4" a="1"/>
  <c r="D66" i="4"/>
  <c r="D68" i="4" s="1" a="1"/>
  <c r="D68" i="4" s="1"/>
  <c r="C66" i="4" a="1"/>
  <c r="C66" i="4" s="1"/>
  <c r="C56" i="4" a="1"/>
  <c r="C56" i="4" s="1"/>
  <c r="N54" i="4" a="1"/>
  <c r="N54" i="4" s="1"/>
  <c r="M54" i="4" a="1"/>
  <c r="M54" i="4" s="1"/>
  <c r="L54" i="4" a="1"/>
  <c r="L54" i="4" s="1"/>
  <c r="K54" i="4" a="1"/>
  <c r="K54" i="4" s="1"/>
  <c r="K55" i="4" s="1" a="1"/>
  <c r="K55" i="4" s="1"/>
  <c r="J54" i="4" a="1"/>
  <c r="J54" i="4" s="1"/>
  <c r="I54" i="4" a="1"/>
  <c r="I54" i="4" s="1"/>
  <c r="H54" i="4" a="1"/>
  <c r="H54" i="4" s="1"/>
  <c r="G54" i="4" a="1"/>
  <c r="G54" i="4" s="1"/>
  <c r="F54" i="4" a="1"/>
  <c r="F54" i="4" s="1"/>
  <c r="E54" i="4" a="1"/>
  <c r="E54" i="4" s="1"/>
  <c r="D54" i="4" a="1"/>
  <c r="D54" i="4"/>
  <c r="C54" i="4" a="1"/>
  <c r="C54" i="4" s="1"/>
  <c r="N53" i="4" a="1"/>
  <c r="N53" i="4"/>
  <c r="M53" i="4" a="1"/>
  <c r="M53" i="4" s="1"/>
  <c r="L53" i="4" a="1"/>
  <c r="L53" i="4"/>
  <c r="K53" i="4" a="1"/>
  <c r="K53" i="4" s="1"/>
  <c r="J53" i="4" a="1"/>
  <c r="J53" i="4" s="1"/>
  <c r="I53" i="4" a="1"/>
  <c r="I53" i="4" s="1"/>
  <c r="H53" i="4" a="1"/>
  <c r="H53" i="4"/>
  <c r="G53" i="4" a="1"/>
  <c r="G53" i="4" s="1"/>
  <c r="F53" i="4" a="1"/>
  <c r="F53" i="4" s="1"/>
  <c r="E53" i="4" a="1"/>
  <c r="E53" i="4" s="1"/>
  <c r="D53" i="4" a="1"/>
  <c r="D53" i="4" s="1"/>
  <c r="C53" i="4" a="1"/>
  <c r="C53" i="4" s="1"/>
  <c r="N43" i="4" a="1"/>
  <c r="N43" i="4"/>
  <c r="M43" i="4" a="1"/>
  <c r="M43" i="4" s="1"/>
  <c r="L43" i="4" a="1"/>
  <c r="L43" i="4" s="1"/>
  <c r="K43" i="4" a="1"/>
  <c r="K43" i="4" s="1"/>
  <c r="J43" i="4" a="1"/>
  <c r="J43" i="4" s="1"/>
  <c r="I43" i="4" a="1"/>
  <c r="I43" i="4" s="1"/>
  <c r="H43" i="4" a="1"/>
  <c r="H43" i="4" s="1"/>
  <c r="G43" i="4" a="1"/>
  <c r="G43" i="4" s="1"/>
  <c r="F43" i="4" a="1"/>
  <c r="F43" i="4"/>
  <c r="E43" i="4" a="1"/>
  <c r="E43" i="4" s="1"/>
  <c r="D43" i="4" a="1"/>
  <c r="D43" i="4" s="1"/>
  <c r="C43" i="4" a="1"/>
  <c r="C43" i="4" s="1"/>
  <c r="N41" i="4" a="1"/>
  <c r="N41" i="4"/>
  <c r="M41" i="4" a="1"/>
  <c r="M41" i="4" s="1"/>
  <c r="L41" i="4" a="1"/>
  <c r="L41" i="4"/>
  <c r="K41" i="4" a="1"/>
  <c r="K41" i="4" s="1"/>
  <c r="J41" i="4" a="1"/>
  <c r="J41" i="4" s="1"/>
  <c r="I41" i="4" a="1"/>
  <c r="I41" i="4" s="1"/>
  <c r="H41" i="4" a="1"/>
  <c r="H41" i="4" s="1"/>
  <c r="G41" i="4" a="1"/>
  <c r="G41" i="4"/>
  <c r="F41" i="4" a="1"/>
  <c r="F41" i="4" s="1"/>
  <c r="E41" i="4" a="1"/>
  <c r="E41" i="4" s="1"/>
  <c r="D41" i="4" a="1"/>
  <c r="D41" i="4" s="1"/>
  <c r="C41" i="4" a="1"/>
  <c r="C41" i="4" s="1"/>
  <c r="N40" i="4" a="1"/>
  <c r="N40" i="4"/>
  <c r="N42" i="4" s="1" a="1"/>
  <c r="N42" i="4" s="1"/>
  <c r="M40" i="4" a="1"/>
  <c r="M40" i="4" s="1"/>
  <c r="M42" i="4" s="1" a="1"/>
  <c r="M42" i="4" s="1"/>
  <c r="L40" i="4" a="1"/>
  <c r="L40" i="4"/>
  <c r="K40" i="4" a="1"/>
  <c r="K40" i="4" s="1"/>
  <c r="K42" i="4" s="1" a="1"/>
  <c r="K42" i="4" s="1"/>
  <c r="J40" i="4" a="1"/>
  <c r="J40" i="4"/>
  <c r="I40" i="4" a="1"/>
  <c r="I40" i="4" s="1"/>
  <c r="H40" i="4" a="1"/>
  <c r="H40" i="4" s="1"/>
  <c r="G40" i="4" a="1"/>
  <c r="G40" i="4"/>
  <c r="F40" i="4" a="1"/>
  <c r="F40" i="4" s="1"/>
  <c r="E40" i="4" a="1"/>
  <c r="E40" i="4" s="1"/>
  <c r="D40" i="4" a="1"/>
  <c r="D40" i="4" s="1"/>
  <c r="C40" i="4" a="1"/>
  <c r="C40" i="4" s="1"/>
  <c r="C42" i="4" s="1" a="1"/>
  <c r="C42" i="4" s="1"/>
  <c r="B21" i="4" a="1"/>
  <c r="B21" i="4" s="1"/>
  <c r="B20" i="4" a="1"/>
  <c r="B20" i="4" s="1"/>
  <c r="B19" i="4" a="1"/>
  <c r="B19" i="4"/>
  <c r="B18" i="4" a="1"/>
  <c r="B18" i="4" s="1"/>
  <c r="B17" i="4" a="1"/>
  <c r="B17" i="4" s="1"/>
  <c r="B16" i="4" a="1"/>
  <c r="B16" i="4" s="1"/>
  <c r="B15" i="4" a="1"/>
  <c r="B15" i="4" s="1"/>
  <c r="G10" i="4" a="1"/>
  <c r="G10" i="4"/>
  <c r="G9" i="4" a="1"/>
  <c r="G9" i="4" s="1"/>
  <c r="G8" i="4" a="1"/>
  <c r="G8" i="4"/>
  <c r="G7" i="4" a="1"/>
  <c r="G7" i="4" s="1"/>
  <c r="G6" i="4" a="1"/>
  <c r="G6" i="4" s="1"/>
  <c r="G5" i="4" a="1"/>
  <c r="G5" i="4" s="1"/>
  <c r="G4" i="4" a="1"/>
  <c r="G4" i="4"/>
  <c r="BB152" i="3" a="1"/>
  <c r="BB152" i="3" s="1"/>
  <c r="AZ152" i="3" a="1"/>
  <c r="AZ152" i="3"/>
  <c r="AX152" i="3" a="1"/>
  <c r="AX152" i="3" s="1"/>
  <c r="BB151" i="3" a="1"/>
  <c r="BB151" i="3" s="1"/>
  <c r="AZ151" i="3" a="1"/>
  <c r="AZ151" i="3" s="1"/>
  <c r="AX151" i="3" a="1"/>
  <c r="AX151" i="3"/>
  <c r="BH146" i="3" a="1"/>
  <c r="BH146" i="3" s="1"/>
  <c r="BG146" i="3" a="1"/>
  <c r="BG146" i="3" s="1"/>
  <c r="BF146" i="3" a="1"/>
  <c r="BF146" i="3" s="1"/>
  <c r="BE146" i="3" a="1"/>
  <c r="BE146" i="3" s="1"/>
  <c r="BD146" i="3" a="1"/>
  <c r="BD146" i="3"/>
  <c r="BC146" i="3" a="1"/>
  <c r="BC146" i="3" s="1"/>
  <c r="BB146" i="3" a="1"/>
  <c r="BB146" i="3" s="1"/>
  <c r="BA146" i="3" a="1"/>
  <c r="BA146" i="3" s="1"/>
  <c r="AZ146" i="3" a="1"/>
  <c r="AZ146" i="3" s="1"/>
  <c r="AY146" i="3" a="1"/>
  <c r="AY146" i="3" s="1"/>
  <c r="AX146" i="3" a="1"/>
  <c r="AX146" i="3" s="1"/>
  <c r="AW146" i="3" a="1"/>
  <c r="AW146" i="3" s="1"/>
  <c r="BH145" i="3" a="1"/>
  <c r="BH145" i="3" s="1"/>
  <c r="BG145" i="3" a="1"/>
  <c r="BG145" i="3" s="1"/>
  <c r="BF145" i="3" a="1"/>
  <c r="BF145" i="3"/>
  <c r="BE145" i="3" a="1"/>
  <c r="BE145" i="3" s="1"/>
  <c r="BD145" i="3" a="1"/>
  <c r="BD145" i="3" s="1"/>
  <c r="BC145" i="3" a="1"/>
  <c r="BC145" i="3"/>
  <c r="BB145" i="3" a="1"/>
  <c r="BB145" i="3" s="1"/>
  <c r="BA145" i="3" a="1"/>
  <c r="BA145" i="3" s="1"/>
  <c r="AZ145" i="3" a="1"/>
  <c r="AZ145" i="3" s="1"/>
  <c r="AY145" i="3" a="1"/>
  <c r="AY145" i="3" s="1"/>
  <c r="AX145" i="3" a="1"/>
  <c r="AX145" i="3" s="1"/>
  <c r="AW145" i="3" a="1"/>
  <c r="AW145" i="3"/>
  <c r="N140" i="3" a="1"/>
  <c r="N140" i="3" s="1"/>
  <c r="M140" i="3" a="1"/>
  <c r="M140" i="3" s="1"/>
  <c r="L140" i="3" a="1"/>
  <c r="L140" i="3" s="1"/>
  <c r="K140" i="3" a="1"/>
  <c r="K140" i="3" s="1"/>
  <c r="J140" i="3" a="1"/>
  <c r="J140" i="3" s="1"/>
  <c r="I140" i="3" a="1"/>
  <c r="I140" i="3" s="1"/>
  <c r="H140" i="3" a="1"/>
  <c r="H140" i="3" s="1"/>
  <c r="G140" i="3" a="1"/>
  <c r="G140" i="3" s="1"/>
  <c r="F140" i="3" a="1"/>
  <c r="F140" i="3"/>
  <c r="E140" i="3" a="1"/>
  <c r="E140" i="3" s="1"/>
  <c r="D140" i="3" a="1"/>
  <c r="D140" i="3" s="1"/>
  <c r="C140" i="3" a="1"/>
  <c r="C140" i="3" s="1"/>
  <c r="N138" i="3" a="1"/>
  <c r="N138" i="3" s="1"/>
  <c r="M138" i="3" a="1"/>
  <c r="M138" i="3" s="1"/>
  <c r="L138" i="3" a="1"/>
  <c r="L138" i="3" s="1"/>
  <c r="K138" i="3" a="1"/>
  <c r="K138" i="3" s="1"/>
  <c r="J138" i="3" a="1"/>
  <c r="J138" i="3" s="1"/>
  <c r="I138" i="3" a="1"/>
  <c r="I138" i="3" s="1"/>
  <c r="H138" i="3" a="1"/>
  <c r="H138" i="3" s="1"/>
  <c r="G138" i="3" a="1"/>
  <c r="G138" i="3" s="1"/>
  <c r="F138" i="3" a="1"/>
  <c r="F138" i="3" s="1"/>
  <c r="E138" i="3" a="1"/>
  <c r="E138" i="3"/>
  <c r="D138" i="3" a="1"/>
  <c r="D138" i="3" s="1"/>
  <c r="C138" i="3" a="1"/>
  <c r="C138" i="3" s="1"/>
  <c r="N137" i="3" a="1"/>
  <c r="N137" i="3" s="1"/>
  <c r="M137" i="3" a="1"/>
  <c r="M137" i="3" s="1"/>
  <c r="L137" i="3" a="1"/>
  <c r="L137" i="3" s="1"/>
  <c r="K137" i="3" a="1"/>
  <c r="K137" i="3" s="1"/>
  <c r="J137" i="3" a="1"/>
  <c r="J137" i="3" s="1"/>
  <c r="I137" i="3" a="1"/>
  <c r="I137" i="3" s="1"/>
  <c r="H137" i="3" a="1"/>
  <c r="H137" i="3" s="1"/>
  <c r="G137" i="3" a="1"/>
  <c r="G137" i="3" s="1"/>
  <c r="F137" i="3" a="1"/>
  <c r="F137" i="3" s="1"/>
  <c r="E137" i="3" a="1"/>
  <c r="E137" i="3"/>
  <c r="D137" i="3" a="1"/>
  <c r="D137" i="3" s="1"/>
  <c r="C137" i="3" a="1"/>
  <c r="C137" i="3" s="1"/>
  <c r="N127" i="3" a="1"/>
  <c r="N127" i="3" s="1"/>
  <c r="M127" i="3" a="1"/>
  <c r="M127" i="3" s="1"/>
  <c r="L127" i="3" a="1"/>
  <c r="L127" i="3" s="1"/>
  <c r="K127" i="3" a="1"/>
  <c r="K127" i="3" s="1"/>
  <c r="J127" i="3" a="1"/>
  <c r="J127" i="3" s="1"/>
  <c r="I127" i="3" a="1"/>
  <c r="I127" i="3" s="1"/>
  <c r="H127" i="3" a="1"/>
  <c r="H127" i="3" s="1"/>
  <c r="G127" i="3" a="1"/>
  <c r="G127" i="3" s="1"/>
  <c r="F127" i="3" a="1"/>
  <c r="F127" i="3" s="1"/>
  <c r="E127" i="3" a="1"/>
  <c r="E127" i="3" s="1"/>
  <c r="D127" i="3" a="1"/>
  <c r="D127" i="3" s="1"/>
  <c r="C127" i="3" a="1"/>
  <c r="C127" i="3" s="1"/>
  <c r="N125" i="3" a="1"/>
  <c r="N125" i="3" s="1"/>
  <c r="M125" i="3" a="1"/>
  <c r="M125" i="3" s="1"/>
  <c r="L125" i="3" a="1"/>
  <c r="L125" i="3"/>
  <c r="K125" i="3" a="1"/>
  <c r="K125" i="3" s="1"/>
  <c r="J125" i="3" a="1"/>
  <c r="J125" i="3" s="1"/>
  <c r="I125" i="3" a="1"/>
  <c r="I125" i="3" s="1"/>
  <c r="H125" i="3" a="1"/>
  <c r="H125" i="3" s="1"/>
  <c r="G125" i="3" a="1"/>
  <c r="G125" i="3" s="1"/>
  <c r="F125" i="3" a="1"/>
  <c r="F125" i="3" s="1"/>
  <c r="E125" i="3" a="1"/>
  <c r="E125" i="3" s="1"/>
  <c r="D125" i="3" a="1"/>
  <c r="D125" i="3" s="1"/>
  <c r="C125" i="3" a="1"/>
  <c r="C125" i="3" s="1"/>
  <c r="N124" i="3" a="1"/>
  <c r="N124" i="3" s="1"/>
  <c r="M124" i="3" a="1"/>
  <c r="M124" i="3" s="1"/>
  <c r="L124" i="3" a="1"/>
  <c r="L124" i="3" s="1"/>
  <c r="K124" i="3" a="1"/>
  <c r="K124" i="3" s="1"/>
  <c r="J124" i="3" a="1"/>
  <c r="J124" i="3" s="1"/>
  <c r="I124" i="3" a="1"/>
  <c r="I124" i="3" s="1"/>
  <c r="H124" i="3" a="1"/>
  <c r="H124" i="3" s="1"/>
  <c r="G124" i="3" a="1"/>
  <c r="G124" i="3" s="1"/>
  <c r="F124" i="3" a="1"/>
  <c r="F124" i="3" s="1"/>
  <c r="E124" i="3" a="1"/>
  <c r="E124" i="3" s="1"/>
  <c r="D124" i="3" a="1"/>
  <c r="D124" i="3" s="1"/>
  <c r="C124" i="3" a="1"/>
  <c r="C124" i="3" s="1"/>
  <c r="N114" i="3" a="1"/>
  <c r="N114" i="3"/>
  <c r="M114" i="3" a="1"/>
  <c r="M114" i="3" s="1"/>
  <c r="L114" i="3" a="1"/>
  <c r="L114" i="3" s="1"/>
  <c r="K114" i="3" a="1"/>
  <c r="K114" i="3" s="1"/>
  <c r="J114" i="3" a="1"/>
  <c r="J114" i="3" s="1"/>
  <c r="I114" i="3" a="1"/>
  <c r="I114" i="3" s="1"/>
  <c r="H114" i="3" a="1"/>
  <c r="H114" i="3" s="1"/>
  <c r="G114" i="3" a="1"/>
  <c r="G114" i="3" s="1"/>
  <c r="F114" i="3" a="1"/>
  <c r="F114" i="3" s="1"/>
  <c r="E114" i="3" a="1"/>
  <c r="E114" i="3" s="1"/>
  <c r="D114" i="3" a="1"/>
  <c r="D114" i="3" s="1"/>
  <c r="C114" i="3" a="1"/>
  <c r="C114" i="3"/>
  <c r="N112" i="3" a="1"/>
  <c r="N112" i="3" s="1"/>
  <c r="N113" i="3" s="1" a="1"/>
  <c r="N113" i="3" s="1"/>
  <c r="M112" i="3" a="1"/>
  <c r="M112" i="3" s="1"/>
  <c r="L112" i="3" a="1"/>
  <c r="L112" i="3" s="1"/>
  <c r="K112" i="3" a="1"/>
  <c r="K112" i="3"/>
  <c r="J112" i="3" a="1"/>
  <c r="J112" i="3" s="1"/>
  <c r="I112" i="3" a="1"/>
  <c r="I112" i="3" s="1"/>
  <c r="H112" i="3" a="1"/>
  <c r="H112" i="3" s="1"/>
  <c r="G112" i="3" a="1"/>
  <c r="G112" i="3" s="1"/>
  <c r="F112" i="3" a="1"/>
  <c r="F112" i="3" s="1"/>
  <c r="E112" i="3" a="1"/>
  <c r="E112" i="3" s="1"/>
  <c r="D112" i="3" a="1"/>
  <c r="D112" i="3" s="1"/>
  <c r="C112" i="3" a="1"/>
  <c r="C112" i="3" s="1"/>
  <c r="N111" i="3" a="1"/>
  <c r="N111" i="3"/>
  <c r="M111" i="3" a="1"/>
  <c r="M111" i="3"/>
  <c r="L111" i="3" a="1"/>
  <c r="L111" i="3" s="1"/>
  <c r="K111" i="3" a="1"/>
  <c r="K111" i="3" s="1"/>
  <c r="K113" i="3" s="1" a="1"/>
  <c r="K113" i="3" s="1"/>
  <c r="J111" i="3" a="1"/>
  <c r="J111" i="3" s="1"/>
  <c r="I111" i="3" a="1"/>
  <c r="I111" i="3" s="1"/>
  <c r="H111" i="3" a="1"/>
  <c r="H111" i="3" s="1"/>
  <c r="G111" i="3" a="1"/>
  <c r="G111" i="3" s="1"/>
  <c r="F111" i="3" a="1"/>
  <c r="F111" i="3" s="1"/>
  <c r="E111" i="3" a="1"/>
  <c r="E111" i="3" s="1"/>
  <c r="D111" i="3" a="1"/>
  <c r="D111" i="3" s="1"/>
  <c r="C111" i="3" a="1"/>
  <c r="C111" i="3" s="1"/>
  <c r="N101" i="3" a="1"/>
  <c r="N101" i="3" s="1"/>
  <c r="M101" i="3" a="1"/>
  <c r="M101" i="3" s="1"/>
  <c r="L101" i="3" a="1"/>
  <c r="L101" i="3" s="1"/>
  <c r="K101" i="3" a="1"/>
  <c r="K101" i="3"/>
  <c r="J101" i="3" a="1"/>
  <c r="J101" i="3" s="1"/>
  <c r="I101" i="3" a="1"/>
  <c r="I101" i="3" s="1"/>
  <c r="H101" i="3" a="1"/>
  <c r="H101" i="3" s="1"/>
  <c r="G101" i="3" a="1"/>
  <c r="G101" i="3" s="1"/>
  <c r="F101" i="3" a="1"/>
  <c r="F101" i="3" s="1"/>
  <c r="E101" i="3" a="1"/>
  <c r="E101" i="3" s="1"/>
  <c r="D101" i="3" a="1"/>
  <c r="D101" i="3" s="1"/>
  <c r="C101" i="3" a="1"/>
  <c r="C101" i="3" s="1"/>
  <c r="N99" i="3" a="1"/>
  <c r="N99" i="3" s="1"/>
  <c r="M99" i="3" a="1"/>
  <c r="M99" i="3" s="1"/>
  <c r="L99" i="3" a="1"/>
  <c r="L99" i="3"/>
  <c r="K99" i="3" a="1"/>
  <c r="K99" i="3" s="1"/>
  <c r="J99" i="3" a="1"/>
  <c r="J99" i="3"/>
  <c r="J100" i="3" s="1" a="1"/>
  <c r="J100" i="3" s="1"/>
  <c r="I99" i="3" a="1"/>
  <c r="I99" i="3" s="1"/>
  <c r="H99" i="3" a="1"/>
  <c r="H99" i="3" s="1"/>
  <c r="G99" i="3" a="1"/>
  <c r="G99" i="3"/>
  <c r="F99" i="3" a="1"/>
  <c r="F99" i="3"/>
  <c r="E99" i="3" a="1"/>
  <c r="E99" i="3" s="1"/>
  <c r="D99" i="3" a="1"/>
  <c r="D99" i="3" s="1"/>
  <c r="C99" i="3" a="1"/>
  <c r="C99" i="3" s="1"/>
  <c r="N98" i="3" a="1"/>
  <c r="N98" i="3" s="1"/>
  <c r="N100" i="3" s="1" a="1"/>
  <c r="N100" i="3" s="1"/>
  <c r="M98" i="3" a="1"/>
  <c r="M98" i="3" s="1"/>
  <c r="L98" i="3" a="1"/>
  <c r="L98" i="3" s="1"/>
  <c r="K98" i="3" a="1"/>
  <c r="K98" i="3" s="1"/>
  <c r="J98" i="3" a="1"/>
  <c r="J98" i="3"/>
  <c r="I98" i="3" a="1"/>
  <c r="I98" i="3"/>
  <c r="H98" i="3" a="1"/>
  <c r="H98" i="3" s="1"/>
  <c r="G98" i="3" a="1"/>
  <c r="G98" i="3"/>
  <c r="G100" i="3" s="1" a="1"/>
  <c r="G100" i="3" s="1"/>
  <c r="F98" i="3" a="1"/>
  <c r="F98" i="3" s="1"/>
  <c r="E98" i="3" a="1"/>
  <c r="E98" i="3" s="1"/>
  <c r="D98" i="3" a="1"/>
  <c r="D98" i="3" s="1"/>
  <c r="D100" i="3" s="1" a="1"/>
  <c r="D100" i="3" s="1"/>
  <c r="C98" i="3" a="1"/>
  <c r="C98" i="3" s="1"/>
  <c r="N79" i="3" a="1"/>
  <c r="N79" i="3" s="1"/>
  <c r="M79" i="3" a="1"/>
  <c r="M79" i="3"/>
  <c r="L79" i="3" a="1"/>
  <c r="L79" i="3" s="1"/>
  <c r="K79" i="3" a="1"/>
  <c r="K79" i="3" s="1"/>
  <c r="J79" i="3" a="1"/>
  <c r="J79" i="3" s="1"/>
  <c r="I79" i="3" a="1"/>
  <c r="I79" i="3" s="1"/>
  <c r="H79" i="3" a="1"/>
  <c r="H79" i="3"/>
  <c r="G79" i="3" a="1"/>
  <c r="G79" i="3" s="1"/>
  <c r="F79" i="3" a="1"/>
  <c r="F79" i="3" s="1"/>
  <c r="E79" i="3" a="1"/>
  <c r="E79" i="3" s="1"/>
  <c r="D79" i="3" a="1"/>
  <c r="D79" i="3"/>
  <c r="C79" i="3" a="1"/>
  <c r="C79" i="3" s="1"/>
  <c r="N77" i="3" a="1"/>
  <c r="N77" i="3" s="1"/>
  <c r="M77" i="3" a="1"/>
  <c r="M77" i="3"/>
  <c r="L77" i="3" a="1"/>
  <c r="L77" i="3" s="1"/>
  <c r="K77" i="3" a="1"/>
  <c r="K77" i="3" s="1"/>
  <c r="J77" i="3" a="1"/>
  <c r="J77" i="3" s="1"/>
  <c r="I77" i="3" a="1"/>
  <c r="I77" i="3" s="1"/>
  <c r="H77" i="3" a="1"/>
  <c r="H77" i="3" s="1"/>
  <c r="G77" i="3" a="1"/>
  <c r="G77" i="3"/>
  <c r="F77" i="3" a="1"/>
  <c r="F77" i="3" s="1"/>
  <c r="E77" i="3" a="1"/>
  <c r="E77" i="3" s="1"/>
  <c r="D77" i="3" a="1"/>
  <c r="D77" i="3" s="1"/>
  <c r="C77" i="3" a="1"/>
  <c r="C77" i="3" s="1"/>
  <c r="N76" i="3" a="1"/>
  <c r="N76" i="3" s="1"/>
  <c r="M76" i="3" a="1"/>
  <c r="M76" i="3" s="1"/>
  <c r="L76" i="3" a="1"/>
  <c r="L76" i="3" s="1"/>
  <c r="K76" i="3" a="1"/>
  <c r="K76" i="3" s="1"/>
  <c r="J76" i="3" a="1"/>
  <c r="J76" i="3" s="1"/>
  <c r="I76" i="3" a="1"/>
  <c r="I76" i="3"/>
  <c r="H76" i="3" a="1"/>
  <c r="H76" i="3" s="1"/>
  <c r="G76" i="3" a="1"/>
  <c r="G76" i="3" s="1"/>
  <c r="F76" i="3" a="1"/>
  <c r="F76" i="3" s="1"/>
  <c r="E76" i="3" a="1"/>
  <c r="E76" i="3" s="1"/>
  <c r="D76" i="3" a="1"/>
  <c r="D76" i="3" s="1"/>
  <c r="C76" i="3" a="1"/>
  <c r="C76" i="3"/>
  <c r="N66" i="3" a="1"/>
  <c r="N66" i="3" s="1"/>
  <c r="M66" i="3" a="1"/>
  <c r="M66" i="3" s="1"/>
  <c r="L66" i="3" a="1"/>
  <c r="L66" i="3" s="1"/>
  <c r="K66" i="3" a="1"/>
  <c r="K66" i="3" s="1"/>
  <c r="J66" i="3" a="1"/>
  <c r="J66" i="3" s="1"/>
  <c r="I66" i="3" a="1"/>
  <c r="I66" i="3" s="1"/>
  <c r="H66" i="3" a="1"/>
  <c r="H66" i="3" s="1"/>
  <c r="G66" i="3" a="1"/>
  <c r="G66" i="3" s="1"/>
  <c r="F66" i="3" a="1"/>
  <c r="F66" i="3" s="1"/>
  <c r="E66" i="3" a="1"/>
  <c r="E66" i="3" s="1"/>
  <c r="D66" i="3" a="1"/>
  <c r="D66" i="3" s="1"/>
  <c r="C66" i="3" a="1"/>
  <c r="C66" i="3" s="1"/>
  <c r="N64" i="3" a="1"/>
  <c r="N64" i="3"/>
  <c r="M64" i="3" a="1"/>
  <c r="M64" i="3" s="1"/>
  <c r="L64" i="3" a="1"/>
  <c r="L64" i="3" s="1"/>
  <c r="K64" i="3" a="1"/>
  <c r="K64" i="3" s="1"/>
  <c r="J64" i="3" a="1"/>
  <c r="J64" i="3" s="1"/>
  <c r="I64" i="3" a="1"/>
  <c r="I64" i="3" s="1"/>
  <c r="H64" i="3" a="1"/>
  <c r="H64" i="3"/>
  <c r="G64" i="3" a="1"/>
  <c r="G64" i="3" s="1"/>
  <c r="F64" i="3" a="1"/>
  <c r="F64" i="3"/>
  <c r="E64" i="3" a="1"/>
  <c r="E64" i="3" s="1"/>
  <c r="D64" i="3" a="1"/>
  <c r="D64" i="3" s="1"/>
  <c r="C64" i="3" a="1"/>
  <c r="C64" i="3" s="1"/>
  <c r="N63" i="3" a="1"/>
  <c r="N63" i="3"/>
  <c r="M63" i="3" a="1"/>
  <c r="M63" i="3" s="1"/>
  <c r="L63" i="3" a="1"/>
  <c r="L63" i="3" s="1"/>
  <c r="K63" i="3" a="1"/>
  <c r="K63" i="3" s="1"/>
  <c r="J63" i="3" a="1"/>
  <c r="J63" i="3" s="1"/>
  <c r="I63" i="3" a="1"/>
  <c r="I63" i="3" s="1"/>
  <c r="H63" i="3" a="1"/>
  <c r="H63" i="3" s="1"/>
  <c r="G63" i="3" a="1"/>
  <c r="G63" i="3" s="1"/>
  <c r="F63" i="3" a="1"/>
  <c r="F63" i="3" s="1"/>
  <c r="E63" i="3" a="1"/>
  <c r="E63" i="3" s="1"/>
  <c r="D63" i="3" a="1"/>
  <c r="D63" i="3"/>
  <c r="C63" i="3" a="1"/>
  <c r="C63" i="3" s="1"/>
  <c r="N53" i="3" a="1"/>
  <c r="N53" i="3" s="1"/>
  <c r="M53" i="3" a="1"/>
  <c r="M53" i="3" s="1"/>
  <c r="L53" i="3" a="1"/>
  <c r="L53" i="3" s="1"/>
  <c r="K53" i="3" a="1"/>
  <c r="K53" i="3" s="1"/>
  <c r="J53" i="3" a="1"/>
  <c r="J53" i="3"/>
  <c r="I53" i="3" a="1"/>
  <c r="I53" i="3" s="1"/>
  <c r="H53" i="3" a="1"/>
  <c r="H53" i="3" s="1"/>
  <c r="G53" i="3" a="1"/>
  <c r="G53" i="3" s="1"/>
  <c r="F53" i="3" a="1"/>
  <c r="F53" i="3" s="1"/>
  <c r="E53" i="3" a="1"/>
  <c r="E53" i="3" s="1"/>
  <c r="D53" i="3" a="1"/>
  <c r="D53" i="3" s="1"/>
  <c r="C53" i="3" a="1"/>
  <c r="C53" i="3"/>
  <c r="N51" i="3" a="1"/>
  <c r="N51" i="3" s="1"/>
  <c r="M51" i="3" a="1"/>
  <c r="M51" i="3" s="1"/>
  <c r="L51" i="3" a="1"/>
  <c r="L51" i="3" s="1"/>
  <c r="K51" i="3" a="1"/>
  <c r="K51" i="3" s="1"/>
  <c r="J51" i="3" a="1"/>
  <c r="J51" i="3" s="1"/>
  <c r="I51" i="3" a="1"/>
  <c r="I51" i="3" s="1"/>
  <c r="H51" i="3" a="1"/>
  <c r="H51" i="3" s="1"/>
  <c r="G51" i="3" a="1"/>
  <c r="G51" i="3" s="1"/>
  <c r="F51" i="3" a="1"/>
  <c r="F51" i="3" s="1"/>
  <c r="E51" i="3" a="1"/>
  <c r="E51" i="3" s="1"/>
  <c r="E52" i="3" s="1" a="1"/>
  <c r="E52" i="3" s="1"/>
  <c r="AY149" i="3" s="1" a="1"/>
  <c r="AY149" i="3" s="1"/>
  <c r="D51" i="3" a="1"/>
  <c r="D51" i="3" s="1"/>
  <c r="C51" i="3" a="1"/>
  <c r="C51" i="3" s="1"/>
  <c r="N50" i="3" a="1"/>
  <c r="N50" i="3" s="1"/>
  <c r="M50" i="3" a="1"/>
  <c r="M50" i="3" s="1"/>
  <c r="L50" i="3" a="1"/>
  <c r="L50" i="3" s="1"/>
  <c r="K50" i="3" a="1"/>
  <c r="K50" i="3" s="1"/>
  <c r="J50" i="3" a="1"/>
  <c r="J50" i="3" s="1"/>
  <c r="I50" i="3" a="1"/>
  <c r="I50" i="3" s="1"/>
  <c r="H50" i="3" a="1"/>
  <c r="H50" i="3" s="1"/>
  <c r="G50" i="3" a="1"/>
  <c r="G50" i="3" s="1"/>
  <c r="F50" i="3" a="1"/>
  <c r="F50" i="3" s="1"/>
  <c r="E50" i="3" a="1"/>
  <c r="E50" i="3"/>
  <c r="D50" i="3" a="1"/>
  <c r="D50" i="3" s="1"/>
  <c r="C50" i="3" a="1"/>
  <c r="C50" i="3" s="1"/>
  <c r="N40" i="3" a="1"/>
  <c r="N40" i="3" s="1"/>
  <c r="M40" i="3" a="1"/>
  <c r="M40" i="3" s="1"/>
  <c r="L40" i="3" a="1"/>
  <c r="L40" i="3"/>
  <c r="K40" i="3" a="1"/>
  <c r="K40" i="3" s="1"/>
  <c r="J40" i="3" a="1"/>
  <c r="J40" i="3"/>
  <c r="I40" i="3" a="1"/>
  <c r="I40" i="3" s="1"/>
  <c r="H40" i="3" a="1"/>
  <c r="H40" i="3" s="1"/>
  <c r="G40" i="3" a="1"/>
  <c r="G40" i="3" s="1"/>
  <c r="F40" i="3" a="1"/>
  <c r="F40" i="3" s="1"/>
  <c r="E40" i="3" a="1"/>
  <c r="E40" i="3" s="1"/>
  <c r="D40" i="3" a="1"/>
  <c r="D40" i="3" s="1"/>
  <c r="C40" i="3" a="1"/>
  <c r="C40" i="3" s="1"/>
  <c r="N38" i="3" a="1"/>
  <c r="N38" i="3" s="1"/>
  <c r="M38" i="3" a="1"/>
  <c r="M38" i="3" s="1"/>
  <c r="L38" i="3" a="1"/>
  <c r="L38" i="3"/>
  <c r="K38" i="3" a="1"/>
  <c r="K38" i="3" s="1"/>
  <c r="J38" i="3" a="1"/>
  <c r="J38" i="3"/>
  <c r="I38" i="3" a="1"/>
  <c r="I38" i="3" s="1"/>
  <c r="H38" i="3" a="1"/>
  <c r="H38" i="3" s="1"/>
  <c r="G38" i="3" a="1"/>
  <c r="G38" i="3" s="1"/>
  <c r="F38" i="3" a="1"/>
  <c r="F38" i="3" s="1"/>
  <c r="E38" i="3" a="1"/>
  <c r="E38" i="3" s="1"/>
  <c r="D38" i="3" a="1"/>
  <c r="D38" i="3" s="1"/>
  <c r="C38" i="3" a="1"/>
  <c r="C38" i="3" s="1"/>
  <c r="N37" i="3" a="1"/>
  <c r="N37" i="3" s="1"/>
  <c r="M37" i="3" a="1"/>
  <c r="M37" i="3" s="1"/>
  <c r="L37" i="3" a="1"/>
  <c r="L37" i="3"/>
  <c r="K37" i="3" a="1"/>
  <c r="K37" i="3" s="1"/>
  <c r="J37" i="3" a="1"/>
  <c r="J37" i="3" s="1"/>
  <c r="I37" i="3" a="1"/>
  <c r="I37" i="3" s="1"/>
  <c r="H37" i="3" a="1"/>
  <c r="H37" i="3" s="1"/>
  <c r="G37" i="3" a="1"/>
  <c r="G37" i="3" s="1"/>
  <c r="F37" i="3" a="1"/>
  <c r="F37" i="3" s="1"/>
  <c r="E37" i="3" a="1"/>
  <c r="E37" i="3" s="1"/>
  <c r="D37" i="3" a="1"/>
  <c r="D37" i="3" s="1"/>
  <c r="C37" i="3" a="1"/>
  <c r="C37" i="3" s="1"/>
  <c r="B19" i="3" a="1"/>
  <c r="B19" i="3" s="1"/>
  <c r="B18" i="3" a="1"/>
  <c r="B18" i="3" s="1"/>
  <c r="A18" i="3" a="1"/>
  <c r="A18" i="3" s="1"/>
  <c r="B17" i="3" a="1"/>
  <c r="B17" i="3" s="1"/>
  <c r="B16" i="3" a="1"/>
  <c r="B16" i="3" s="1"/>
  <c r="B15" i="3" a="1"/>
  <c r="B15" i="3"/>
  <c r="B14" i="3" a="1"/>
  <c r="B14" i="3" s="1"/>
  <c r="A14" i="3" a="1"/>
  <c r="A14" i="3" s="1"/>
  <c r="G9" i="3" a="1"/>
  <c r="G9" i="3"/>
  <c r="G8" i="3" a="1"/>
  <c r="G8" i="3"/>
  <c r="G7" i="3" a="1"/>
  <c r="G7" i="3" s="1"/>
  <c r="G6" i="3" a="1"/>
  <c r="G6" i="3" s="1"/>
  <c r="G5" i="3" a="1"/>
  <c r="G5" i="3" s="1"/>
  <c r="G4" i="3" a="1"/>
  <c r="G4" i="3" s="1"/>
  <c r="N60" i="2" a="1"/>
  <c r="N60" i="2"/>
  <c r="M60" i="2" a="1"/>
  <c r="M60" i="2" s="1"/>
  <c r="L60" i="2" a="1"/>
  <c r="L60" i="2" s="1"/>
  <c r="K60" i="2" a="1"/>
  <c r="K60" i="2" s="1"/>
  <c r="J60" i="2" a="1"/>
  <c r="J60" i="2" s="1"/>
  <c r="I60" i="2" a="1"/>
  <c r="I60" i="2" s="1"/>
  <c r="H60" i="2" a="1"/>
  <c r="H60" i="2" s="1"/>
  <c r="G60" i="2" a="1"/>
  <c r="G60" i="2" s="1"/>
  <c r="F60" i="2" a="1"/>
  <c r="F60" i="2" s="1"/>
  <c r="E60" i="2" a="1"/>
  <c r="E60" i="2" s="1"/>
  <c r="D60" i="2" a="1"/>
  <c r="D60" i="2" s="1"/>
  <c r="C60" i="2" a="1"/>
  <c r="C60" i="2" s="1"/>
  <c r="N58" i="2" a="1"/>
  <c r="N58" i="2" s="1"/>
  <c r="M58" i="2" a="1"/>
  <c r="M58" i="2" s="1"/>
  <c r="L58" i="2" a="1"/>
  <c r="L58" i="2" s="1"/>
  <c r="K58" i="2" a="1"/>
  <c r="K58" i="2" s="1"/>
  <c r="J58" i="2" a="1"/>
  <c r="J58" i="2" s="1"/>
  <c r="I58" i="2" a="1"/>
  <c r="I58" i="2" s="1"/>
  <c r="H58" i="2" a="1"/>
  <c r="H58" i="2" s="1"/>
  <c r="G58" i="2" a="1"/>
  <c r="G58" i="2" s="1"/>
  <c r="F58" i="2" a="1"/>
  <c r="F58" i="2" s="1"/>
  <c r="E58" i="2" a="1"/>
  <c r="E58" i="2" s="1"/>
  <c r="D58" i="2" a="1"/>
  <c r="D58" i="2" s="1"/>
  <c r="C58" i="2" a="1"/>
  <c r="C58" i="2"/>
  <c r="N57" i="2" a="1"/>
  <c r="N57" i="2" s="1"/>
  <c r="N59" i="2" s="1" a="1"/>
  <c r="N59" i="2" s="1"/>
  <c r="M57" i="2" a="1"/>
  <c r="M57" i="2" s="1"/>
  <c r="L57" i="2" a="1"/>
  <c r="L57" i="2" s="1"/>
  <c r="K57" i="2" a="1"/>
  <c r="K57" i="2" s="1"/>
  <c r="J57" i="2" a="1"/>
  <c r="J57" i="2" s="1"/>
  <c r="I57" i="2" a="1"/>
  <c r="I57" i="2" s="1"/>
  <c r="H57" i="2" a="1"/>
  <c r="H57" i="2"/>
  <c r="G57" i="2" a="1"/>
  <c r="G57" i="2" s="1"/>
  <c r="F57" i="2" a="1"/>
  <c r="F57" i="2" s="1"/>
  <c r="F59" i="2" s="1" a="1"/>
  <c r="F59" i="2" s="1"/>
  <c r="E57" i="2" a="1"/>
  <c r="E57" i="2"/>
  <c r="D57" i="2" a="1"/>
  <c r="D57" i="2" s="1"/>
  <c r="C57" i="2" a="1"/>
  <c r="C57" i="2" s="1"/>
  <c r="N52" i="2" a="1"/>
  <c r="N52" i="2" s="1"/>
  <c r="M52" i="2" a="1"/>
  <c r="M52" i="2" s="1"/>
  <c r="L52" i="2" a="1"/>
  <c r="L52" i="2" s="1"/>
  <c r="K52" i="2" a="1"/>
  <c r="K52" i="2" s="1"/>
  <c r="J52" i="2" a="1"/>
  <c r="J52" i="2" s="1"/>
  <c r="I52" i="2" a="1"/>
  <c r="I52" i="2"/>
  <c r="H52" i="2" a="1"/>
  <c r="H52" i="2" s="1"/>
  <c r="G52" i="2" a="1"/>
  <c r="G52" i="2" s="1"/>
  <c r="F52" i="2" a="1"/>
  <c r="F52" i="2" s="1"/>
  <c r="E52" i="2" a="1"/>
  <c r="E52" i="2" s="1"/>
  <c r="D52" i="2" a="1"/>
  <c r="D52" i="2" s="1"/>
  <c r="C52" i="2" a="1"/>
  <c r="C52" i="2" s="1"/>
  <c r="F51" i="2" a="1"/>
  <c r="F51" i="2" s="1"/>
  <c r="N50" i="2" a="1"/>
  <c r="N50" i="2"/>
  <c r="M50" i="2" a="1"/>
  <c r="M50" i="2" s="1"/>
  <c r="L50" i="2" a="1"/>
  <c r="L50" i="2" s="1"/>
  <c r="K50" i="2" a="1"/>
  <c r="K50" i="2" s="1"/>
  <c r="J50" i="2" a="1"/>
  <c r="J50" i="2"/>
  <c r="I50" i="2" a="1"/>
  <c r="I50" i="2" s="1"/>
  <c r="H50" i="2" a="1"/>
  <c r="H50" i="2" s="1"/>
  <c r="G50" i="2" a="1"/>
  <c r="G50" i="2" s="1"/>
  <c r="G51" i="2" s="1" a="1"/>
  <c r="G51" i="2" s="1"/>
  <c r="F50" i="2" a="1"/>
  <c r="F50" i="2" s="1"/>
  <c r="E50" i="2" a="1"/>
  <c r="E50" i="2" s="1"/>
  <c r="D50" i="2" a="1"/>
  <c r="D50" i="2" s="1"/>
  <c r="C50" i="2" a="1"/>
  <c r="C50" i="2" s="1"/>
  <c r="N49" i="2" a="1"/>
  <c r="N49" i="2"/>
  <c r="M49" i="2" a="1"/>
  <c r="M49" i="2" s="1"/>
  <c r="M51" i="2" s="1" a="1"/>
  <c r="M51" i="2" s="1"/>
  <c r="L49" i="2" a="1"/>
  <c r="L49" i="2" s="1"/>
  <c r="K49" i="2" a="1"/>
  <c r="K49" i="2" s="1"/>
  <c r="K51" i="2" s="1" a="1"/>
  <c r="K51" i="2" s="1"/>
  <c r="J49" i="2" a="1"/>
  <c r="J49" i="2" s="1"/>
  <c r="I49" i="2" a="1"/>
  <c r="I49" i="2" s="1"/>
  <c r="H49" i="2" a="1"/>
  <c r="H49" i="2" s="1"/>
  <c r="G49" i="2" a="1"/>
  <c r="G49" i="2" s="1"/>
  <c r="F49" i="2" a="1"/>
  <c r="F49" i="2" s="1"/>
  <c r="E49" i="2" a="1"/>
  <c r="E49" i="2" s="1"/>
  <c r="D49" i="2" a="1"/>
  <c r="D49" i="2" s="1"/>
  <c r="C49" i="2" a="1"/>
  <c r="C49" i="2" s="1"/>
  <c r="N44" i="2" a="1"/>
  <c r="N44" i="2" s="1"/>
  <c r="M44" i="2" a="1"/>
  <c r="M44" i="2" s="1"/>
  <c r="L44" i="2" a="1"/>
  <c r="L44" i="2" s="1"/>
  <c r="K44" i="2" a="1"/>
  <c r="K44" i="2" s="1"/>
  <c r="J44" i="2" a="1"/>
  <c r="J44" i="2"/>
  <c r="I44" i="2" a="1"/>
  <c r="I44" i="2" s="1"/>
  <c r="H44" i="2" a="1"/>
  <c r="H44" i="2" s="1"/>
  <c r="G44" i="2" a="1"/>
  <c r="G44" i="2"/>
  <c r="F44" i="2" a="1"/>
  <c r="F44" i="2" s="1"/>
  <c r="E44" i="2" a="1"/>
  <c r="E44" i="2" s="1"/>
  <c r="D44" i="2" a="1"/>
  <c r="D44" i="2" s="1"/>
  <c r="C44" i="2" a="1"/>
  <c r="C44" i="2" s="1"/>
  <c r="N42" i="2" a="1"/>
  <c r="N42" i="2"/>
  <c r="M42" i="2" a="1"/>
  <c r="M42" i="2" s="1"/>
  <c r="L42" i="2" a="1"/>
  <c r="L42" i="2" s="1"/>
  <c r="K42" i="2" a="1"/>
  <c r="K42" i="2"/>
  <c r="J42" i="2" a="1"/>
  <c r="J42" i="2" s="1"/>
  <c r="I42" i="2" a="1"/>
  <c r="I42" i="2" s="1"/>
  <c r="H42" i="2" a="1"/>
  <c r="H42" i="2"/>
  <c r="G42" i="2" a="1"/>
  <c r="G42" i="2" s="1"/>
  <c r="F42" i="2" a="1"/>
  <c r="F42" i="2" s="1"/>
  <c r="E42" i="2" a="1"/>
  <c r="E42" i="2" s="1"/>
  <c r="D42" i="2" a="1"/>
  <c r="D42" i="2" s="1"/>
  <c r="C42" i="2" a="1"/>
  <c r="C42" i="2" s="1"/>
  <c r="N41" i="2" a="1"/>
  <c r="N41" i="2" s="1"/>
  <c r="N43" i="2" s="1" a="1"/>
  <c r="N43" i="2" s="1"/>
  <c r="M41" i="2" a="1"/>
  <c r="M41" i="2" s="1"/>
  <c r="L41" i="2" a="1"/>
  <c r="L41" i="2" s="1"/>
  <c r="K41" i="2" a="1"/>
  <c r="K41" i="2" s="1"/>
  <c r="J41" i="2" a="1"/>
  <c r="J41" i="2" s="1"/>
  <c r="I41" i="2" a="1"/>
  <c r="I41" i="2" s="1"/>
  <c r="H41" i="2" a="1"/>
  <c r="H41" i="2" s="1"/>
  <c r="G41" i="2" a="1"/>
  <c r="G41" i="2" s="1"/>
  <c r="F41" i="2" a="1"/>
  <c r="F41" i="2" s="1"/>
  <c r="F43" i="2" s="1" a="1"/>
  <c r="F43" i="2" s="1"/>
  <c r="E41" i="2" a="1"/>
  <c r="E41" i="2" s="1"/>
  <c r="D41" i="2" a="1"/>
  <c r="D41" i="2"/>
  <c r="C41" i="2" a="1"/>
  <c r="C41" i="2" s="1"/>
  <c r="N36" i="2" a="1"/>
  <c r="N36" i="2" s="1"/>
  <c r="M36" i="2" a="1"/>
  <c r="M36" i="2" s="1"/>
  <c r="L36" i="2" a="1"/>
  <c r="L36" i="2"/>
  <c r="K36" i="2" a="1"/>
  <c r="K36" i="2" s="1"/>
  <c r="J36" i="2" a="1"/>
  <c r="J36" i="2" s="1"/>
  <c r="I36" i="2" a="1"/>
  <c r="I36" i="2" s="1"/>
  <c r="H36" i="2" a="1"/>
  <c r="H36" i="2" s="1"/>
  <c r="G36" i="2" a="1"/>
  <c r="G36" i="2" s="1"/>
  <c r="F36" i="2" a="1"/>
  <c r="F36" i="2" s="1"/>
  <c r="E36" i="2" a="1"/>
  <c r="E36" i="2" s="1"/>
  <c r="D36" i="2" a="1"/>
  <c r="D36" i="2" s="1"/>
  <c r="C36" i="2" a="1"/>
  <c r="C36" i="2" s="1"/>
  <c r="N34" i="2" a="1"/>
  <c r="N34" i="2" s="1"/>
  <c r="M34" i="2" a="1"/>
  <c r="M34" i="2" s="1"/>
  <c r="L34" i="2" a="1"/>
  <c r="L34" i="2"/>
  <c r="K34" i="2" a="1"/>
  <c r="K34" i="2"/>
  <c r="J34" i="2" a="1"/>
  <c r="J34" i="2"/>
  <c r="I34" i="2" a="1"/>
  <c r="I34" i="2" s="1"/>
  <c r="H34" i="2" a="1"/>
  <c r="H34" i="2" s="1"/>
  <c r="G34" i="2" a="1"/>
  <c r="G34" i="2"/>
  <c r="F34" i="2" a="1"/>
  <c r="F34" i="2" s="1"/>
  <c r="E34" i="2" a="1"/>
  <c r="E34" i="2" s="1"/>
  <c r="D34" i="2" a="1"/>
  <c r="D34" i="2" s="1"/>
  <c r="C34" i="2" a="1"/>
  <c r="C34" i="2" s="1"/>
  <c r="N33" i="2" a="1"/>
  <c r="N33" i="2" s="1"/>
  <c r="M33" i="2" a="1"/>
  <c r="M33" i="2" s="1"/>
  <c r="L33" i="2" a="1"/>
  <c r="L33" i="2" s="1"/>
  <c r="K33" i="2" a="1"/>
  <c r="K33" i="2" s="1"/>
  <c r="K35" i="2" s="1" a="1"/>
  <c r="K35" i="2" s="1"/>
  <c r="J33" i="2" a="1"/>
  <c r="J33" i="2"/>
  <c r="I33" i="2" a="1"/>
  <c r="I33" i="2" s="1"/>
  <c r="H33" i="2" a="1"/>
  <c r="H33" i="2" s="1"/>
  <c r="G33" i="2" a="1"/>
  <c r="G33" i="2" s="1"/>
  <c r="F33" i="2" a="1"/>
  <c r="F33" i="2" s="1"/>
  <c r="F35" i="2" s="1" a="1"/>
  <c r="F35" i="2" s="1"/>
  <c r="E33" i="2" a="1"/>
  <c r="E33" i="2" s="1"/>
  <c r="D33" i="2" a="1"/>
  <c r="D33" i="2" s="1"/>
  <c r="C33" i="2" a="1"/>
  <c r="C33" i="2" s="1"/>
  <c r="B19" i="2" a="1"/>
  <c r="B19" i="2" s="1"/>
  <c r="B18" i="2" a="1"/>
  <c r="B18" i="2"/>
  <c r="B17" i="2" a="1"/>
  <c r="B17" i="2" s="1"/>
  <c r="B16" i="2" a="1"/>
  <c r="B16" i="2" s="1"/>
  <c r="B15" i="2" a="1"/>
  <c r="B15" i="2" s="1"/>
  <c r="B14" i="2" a="1"/>
  <c r="B14" i="2" s="1"/>
  <c r="A14" i="2" a="1"/>
  <c r="A14" i="2"/>
  <c r="H9" i="2" a="1"/>
  <c r="H9" i="2" s="1"/>
  <c r="H8" i="2" a="1"/>
  <c r="H8" i="2" s="1"/>
  <c r="H7" i="2" a="1"/>
  <c r="H7" i="2" s="1"/>
  <c r="H6" i="2" a="1"/>
  <c r="H6" i="2" s="1"/>
  <c r="H5" i="2" a="1"/>
  <c r="H5" i="2" s="1"/>
  <c r="H4" i="2" a="1"/>
  <c r="H4" i="2"/>
  <c r="N116" i="1" a="1"/>
  <c r="N116" i="1" s="1"/>
  <c r="M116" i="1" a="1"/>
  <c r="M116" i="1" s="1"/>
  <c r="L116" i="1" a="1"/>
  <c r="L116" i="1" s="1"/>
  <c r="K116" i="1" a="1"/>
  <c r="K116" i="1" s="1"/>
  <c r="J116" i="1" a="1"/>
  <c r="J116" i="1" s="1"/>
  <c r="I116" i="1" a="1"/>
  <c r="I116" i="1" s="1"/>
  <c r="H116" i="1" a="1"/>
  <c r="H116" i="1" s="1"/>
  <c r="G116" i="1" a="1"/>
  <c r="G116" i="1" s="1"/>
  <c r="F116" i="1" a="1"/>
  <c r="F116" i="1" s="1"/>
  <c r="E116" i="1" a="1"/>
  <c r="E116" i="1" s="1"/>
  <c r="D116" i="1" a="1"/>
  <c r="D116" i="1" s="1"/>
  <c r="C116" i="1" a="1"/>
  <c r="C116" i="1" s="1"/>
  <c r="N114" i="1" a="1"/>
  <c r="N114" i="1" s="1"/>
  <c r="M114" i="1" a="1"/>
  <c r="M114" i="1" s="1"/>
  <c r="L114" i="1" a="1"/>
  <c r="L114" i="1" s="1"/>
  <c r="K114" i="1" a="1"/>
  <c r="K114" i="1" s="1"/>
  <c r="J114" i="1" a="1"/>
  <c r="J114" i="1" s="1"/>
  <c r="I114" i="1" a="1"/>
  <c r="I114" i="1" s="1"/>
  <c r="H114" i="1" a="1"/>
  <c r="H114" i="1" s="1"/>
  <c r="G114" i="1" a="1"/>
  <c r="G114" i="1" s="1"/>
  <c r="F114" i="1" a="1"/>
  <c r="F114" i="1" s="1"/>
  <c r="E114" i="1" a="1"/>
  <c r="E114" i="1" s="1"/>
  <c r="D114" i="1" a="1"/>
  <c r="D114" i="1" s="1"/>
  <c r="C114" i="1" a="1"/>
  <c r="C114" i="1" s="1"/>
  <c r="N113" i="1" a="1"/>
  <c r="N113" i="1" s="1"/>
  <c r="M113" i="1" a="1"/>
  <c r="M113" i="1" s="1"/>
  <c r="L113" i="1" a="1"/>
  <c r="L113" i="1" s="1"/>
  <c r="K113" i="1" a="1"/>
  <c r="K113" i="1" s="1"/>
  <c r="J113" i="1" a="1"/>
  <c r="J113" i="1" s="1"/>
  <c r="I113" i="1" a="1"/>
  <c r="I113" i="1" s="1"/>
  <c r="H113" i="1" a="1"/>
  <c r="H113" i="1" s="1"/>
  <c r="G113" i="1" a="1"/>
  <c r="G113" i="1"/>
  <c r="F113" i="1" a="1"/>
  <c r="F113" i="1" s="1"/>
  <c r="E113" i="1" a="1"/>
  <c r="E113" i="1" s="1"/>
  <c r="D113" i="1" a="1"/>
  <c r="D113" i="1" s="1"/>
  <c r="C113" i="1" a="1"/>
  <c r="C113" i="1" s="1"/>
  <c r="N103" i="1" a="1"/>
  <c r="N103" i="1" s="1"/>
  <c r="M103" i="1" a="1"/>
  <c r="M103" i="1" s="1"/>
  <c r="L103" i="1" a="1"/>
  <c r="L103" i="1" s="1"/>
  <c r="K103" i="1" a="1"/>
  <c r="K103" i="1" s="1"/>
  <c r="J103" i="1" a="1"/>
  <c r="J103" i="1" s="1"/>
  <c r="I103" i="1" a="1"/>
  <c r="I103" i="1" s="1"/>
  <c r="H103" i="1" a="1"/>
  <c r="H103" i="1" s="1"/>
  <c r="G103" i="1" a="1"/>
  <c r="G103" i="1" s="1"/>
  <c r="F103" i="1" a="1"/>
  <c r="F103" i="1" s="1"/>
  <c r="E103" i="1" a="1"/>
  <c r="E103" i="1" s="1"/>
  <c r="D103" i="1" a="1"/>
  <c r="D103" i="1" s="1"/>
  <c r="C103" i="1" a="1"/>
  <c r="C103" i="1" s="1"/>
  <c r="N101" i="1" a="1"/>
  <c r="N101" i="1" s="1"/>
  <c r="M101" i="1" a="1"/>
  <c r="M101" i="1"/>
  <c r="L101" i="1" a="1"/>
  <c r="L101" i="1" s="1"/>
  <c r="K101" i="1" a="1"/>
  <c r="K101" i="1" s="1"/>
  <c r="J101" i="1" a="1"/>
  <c r="J101" i="1" s="1"/>
  <c r="I101" i="1" a="1"/>
  <c r="I101" i="1" s="1"/>
  <c r="H101" i="1" a="1"/>
  <c r="H101" i="1" s="1"/>
  <c r="G101" i="1" a="1"/>
  <c r="G101" i="1" s="1"/>
  <c r="F101" i="1" a="1"/>
  <c r="F101" i="1" s="1"/>
  <c r="E101" i="1" a="1"/>
  <c r="E101" i="1" s="1"/>
  <c r="D101" i="1" a="1"/>
  <c r="D101" i="1" s="1"/>
  <c r="C101" i="1" a="1"/>
  <c r="C101" i="1" s="1"/>
  <c r="N100" i="1" a="1"/>
  <c r="N100" i="1" s="1"/>
  <c r="M100" i="1" a="1"/>
  <c r="M100" i="1" s="1"/>
  <c r="L100" i="1" a="1"/>
  <c r="L100" i="1" s="1"/>
  <c r="K100" i="1" a="1"/>
  <c r="K100" i="1" s="1"/>
  <c r="J100" i="1" a="1"/>
  <c r="J100" i="1" s="1"/>
  <c r="I100" i="1" a="1"/>
  <c r="I100" i="1" s="1"/>
  <c r="H100" i="1" a="1"/>
  <c r="H100" i="1" s="1"/>
  <c r="G100" i="1" a="1"/>
  <c r="G100" i="1" s="1"/>
  <c r="F100" i="1" a="1"/>
  <c r="F100" i="1" s="1"/>
  <c r="E100" i="1" a="1"/>
  <c r="E100" i="1"/>
  <c r="D100" i="1" a="1"/>
  <c r="D100" i="1" s="1"/>
  <c r="C100" i="1" a="1"/>
  <c r="C100" i="1" s="1"/>
  <c r="N90" i="1" a="1"/>
  <c r="N90" i="1" s="1"/>
  <c r="M90" i="1" a="1"/>
  <c r="M90" i="1" s="1"/>
  <c r="L90" i="1" a="1"/>
  <c r="L90" i="1" s="1"/>
  <c r="K90" i="1" a="1"/>
  <c r="K90" i="1" s="1"/>
  <c r="J90" i="1" a="1"/>
  <c r="J90" i="1" s="1"/>
  <c r="I90" i="1" a="1"/>
  <c r="I90" i="1" s="1"/>
  <c r="H90" i="1" a="1"/>
  <c r="H90" i="1" s="1"/>
  <c r="G90" i="1" a="1"/>
  <c r="G90" i="1" s="1"/>
  <c r="F90" i="1" a="1"/>
  <c r="F90" i="1" s="1"/>
  <c r="E90" i="1" a="1"/>
  <c r="E90" i="1" s="1"/>
  <c r="D90" i="1" a="1"/>
  <c r="D90" i="1" s="1"/>
  <c r="C90" i="1" a="1"/>
  <c r="C90" i="1" s="1"/>
  <c r="N88" i="1" a="1"/>
  <c r="N88" i="1" s="1"/>
  <c r="M88" i="1" a="1"/>
  <c r="M88" i="1" s="1"/>
  <c r="L88" i="1" a="1"/>
  <c r="L88" i="1" s="1"/>
  <c r="K88" i="1" a="1"/>
  <c r="K88" i="1" s="1"/>
  <c r="J88" i="1" a="1"/>
  <c r="J88" i="1" s="1"/>
  <c r="I88" i="1" a="1"/>
  <c r="I88" i="1" s="1"/>
  <c r="H88" i="1" a="1"/>
  <c r="H88" i="1"/>
  <c r="G88" i="1" a="1"/>
  <c r="G88" i="1" s="1"/>
  <c r="F88" i="1" a="1"/>
  <c r="F88" i="1" s="1"/>
  <c r="E88" i="1" a="1"/>
  <c r="E88" i="1" s="1"/>
  <c r="D88" i="1" a="1"/>
  <c r="D88" i="1" s="1"/>
  <c r="C88" i="1" a="1"/>
  <c r="C88" i="1" s="1"/>
  <c r="N87" i="1" a="1"/>
  <c r="N87" i="1" s="1"/>
  <c r="M87" i="1" a="1"/>
  <c r="M87" i="1" s="1"/>
  <c r="L87" i="1" a="1"/>
  <c r="L87" i="1" s="1"/>
  <c r="K87" i="1" a="1"/>
  <c r="K87" i="1" s="1"/>
  <c r="J87" i="1" a="1"/>
  <c r="J87" i="1" s="1"/>
  <c r="I87" i="1" a="1"/>
  <c r="I87" i="1" s="1"/>
  <c r="H87" i="1" a="1"/>
  <c r="H87" i="1" s="1"/>
  <c r="G87" i="1" a="1"/>
  <c r="G87" i="1" s="1"/>
  <c r="F87" i="1" a="1"/>
  <c r="F87" i="1" s="1"/>
  <c r="E87" i="1" a="1"/>
  <c r="E87" i="1" s="1"/>
  <c r="D87" i="1" a="1"/>
  <c r="D87" i="1"/>
  <c r="C87" i="1" a="1"/>
  <c r="C87" i="1" s="1"/>
  <c r="N77" i="1" a="1"/>
  <c r="N77" i="1" s="1"/>
  <c r="M77" i="1" a="1"/>
  <c r="M77" i="1" s="1"/>
  <c r="L77" i="1" a="1"/>
  <c r="L77" i="1" s="1"/>
  <c r="K77" i="1" a="1"/>
  <c r="K77" i="1" s="1"/>
  <c r="J77" i="1" a="1"/>
  <c r="J77" i="1" s="1"/>
  <c r="I77" i="1" a="1"/>
  <c r="I77" i="1" s="1"/>
  <c r="H77" i="1" a="1"/>
  <c r="H77" i="1" s="1"/>
  <c r="G77" i="1" a="1"/>
  <c r="G77" i="1" s="1"/>
  <c r="F77" i="1" a="1"/>
  <c r="F77" i="1" s="1"/>
  <c r="E77" i="1" a="1"/>
  <c r="E77" i="1" s="1"/>
  <c r="D77" i="1" a="1"/>
  <c r="D77" i="1" s="1"/>
  <c r="C77" i="1" a="1"/>
  <c r="C77" i="1" s="1"/>
  <c r="N75" i="1" a="1"/>
  <c r="N75" i="1" s="1"/>
  <c r="M75" i="1" a="1"/>
  <c r="M75" i="1" s="1"/>
  <c r="L75" i="1" a="1"/>
  <c r="L75" i="1" s="1"/>
  <c r="K75" i="1" a="1"/>
  <c r="K75" i="1" s="1"/>
  <c r="J75" i="1" a="1"/>
  <c r="J75" i="1" s="1"/>
  <c r="I75" i="1" a="1"/>
  <c r="I75" i="1" s="1"/>
  <c r="H75" i="1" a="1"/>
  <c r="H75" i="1" s="1"/>
  <c r="G75" i="1" a="1"/>
  <c r="G75" i="1" s="1"/>
  <c r="F75" i="1" a="1"/>
  <c r="F75" i="1" s="1"/>
  <c r="E75" i="1" a="1"/>
  <c r="E75" i="1" s="1"/>
  <c r="D75" i="1" a="1"/>
  <c r="D75" i="1" s="1"/>
  <c r="C75" i="1" a="1"/>
  <c r="C75" i="1" s="1"/>
  <c r="N74" i="1" a="1"/>
  <c r="N74" i="1" s="1"/>
  <c r="M74" i="1" a="1"/>
  <c r="M74" i="1" s="1"/>
  <c r="L74" i="1" a="1"/>
  <c r="L74" i="1" s="1"/>
  <c r="K74" i="1" a="1"/>
  <c r="K74" i="1" s="1"/>
  <c r="J74" i="1" a="1"/>
  <c r="J74" i="1" s="1"/>
  <c r="I74" i="1" a="1"/>
  <c r="I74" i="1" s="1"/>
  <c r="H74" i="1" a="1"/>
  <c r="H74" i="1" s="1"/>
  <c r="G74" i="1" a="1"/>
  <c r="G74" i="1" s="1"/>
  <c r="F74" i="1" a="1"/>
  <c r="F74" i="1" s="1"/>
  <c r="E74" i="1" a="1"/>
  <c r="E74" i="1" s="1"/>
  <c r="D74" i="1" a="1"/>
  <c r="D74" i="1" s="1"/>
  <c r="C74" i="1" a="1"/>
  <c r="C74" i="1" s="1"/>
  <c r="N64" i="1" a="1"/>
  <c r="N64" i="1" s="1"/>
  <c r="M64" i="1" a="1"/>
  <c r="M64" i="1" s="1"/>
  <c r="L64" i="1" a="1"/>
  <c r="L64" i="1" s="1"/>
  <c r="K64" i="1" a="1"/>
  <c r="K64" i="1" s="1"/>
  <c r="J64" i="1" a="1"/>
  <c r="J64" i="1" s="1"/>
  <c r="I64" i="1" a="1"/>
  <c r="I64" i="1" s="1"/>
  <c r="H64" i="1" a="1"/>
  <c r="H64" i="1" s="1"/>
  <c r="G64" i="1" a="1"/>
  <c r="G64" i="1" s="1"/>
  <c r="F64" i="1" a="1"/>
  <c r="F64" i="1" s="1"/>
  <c r="E64" i="1" a="1"/>
  <c r="E64" i="1" s="1"/>
  <c r="D64" i="1" a="1"/>
  <c r="D64" i="1" s="1"/>
  <c r="C64" i="1" a="1"/>
  <c r="C64" i="1" s="1"/>
  <c r="N62" i="1" a="1"/>
  <c r="N62" i="1" s="1"/>
  <c r="M62" i="1" a="1"/>
  <c r="M62" i="1" s="1"/>
  <c r="L62" i="1" a="1"/>
  <c r="L62" i="1" s="1"/>
  <c r="K62" i="1" a="1"/>
  <c r="K62" i="1" s="1"/>
  <c r="J62" i="1" a="1"/>
  <c r="J62" i="1"/>
  <c r="I62" i="1" a="1"/>
  <c r="I62" i="1" s="1"/>
  <c r="H62" i="1" a="1"/>
  <c r="H62" i="1" s="1"/>
  <c r="G62" i="1" a="1"/>
  <c r="G62" i="1" s="1"/>
  <c r="F62" i="1" a="1"/>
  <c r="F62" i="1" s="1"/>
  <c r="E62" i="1" a="1"/>
  <c r="E62" i="1" s="1"/>
  <c r="D62" i="1" a="1"/>
  <c r="D62" i="1" s="1"/>
  <c r="C62" i="1" a="1"/>
  <c r="C62" i="1" s="1"/>
  <c r="N61" i="1" a="1"/>
  <c r="N61" i="1"/>
  <c r="M61" i="1" a="1"/>
  <c r="M61" i="1" s="1"/>
  <c r="L61" i="1" a="1"/>
  <c r="L61" i="1" s="1"/>
  <c r="K61" i="1" a="1"/>
  <c r="K61" i="1" s="1"/>
  <c r="J61" i="1" a="1"/>
  <c r="J61" i="1" s="1"/>
  <c r="I61" i="1" a="1"/>
  <c r="I61" i="1" s="1"/>
  <c r="H61" i="1" a="1"/>
  <c r="H61" i="1" s="1"/>
  <c r="G61" i="1" a="1"/>
  <c r="G61" i="1" s="1"/>
  <c r="F61" i="1" a="1"/>
  <c r="F61" i="1" s="1"/>
  <c r="E61" i="1" a="1"/>
  <c r="E61" i="1" s="1"/>
  <c r="D61" i="1" a="1"/>
  <c r="D61" i="1" s="1"/>
  <c r="C61" i="1" a="1"/>
  <c r="C61" i="1" s="1"/>
  <c r="N51" i="1" a="1"/>
  <c r="N51" i="1" s="1"/>
  <c r="M51" i="1" a="1"/>
  <c r="M51" i="1" s="1"/>
  <c r="L51" i="1" a="1"/>
  <c r="L51" i="1" s="1"/>
  <c r="K51" i="1" a="1"/>
  <c r="K51" i="1" s="1"/>
  <c r="J51" i="1" a="1"/>
  <c r="J51" i="1" s="1"/>
  <c r="I51" i="1" a="1"/>
  <c r="I51" i="1" s="1"/>
  <c r="H51" i="1" a="1"/>
  <c r="H51" i="1" s="1"/>
  <c r="G51" i="1" a="1"/>
  <c r="G51" i="1" s="1"/>
  <c r="F51" i="1" a="1"/>
  <c r="F51" i="1" s="1"/>
  <c r="E51" i="1" a="1"/>
  <c r="E51" i="1" s="1"/>
  <c r="D51" i="1" a="1"/>
  <c r="D51" i="1" s="1"/>
  <c r="C51" i="1" a="1"/>
  <c r="C51" i="1" s="1"/>
  <c r="N49" i="1" a="1"/>
  <c r="N49" i="1" s="1"/>
  <c r="M49" i="1" a="1"/>
  <c r="M49" i="1" s="1"/>
  <c r="L49" i="1" a="1"/>
  <c r="L49" i="1" s="1"/>
  <c r="K49" i="1" a="1"/>
  <c r="K49" i="1" s="1"/>
  <c r="J49" i="1" a="1"/>
  <c r="J49" i="1" s="1"/>
  <c r="I49" i="1" a="1"/>
  <c r="I49" i="1" s="1"/>
  <c r="H49" i="1" a="1"/>
  <c r="H49" i="1" s="1"/>
  <c r="G49" i="1" a="1"/>
  <c r="G49" i="1" s="1"/>
  <c r="F49" i="1" a="1"/>
  <c r="F49" i="1" s="1"/>
  <c r="E49" i="1" a="1"/>
  <c r="E49" i="1" s="1"/>
  <c r="D49" i="1" a="1"/>
  <c r="D49" i="1" s="1"/>
  <c r="C49" i="1" a="1"/>
  <c r="C49" i="1" s="1"/>
  <c r="N48" i="1" a="1"/>
  <c r="N48" i="1" s="1"/>
  <c r="M48" i="1" a="1"/>
  <c r="M48" i="1" s="1"/>
  <c r="L48" i="1" a="1"/>
  <c r="L48" i="1" s="1"/>
  <c r="K48" i="1" a="1"/>
  <c r="K48" i="1" s="1"/>
  <c r="J48" i="1" a="1"/>
  <c r="J48" i="1" s="1"/>
  <c r="I48" i="1" a="1"/>
  <c r="I48" i="1" s="1"/>
  <c r="H48" i="1" a="1"/>
  <c r="H48" i="1" s="1"/>
  <c r="G48" i="1" a="1"/>
  <c r="G48" i="1" s="1"/>
  <c r="F48" i="1" a="1"/>
  <c r="F48" i="1" s="1"/>
  <c r="E48" i="1" a="1"/>
  <c r="E48" i="1" s="1"/>
  <c r="D48" i="1" a="1"/>
  <c r="D48" i="1" s="1"/>
  <c r="C48" i="1" a="1"/>
  <c r="C48" i="1" s="1"/>
  <c r="S27" i="1" a="1"/>
  <c r="S27" i="1" s="1"/>
  <c r="B27" i="1" a="1"/>
  <c r="B27" i="1" s="1"/>
  <c r="S26" i="1" a="1"/>
  <c r="S26" i="1" s="1"/>
  <c r="B26" i="1" a="1"/>
  <c r="B26" i="1" s="1"/>
  <c r="S25" i="1" a="1"/>
  <c r="S25" i="1" s="1"/>
  <c r="B25" i="1" a="1"/>
  <c r="B25" i="1" s="1"/>
  <c r="S24" i="1" a="1"/>
  <c r="S24" i="1" s="1"/>
  <c r="B24" i="1" a="1"/>
  <c r="B24" i="1" s="1"/>
  <c r="A24" i="1" a="1"/>
  <c r="A24" i="1" s="1"/>
  <c r="S23" i="1" a="1"/>
  <c r="S23" i="1" s="1"/>
  <c r="B23" i="1" a="1"/>
  <c r="B23" i="1" s="1"/>
  <c r="S22" i="1" a="1"/>
  <c r="S22" i="1" s="1"/>
  <c r="B22" i="1" a="1"/>
  <c r="B22" i="1" s="1"/>
  <c r="S21" i="1" a="1"/>
  <c r="S21" i="1" s="1"/>
  <c r="B21" i="1" a="1"/>
  <c r="B21" i="1" s="1"/>
  <c r="S20" i="1" a="1"/>
  <c r="S20" i="1" s="1"/>
  <c r="B20" i="1" a="1"/>
  <c r="B20" i="1" s="1"/>
  <c r="S19" i="1" a="1"/>
  <c r="S19" i="1" s="1"/>
  <c r="B19" i="1" a="1"/>
  <c r="B19" i="1" s="1"/>
  <c r="S18" i="1" a="1"/>
  <c r="S18" i="1" s="1"/>
  <c r="B18" i="1" a="1"/>
  <c r="B18" i="1" s="1"/>
  <c r="A18" i="1" a="1"/>
  <c r="A18" i="1" s="1"/>
  <c r="G13" i="1" a="1"/>
  <c r="G13" i="1" s="1"/>
  <c r="G12" i="1" a="1"/>
  <c r="G12" i="1" s="1"/>
  <c r="G11" i="1" a="1"/>
  <c r="G11" i="1"/>
  <c r="G10" i="1" a="1"/>
  <c r="G10" i="1" s="1"/>
  <c r="G9" i="1" a="1"/>
  <c r="G9" i="1" s="1"/>
  <c r="G8" i="1" a="1"/>
  <c r="G8" i="1" s="1"/>
  <c r="G7" i="1" a="1"/>
  <c r="G7" i="1" s="1"/>
  <c r="G6" i="1" a="1"/>
  <c r="G6" i="1" s="1"/>
  <c r="G5" i="1" a="1"/>
  <c r="G5" i="1" s="1"/>
  <c r="G4" i="1" a="1"/>
  <c r="G4" i="1" s="1"/>
  <c r="E1" i="1" a="1"/>
  <c r="E1" i="1" s="1"/>
  <c r="M201" i="8" l="1" a="1"/>
  <c r="M201" i="8" s="1"/>
  <c r="K201" i="8" a="1"/>
  <c r="K201" i="8" s="1"/>
  <c r="I201" i="8" a="1"/>
  <c r="I201" i="8" s="1"/>
  <c r="F201" i="8" a="1"/>
  <c r="F201" i="8" s="1"/>
  <c r="D201" i="8" a="1"/>
  <c r="D201" i="8" s="1"/>
  <c r="F181" i="8" a="1"/>
  <c r="F181" i="8" s="1"/>
  <c r="M181" i="8" a="1"/>
  <c r="M181" i="8" s="1"/>
  <c r="G181" i="8" a="1"/>
  <c r="G181" i="8" s="1"/>
  <c r="K181" i="8" a="1"/>
  <c r="K181" i="8" s="1"/>
  <c r="L161" i="8" a="1"/>
  <c r="L161" i="8" s="1"/>
  <c r="N161" i="8" a="1"/>
  <c r="N161" i="8" s="1"/>
  <c r="I141" i="8" a="1"/>
  <c r="I141" i="8" s="1"/>
  <c r="C121" i="8" a="1"/>
  <c r="C121" i="8" s="1"/>
  <c r="L121" i="8" a="1"/>
  <c r="L121" i="8" s="1"/>
  <c r="D121" i="8" a="1"/>
  <c r="D121" i="8" s="1"/>
  <c r="M121" i="8" a="1"/>
  <c r="M121" i="8" s="1"/>
  <c r="H121" i="8" a="1"/>
  <c r="H121" i="8" s="1"/>
  <c r="L101" i="8" a="1"/>
  <c r="L101" i="8" s="1"/>
  <c r="E101" i="8" a="1"/>
  <c r="E101" i="8" s="1"/>
  <c r="M101" i="8" a="1"/>
  <c r="M101" i="8" s="1"/>
  <c r="H101" i="8" a="1"/>
  <c r="H101" i="8" s="1"/>
  <c r="G101" i="8" a="1"/>
  <c r="G101" i="8" s="1"/>
  <c r="L81" i="8" a="1"/>
  <c r="L81" i="8" s="1"/>
  <c r="C81" i="8" a="1"/>
  <c r="C81" i="8" s="1"/>
  <c r="N81" i="8" a="1"/>
  <c r="N81" i="8" s="1"/>
  <c r="I81" i="8" a="1"/>
  <c r="I81" i="8" s="1"/>
  <c r="D61" i="8" a="1"/>
  <c r="D61" i="8" s="1"/>
  <c r="L61" i="8" a="1"/>
  <c r="L61" i="8" s="1"/>
  <c r="J141" i="8" a="1"/>
  <c r="J141" i="8" s="1"/>
  <c r="D141" i="8" a="1"/>
  <c r="D141" i="8" s="1"/>
  <c r="C161" i="8" a="1"/>
  <c r="C161" i="8" s="1"/>
  <c r="E181" i="8" a="1"/>
  <c r="E181" i="8" s="1"/>
  <c r="N61" i="8" a="1"/>
  <c r="N61" i="8" s="1"/>
  <c r="J61" i="8" a="1"/>
  <c r="J61" i="8" s="1"/>
  <c r="J81" i="8" a="1"/>
  <c r="J81" i="8" s="1"/>
  <c r="C101" i="8" a="1"/>
  <c r="C101" i="8" s="1"/>
  <c r="I101" i="8" a="1"/>
  <c r="I101" i="8" s="1"/>
  <c r="N121" i="8" a="1"/>
  <c r="N121" i="8" s="1"/>
  <c r="G201" i="8" a="1"/>
  <c r="G201" i="8" s="1"/>
  <c r="K81" i="8" a="1"/>
  <c r="K81" i="8" s="1"/>
  <c r="J101" i="8" a="1"/>
  <c r="J101" i="8" s="1"/>
  <c r="E161" i="8" a="1"/>
  <c r="E161" i="8" s="1"/>
  <c r="H201" i="8" a="1"/>
  <c r="H201" i="8" s="1"/>
  <c r="E141" i="8" a="1"/>
  <c r="E141" i="8" s="1"/>
  <c r="K141" i="8" a="1"/>
  <c r="K141" i="8" s="1"/>
  <c r="G161" i="8" a="1"/>
  <c r="G161" i="8" s="1"/>
  <c r="J201" i="8" a="1"/>
  <c r="J201" i="8" s="1"/>
  <c r="F61" i="8" a="1"/>
  <c r="F61" i="8" s="1"/>
  <c r="G81" i="8" a="1"/>
  <c r="G81" i="8" s="1"/>
  <c r="H141" i="8" a="1"/>
  <c r="H141" i="8" s="1"/>
  <c r="N141" i="8" a="1"/>
  <c r="N141" i="8" s="1"/>
  <c r="N181" i="8" a="1"/>
  <c r="N181" i="8" s="1"/>
  <c r="C201" i="8" a="1"/>
  <c r="C201" i="8" s="1"/>
  <c r="I161" i="8" a="1"/>
  <c r="I161" i="8" s="1"/>
  <c r="H181" i="8" a="1"/>
  <c r="H181" i="8" s="1"/>
  <c r="C181" i="8" a="1"/>
  <c r="C181" i="8" s="1"/>
  <c r="I121" i="8" a="1"/>
  <c r="I121" i="8" s="1"/>
  <c r="F161" i="8" a="1"/>
  <c r="F161" i="8" s="1"/>
  <c r="F101" i="8" a="1"/>
  <c r="F101" i="8" s="1"/>
  <c r="K161" i="8" a="1"/>
  <c r="K161" i="8" s="1"/>
  <c r="L201" i="8" a="1"/>
  <c r="L201" i="8" s="1"/>
  <c r="E195" i="7" a="1"/>
  <c r="E195" i="7" s="1"/>
  <c r="N195" i="7" a="1"/>
  <c r="N195" i="7" s="1"/>
  <c r="H195" i="7" a="1"/>
  <c r="H195" i="7" s="1"/>
  <c r="G195" i="7" a="1"/>
  <c r="G195" i="7" s="1"/>
  <c r="F182" i="7" a="1"/>
  <c r="F182" i="7" s="1"/>
  <c r="I182" i="7" a="1"/>
  <c r="I182" i="7" s="1"/>
  <c r="G169" i="7" a="1"/>
  <c r="G169" i="7" s="1"/>
  <c r="F169" i="7" a="1"/>
  <c r="F169" i="7" s="1"/>
  <c r="D156" i="7" a="1"/>
  <c r="D156" i="7" s="1"/>
  <c r="G156" i="7" a="1"/>
  <c r="G156" i="7" s="1"/>
  <c r="L143" i="7" a="1"/>
  <c r="L143" i="7" s="1"/>
  <c r="F143" i="7" a="1"/>
  <c r="F143" i="7" s="1"/>
  <c r="H143" i="7" a="1"/>
  <c r="H143" i="7" s="1"/>
  <c r="I143" i="7" a="1"/>
  <c r="I143" i="7" s="1"/>
  <c r="F130" i="7" a="1"/>
  <c r="F130" i="7" s="1"/>
  <c r="H130" i="7" a="1"/>
  <c r="H130" i="7" s="1"/>
  <c r="N117" i="7" a="1"/>
  <c r="N117" i="7" s="1"/>
  <c r="J117" i="7" a="1"/>
  <c r="J117" i="7" s="1"/>
  <c r="M117" i="7" a="1"/>
  <c r="M117" i="7" s="1"/>
  <c r="C104" i="7" a="1"/>
  <c r="C104" i="7" s="1"/>
  <c r="H104" i="7" a="1"/>
  <c r="H104" i="7" s="1"/>
  <c r="E104" i="7" a="1"/>
  <c r="E104" i="7" s="1"/>
  <c r="J91" i="7" a="1"/>
  <c r="J91" i="7" s="1"/>
  <c r="K91" i="7" a="1"/>
  <c r="K91" i="7" s="1"/>
  <c r="L91" i="7" a="1"/>
  <c r="L91" i="7" s="1"/>
  <c r="E91" i="7" a="1"/>
  <c r="E91" i="7" s="1"/>
  <c r="E78" i="7" a="1"/>
  <c r="E78" i="7" s="1"/>
  <c r="I78" i="7" a="1"/>
  <c r="I78" i="7" s="1"/>
  <c r="J78" i="7" a="1"/>
  <c r="J78" i="7" s="1"/>
  <c r="H78" i="7" a="1"/>
  <c r="H78" i="7" s="1"/>
  <c r="L78" i="7" a="1"/>
  <c r="L78" i="7" s="1"/>
  <c r="N65" i="7" a="1"/>
  <c r="N65" i="7" s="1"/>
  <c r="H65" i="7" a="1"/>
  <c r="H65" i="7" s="1"/>
  <c r="G182" i="7" a="1"/>
  <c r="G182" i="7" s="1"/>
  <c r="K182" i="7" a="1"/>
  <c r="K182" i="7" s="1"/>
  <c r="C130" i="7" a="1"/>
  <c r="C130" i="7" s="1"/>
  <c r="H117" i="7" a="1"/>
  <c r="H117" i="7" s="1"/>
  <c r="I130" i="7" a="1"/>
  <c r="I130" i="7" s="1"/>
  <c r="E143" i="7" a="1"/>
  <c r="E143" i="7" s="1"/>
  <c r="N156" i="7" a="1"/>
  <c r="N156" i="7" s="1"/>
  <c r="M195" i="7" a="1"/>
  <c r="M195" i="7" s="1"/>
  <c r="I65" i="7" a="1"/>
  <c r="I65" i="7" s="1"/>
  <c r="M104" i="7" a="1"/>
  <c r="M104" i="7" s="1"/>
  <c r="G65" i="7" a="1"/>
  <c r="G65" i="7" s="1"/>
  <c r="K78" i="7" a="1"/>
  <c r="K78" i="7" s="1"/>
  <c r="D91" i="7" a="1"/>
  <c r="D91" i="7" s="1"/>
  <c r="N104" i="7" a="1"/>
  <c r="N104" i="7" s="1"/>
  <c r="D78" i="7" a="1"/>
  <c r="D78" i="7" s="1"/>
  <c r="K130" i="7" a="1"/>
  <c r="K130" i="7" s="1"/>
  <c r="F156" i="7" a="1"/>
  <c r="F156" i="7" s="1"/>
  <c r="E65" i="7" a="1"/>
  <c r="E65" i="7" s="1"/>
  <c r="G91" i="7" a="1"/>
  <c r="G91" i="7" s="1"/>
  <c r="K156" i="7" a="1"/>
  <c r="K156" i="7" s="1"/>
  <c r="H169" i="7" a="1"/>
  <c r="H169" i="7" s="1"/>
  <c r="H182" i="7" a="1"/>
  <c r="H182" i="7" s="1"/>
  <c r="N182" i="7" a="1"/>
  <c r="N182" i="7" s="1"/>
  <c r="I195" i="7" a="1"/>
  <c r="I195" i="7" s="1"/>
  <c r="I117" i="7" a="1"/>
  <c r="I117" i="7" s="1"/>
  <c r="J65" i="7" a="1"/>
  <c r="J65" i="7" s="1"/>
  <c r="M91" i="7" a="1"/>
  <c r="M91" i="7" s="1"/>
  <c r="J156" i="7" a="1"/>
  <c r="J156" i="7" s="1"/>
  <c r="M182" i="7" a="1"/>
  <c r="M182" i="7" s="1"/>
  <c r="H91" i="7" a="1"/>
  <c r="H91" i="7" s="1"/>
  <c r="I104" i="7" a="1"/>
  <c r="I104" i="7" s="1"/>
  <c r="F117" i="7" a="1"/>
  <c r="F117" i="7" s="1"/>
  <c r="E169" i="7" a="1"/>
  <c r="E169" i="7" s="1"/>
  <c r="C182" i="7" a="1"/>
  <c r="C182" i="7" s="1"/>
  <c r="C195" i="7" a="1"/>
  <c r="C195" i="7" s="1"/>
  <c r="J195" i="7" a="1"/>
  <c r="J195" i="7" s="1"/>
  <c r="L65" i="7" a="1"/>
  <c r="L65" i="7" s="1"/>
  <c r="J169" i="7" a="1"/>
  <c r="J169" i="7" s="1"/>
  <c r="L130" i="7" a="1"/>
  <c r="L130" i="7" s="1"/>
  <c r="C169" i="7" a="1"/>
  <c r="C169" i="7" s="1"/>
  <c r="E156" i="7" a="1"/>
  <c r="E156" i="7" s="1"/>
  <c r="D195" i="7" a="1"/>
  <c r="D195" i="7" s="1"/>
  <c r="H142" i="6" a="1"/>
  <c r="H142" i="6" s="1"/>
  <c r="H126" i="6" a="1"/>
  <c r="H126" i="6" s="1"/>
  <c r="J126" i="6" a="1"/>
  <c r="J126" i="6" s="1"/>
  <c r="M134" i="6" a="1"/>
  <c r="M134" i="6" s="1"/>
  <c r="G134" i="6" a="1"/>
  <c r="G134" i="6" s="1"/>
  <c r="D134" i="6" a="1"/>
  <c r="D134" i="6" s="1"/>
  <c r="N134" i="6" a="1"/>
  <c r="N134" i="6" s="1"/>
  <c r="M118" i="6" a="1"/>
  <c r="M118" i="6" s="1"/>
  <c r="G110" i="6" a="1"/>
  <c r="G110" i="6" s="1"/>
  <c r="K91" i="6" a="1"/>
  <c r="K91" i="6" s="1"/>
  <c r="J91" i="6" a="1"/>
  <c r="J91" i="6" s="1"/>
  <c r="C83" i="6" a="1"/>
  <c r="C83" i="6" s="1"/>
  <c r="N75" i="6" a="1"/>
  <c r="N75" i="6" s="1"/>
  <c r="L67" i="6" a="1"/>
  <c r="L67" i="6" s="1"/>
  <c r="H59" i="6" a="1"/>
  <c r="H59" i="6" s="1"/>
  <c r="M57" i="5" a="1"/>
  <c r="M57" i="5" s="1"/>
  <c r="D57" i="5" a="1"/>
  <c r="D57" i="5" s="1"/>
  <c r="J57" i="5" a="1"/>
  <c r="J57" i="5" s="1"/>
  <c r="E57" i="5" a="1"/>
  <c r="E57" i="5" s="1"/>
  <c r="C44" i="5" a="1"/>
  <c r="C44" i="5" s="1"/>
  <c r="G31" i="5" a="1"/>
  <c r="G31" i="5" s="1"/>
  <c r="M31" i="5" a="1"/>
  <c r="M31" i="5" s="1"/>
  <c r="J44" i="5" a="1"/>
  <c r="J44" i="5" s="1"/>
  <c r="K31" i="5" a="1"/>
  <c r="K31" i="5" s="1"/>
  <c r="G57" i="5" a="1"/>
  <c r="G57" i="5" s="1"/>
  <c r="H57" i="5" a="1"/>
  <c r="H57" i="5" s="1"/>
  <c r="F31" i="5" a="1"/>
  <c r="F31" i="5" s="1"/>
  <c r="L44" i="5" a="1"/>
  <c r="L44" i="5" s="1"/>
  <c r="H44" i="5" a="1"/>
  <c r="H44" i="5" s="1"/>
  <c r="C31" i="5" a="1"/>
  <c r="C31" i="5" s="1"/>
  <c r="E44" i="5" a="1"/>
  <c r="E44" i="5" s="1"/>
  <c r="M44" i="5" a="1"/>
  <c r="M44" i="5" s="1"/>
  <c r="N81" i="4" a="1"/>
  <c r="N81" i="4" s="1"/>
  <c r="L81" i="4" a="1"/>
  <c r="L81" i="4" s="1"/>
  <c r="M68" i="4" a="1"/>
  <c r="M68" i="4" s="1"/>
  <c r="K68" i="4" a="1"/>
  <c r="K68" i="4" s="1"/>
  <c r="H68" i="4" a="1"/>
  <c r="H68" i="4" s="1"/>
  <c r="D55" i="4" a="1"/>
  <c r="D55" i="4" s="1"/>
  <c r="G42" i="4" a="1"/>
  <c r="G42" i="4" s="1"/>
  <c r="L42" i="4" a="1"/>
  <c r="L42" i="4" s="1"/>
  <c r="H42" i="4" a="1"/>
  <c r="H42" i="4" s="1"/>
  <c r="M55" i="4" a="1"/>
  <c r="M55" i="4" s="1"/>
  <c r="G55" i="4" a="1"/>
  <c r="G55" i="4" s="1"/>
  <c r="D81" i="4" a="1"/>
  <c r="D81" i="4" s="1"/>
  <c r="J42" i="4" a="1"/>
  <c r="J42" i="4" s="1"/>
  <c r="E42" i="4" a="1"/>
  <c r="E42" i="4" s="1"/>
  <c r="E68" i="4" a="1"/>
  <c r="E68" i="4" s="1"/>
  <c r="M81" i="4" a="1"/>
  <c r="M81" i="4" s="1"/>
  <c r="C81" i="4" a="1"/>
  <c r="C81" i="4" s="1"/>
  <c r="E55" i="4" a="1"/>
  <c r="E55" i="4" s="1"/>
  <c r="G81" i="4" a="1"/>
  <c r="G81" i="4" s="1"/>
  <c r="G68" i="4" a="1"/>
  <c r="G68" i="4" s="1"/>
  <c r="N68" i="4" a="1"/>
  <c r="N68" i="4" s="1"/>
  <c r="D42" i="4" a="1"/>
  <c r="D42" i="4" s="1"/>
  <c r="H55" i="4" a="1"/>
  <c r="H55" i="4" s="1"/>
  <c r="H81" i="4" a="1"/>
  <c r="H81" i="4" s="1"/>
  <c r="F42" i="4" a="1"/>
  <c r="F42" i="4" s="1"/>
  <c r="I68" i="4" a="1"/>
  <c r="I68" i="4" s="1"/>
  <c r="C139" i="3" a="1"/>
  <c r="C139" i="3" s="1"/>
  <c r="F126" i="3" a="1"/>
  <c r="F126" i="3" s="1"/>
  <c r="H113" i="3" a="1"/>
  <c r="H113" i="3" s="1"/>
  <c r="M100" i="3" a="1"/>
  <c r="M100" i="3" s="1"/>
  <c r="I78" i="3" a="1"/>
  <c r="I78" i="3" s="1"/>
  <c r="J78" i="3" a="1"/>
  <c r="J78" i="3" s="1"/>
  <c r="F65" i="3" a="1"/>
  <c r="F65" i="3" s="1"/>
  <c r="H65" i="3" a="1"/>
  <c r="H65" i="3" s="1"/>
  <c r="G52" i="3" a="1"/>
  <c r="G52" i="3" s="1"/>
  <c r="BA149" i="3" s="1" a="1"/>
  <c r="BA149" i="3" s="1"/>
  <c r="E59" i="2" a="1"/>
  <c r="E59" i="2" s="1"/>
  <c r="N51" i="2" a="1"/>
  <c r="N51" i="2" s="1"/>
  <c r="C43" i="2" a="1"/>
  <c r="C43" i="2" s="1"/>
  <c r="H43" i="2" a="1"/>
  <c r="H43" i="2" s="1"/>
  <c r="K43" i="2" a="1"/>
  <c r="K43" i="2" s="1"/>
  <c r="D43" i="2" a="1"/>
  <c r="D43" i="2" s="1"/>
  <c r="L43" i="2" a="1"/>
  <c r="L43" i="2" s="1"/>
  <c r="H35" i="2" a="1"/>
  <c r="H35" i="2" s="1"/>
  <c r="M35" i="2" a="1"/>
  <c r="M35" i="2" s="1"/>
  <c r="C35" i="2" a="1"/>
  <c r="C35" i="2" s="1"/>
  <c r="G35" i="2" a="1"/>
  <c r="G35" i="2" s="1"/>
  <c r="E35" i="2" a="1"/>
  <c r="E35" i="2" s="1"/>
  <c r="J35" i="2" a="1"/>
  <c r="J35" i="2" s="1"/>
  <c r="N35" i="2" a="1"/>
  <c r="N35" i="2" s="1"/>
  <c r="G43" i="2" a="1"/>
  <c r="G43" i="2" s="1"/>
  <c r="H51" i="2" a="1"/>
  <c r="H51" i="2" s="1"/>
  <c r="M59" i="2" a="1"/>
  <c r="M59" i="2" s="1"/>
  <c r="G59" i="2" a="1"/>
  <c r="G59" i="2" s="1"/>
  <c r="J51" i="2" a="1"/>
  <c r="J51" i="2" s="1"/>
  <c r="I59" i="2" a="1"/>
  <c r="I59" i="2" s="1"/>
  <c r="J59" i="2" a="1"/>
  <c r="J59" i="2" s="1"/>
  <c r="H59" i="2" a="1"/>
  <c r="H59" i="2" s="1"/>
  <c r="K59" i="2" a="1"/>
  <c r="K59" i="2" s="1"/>
  <c r="J43" i="2" a="1"/>
  <c r="J43" i="2" s="1"/>
  <c r="C51" i="2" a="1"/>
  <c r="C51" i="2" s="1"/>
  <c r="I51" i="2" a="1"/>
  <c r="I51" i="2" s="1"/>
  <c r="C59" i="2" a="1"/>
  <c r="C59" i="2" s="1"/>
  <c r="I35" i="2" a="1"/>
  <c r="I35" i="2" s="1"/>
  <c r="L51" i="2" a="1"/>
  <c r="L51" i="2" s="1"/>
  <c r="L35" i="2" a="1"/>
  <c r="L35" i="2" s="1"/>
  <c r="M43" i="2" a="1"/>
  <c r="M43" i="2" s="1"/>
  <c r="L59" i="2" a="1"/>
  <c r="L59" i="2" s="1"/>
  <c r="K102" i="1" a="1"/>
  <c r="K102" i="1" s="1"/>
  <c r="G63" i="1" a="1"/>
  <c r="G63" i="1" s="1"/>
  <c r="C115" i="1" a="1"/>
  <c r="C115" i="1" s="1"/>
  <c r="K115" i="1" a="1"/>
  <c r="K115" i="1" s="1"/>
  <c r="H89" i="1" a="1"/>
  <c r="H89" i="1" s="1"/>
  <c r="M102" i="1" a="1"/>
  <c r="M102" i="1" s="1"/>
  <c r="J89" i="1" a="1"/>
  <c r="J89" i="1" s="1"/>
  <c r="N76" i="1" a="1"/>
  <c r="N76" i="1" s="1"/>
  <c r="D50" i="1" a="1"/>
  <c r="D50" i="1" s="1"/>
  <c r="J76" i="1" a="1"/>
  <c r="J76" i="1" s="1"/>
  <c r="M89" i="1" a="1"/>
  <c r="M89" i="1" s="1"/>
  <c r="F63" i="1" a="1"/>
  <c r="F63" i="1" s="1"/>
  <c r="G89" i="1" a="1"/>
  <c r="G89" i="1" s="1"/>
  <c r="C89" i="1" a="1"/>
  <c r="C89" i="1" s="1"/>
  <c r="D89" i="1" a="1"/>
  <c r="D89" i="1" s="1"/>
  <c r="G115" i="1" a="1"/>
  <c r="G115" i="1" s="1"/>
  <c r="AG75" i="9" a="1"/>
  <c r="AG75" i="9" s="1"/>
  <c r="R136" i="9" s="1" a="1"/>
  <c r="R136" i="9" s="1"/>
  <c r="Q139" i="11" a="1"/>
  <c r="Q139" i="11" s="1"/>
  <c r="E170" i="11" s="1" a="1"/>
  <c r="E170" i="11" s="1"/>
  <c r="H115" i="11" a="1"/>
  <c r="H115" i="11" s="1"/>
  <c r="T53" i="11" a="1"/>
  <c r="T53" i="11" s="1"/>
  <c r="H84" i="11" s="1" a="1"/>
  <c r="H84" i="11" s="1"/>
  <c r="L115" i="11" a="1"/>
  <c r="L115" i="11" s="1"/>
  <c r="X53" i="11" a="1"/>
  <c r="X53" i="11" s="1"/>
  <c r="L84" i="11" s="1" a="1"/>
  <c r="L84" i="11" s="1"/>
  <c r="H114" i="11" a="1"/>
  <c r="H114" i="11" s="1"/>
  <c r="T52" i="11" a="1"/>
  <c r="T52" i="11" s="1"/>
  <c r="H83" i="11" s="1" a="1"/>
  <c r="H83" i="11" s="1"/>
  <c r="I201" i="11" a="1"/>
  <c r="I201" i="11" s="1"/>
  <c r="U139" i="11" a="1"/>
  <c r="U139" i="11" s="1"/>
  <c r="I170" i="11" s="1" a="1"/>
  <c r="I170" i="11" s="1"/>
  <c r="V123" i="11" a="1"/>
  <c r="V123" i="11" s="1"/>
  <c r="J154" i="11" s="1" a="1"/>
  <c r="J154" i="11" s="1"/>
  <c r="J114" i="11" a="1"/>
  <c r="J114" i="11" s="1"/>
  <c r="F115" i="11" a="1"/>
  <c r="F115" i="11" s="1"/>
  <c r="R53" i="11" a="1"/>
  <c r="R53" i="11" s="1"/>
  <c r="F84" i="11" s="1" a="1"/>
  <c r="F84" i="11" s="1"/>
  <c r="M198" i="11" a="1"/>
  <c r="M198" i="11" s="1"/>
  <c r="Y136" i="11" a="1"/>
  <c r="Y136" i="11" s="1"/>
  <c r="M167" i="11" s="1" a="1"/>
  <c r="M167" i="11" s="1"/>
  <c r="E112" i="11" a="1"/>
  <c r="E112" i="11" s="1"/>
  <c r="Q50" i="11" a="1"/>
  <c r="Q50" i="11" s="1"/>
  <c r="E81" i="11" s="1" a="1"/>
  <c r="E81" i="11" s="1"/>
  <c r="Y137" i="11" a="1"/>
  <c r="Y137" i="11" s="1"/>
  <c r="M168" i="11" s="1" a="1"/>
  <c r="M168" i="11" s="1"/>
  <c r="Y125" i="11" a="1"/>
  <c r="Y125" i="11" s="1"/>
  <c r="M156" i="11" s="1" a="1"/>
  <c r="M156" i="11" s="1"/>
  <c r="Y143" i="11" a="1"/>
  <c r="Y143" i="11" s="1"/>
  <c r="M174" i="11" s="1" a="1"/>
  <c r="M174" i="11" s="1"/>
  <c r="U31" i="11" a="1"/>
  <c r="U31" i="11" s="1"/>
  <c r="I62" i="11" s="1" a="1"/>
  <c r="I62" i="11" s="1"/>
  <c r="N110" i="11" a="1"/>
  <c r="N110" i="11" s="1"/>
  <c r="U125" i="11" a="1"/>
  <c r="U125" i="11" s="1"/>
  <c r="I156" i="11" s="1" a="1"/>
  <c r="I156" i="11" s="1"/>
  <c r="I187" i="11" a="1"/>
  <c r="I187" i="11" s="1"/>
  <c r="I147" i="11" a="1"/>
  <c r="I147" i="11" s="1"/>
  <c r="U132" i="11" s="1" a="1"/>
  <c r="U132" i="11" s="1"/>
  <c r="I163" i="11" s="1" a="1"/>
  <c r="I163" i="11" s="1"/>
  <c r="M207" i="11" a="1"/>
  <c r="M207" i="11" s="1"/>
  <c r="Y145" i="11" a="1"/>
  <c r="Y145" i="11" s="1"/>
  <c r="M176" i="11" s="1" a="1"/>
  <c r="M176" i="11" s="1"/>
  <c r="N95" i="11" a="1"/>
  <c r="N95" i="11" s="1"/>
  <c r="N107" i="11" a="1"/>
  <c r="N107" i="11" s="1"/>
  <c r="E109" i="11" a="1"/>
  <c r="E109" i="11" s="1"/>
  <c r="Q47" i="11" a="1"/>
  <c r="Q47" i="11" s="1"/>
  <c r="E78" i="11" s="1" a="1"/>
  <c r="E78" i="11" s="1"/>
  <c r="N207" i="11" a="1"/>
  <c r="N207" i="11" s="1"/>
  <c r="G97" i="11" a="1"/>
  <c r="G97" i="11" s="1"/>
  <c r="G109" i="11" a="1"/>
  <c r="G109" i="11" s="1"/>
  <c r="K113" i="11" a="1"/>
  <c r="K113" i="11" s="1"/>
  <c r="X52" i="11" a="1"/>
  <c r="X52" i="11" s="1"/>
  <c r="L83" i="11" s="1" a="1"/>
  <c r="L83" i="11" s="1"/>
  <c r="L114" i="11" a="1"/>
  <c r="L114" i="11" s="1"/>
  <c r="E94" i="11" a="1"/>
  <c r="E94" i="11" s="1"/>
  <c r="I97" i="11" a="1"/>
  <c r="I97" i="11" s="1"/>
  <c r="Q44" i="11" a="1"/>
  <c r="Q44" i="11" s="1"/>
  <c r="E75" i="11" s="1" a="1"/>
  <c r="E75" i="11" s="1"/>
  <c r="E106" i="11" a="1"/>
  <c r="E106" i="11" s="1"/>
  <c r="I109" i="11" a="1"/>
  <c r="I109" i="11" s="1"/>
  <c r="U47" i="11" a="1"/>
  <c r="U47" i="11" s="1"/>
  <c r="I78" i="11" s="1" a="1"/>
  <c r="I78" i="11" s="1"/>
  <c r="M113" i="11" a="1"/>
  <c r="M113" i="11" s="1"/>
  <c r="Y51" i="11" a="1"/>
  <c r="Y51" i="11" s="1"/>
  <c r="M82" i="11" s="1" a="1"/>
  <c r="M82" i="11" s="1"/>
  <c r="I203" i="11" a="1"/>
  <c r="I203" i="11" s="1"/>
  <c r="G94" i="11" a="1"/>
  <c r="G94" i="11" s="1"/>
  <c r="K97" i="11" a="1"/>
  <c r="K97" i="11" s="1"/>
  <c r="E99" i="11" a="1"/>
  <c r="E99" i="11" s="1"/>
  <c r="S44" i="11" a="1"/>
  <c r="S44" i="11" s="1"/>
  <c r="G75" i="11" s="1" a="1"/>
  <c r="G75" i="11" s="1"/>
  <c r="G106" i="11" a="1"/>
  <c r="G106" i="11" s="1"/>
  <c r="K109" i="11" a="1"/>
  <c r="K109" i="11" s="1"/>
  <c r="K203" i="11" a="1"/>
  <c r="K203" i="11" s="1"/>
  <c r="I94" i="11" a="1"/>
  <c r="I94" i="11" s="1"/>
  <c r="I55" i="11" a="1"/>
  <c r="I55" i="11" s="1"/>
  <c r="U46" i="11" s="1" a="1"/>
  <c r="U46" i="11" s="1"/>
  <c r="I77" i="11" s="1" a="1"/>
  <c r="I77" i="11" s="1"/>
  <c r="I57" i="11" a="1"/>
  <c r="I57" i="11" s="1"/>
  <c r="U32" i="11" a="1"/>
  <c r="U32" i="11" s="1"/>
  <c r="I63" i="11" s="1" a="1"/>
  <c r="I63" i="11" s="1"/>
  <c r="I103" i="11" a="1"/>
  <c r="I103" i="11" s="1"/>
  <c r="N114" i="11" a="1"/>
  <c r="N114" i="11" s="1"/>
  <c r="G192" i="11" a="1"/>
  <c r="G192" i="11" s="1"/>
  <c r="E194" i="11" a="1"/>
  <c r="E194" i="11" s="1"/>
  <c r="K197" i="11" a="1"/>
  <c r="K197" i="11" s="1"/>
  <c r="M203" i="11" a="1"/>
  <c r="M203" i="11" s="1"/>
  <c r="M197" i="11" a="1"/>
  <c r="M197" i="11" s="1"/>
  <c r="I99" i="11" a="1"/>
  <c r="I99" i="11" s="1"/>
  <c r="K106" i="11" a="1"/>
  <c r="K106" i="11" s="1"/>
  <c r="W44" i="11" a="1"/>
  <c r="W44" i="11" s="1"/>
  <c r="K75" i="11" s="1" a="1"/>
  <c r="K75" i="11" s="1"/>
  <c r="N197" i="11" a="1"/>
  <c r="N197" i="11" s="1"/>
  <c r="M103" i="11" a="1"/>
  <c r="M103" i="11" s="1"/>
  <c r="M106" i="11" a="1"/>
  <c r="M106" i="11" s="1"/>
  <c r="Y44" i="11" a="1"/>
  <c r="Y44" i="11" s="1"/>
  <c r="M75" i="11" s="1" a="1"/>
  <c r="M75" i="11" s="1"/>
  <c r="E115" i="11" a="1"/>
  <c r="E115" i="11" s="1"/>
  <c r="M192" i="11" a="1"/>
  <c r="M192" i="11" s="1"/>
  <c r="M94" i="11" a="1"/>
  <c r="M94" i="11" s="1"/>
  <c r="Y32" i="11" a="1"/>
  <c r="Y32" i="11" s="1"/>
  <c r="M63" i="11" s="1" a="1"/>
  <c r="M63" i="11" s="1"/>
  <c r="G102" i="11" a="1"/>
  <c r="G102" i="11" s="1"/>
  <c r="N103" i="11" a="1"/>
  <c r="N103" i="11" s="1"/>
  <c r="E108" i="11" a="1"/>
  <c r="E108" i="11" s="1"/>
  <c r="M99" i="11" a="1"/>
  <c r="M99" i="11" s="1"/>
  <c r="K186" i="11" a="1"/>
  <c r="K186" i="11" s="1"/>
  <c r="K148" i="11" a="1"/>
  <c r="K148" i="11" s="1"/>
  <c r="K147" i="11" a="1"/>
  <c r="K147" i="11" s="1"/>
  <c r="W138" i="11" s="1" a="1"/>
  <c r="W138" i="11" s="1"/>
  <c r="K169" i="11" s="1" a="1"/>
  <c r="K169" i="11" s="1"/>
  <c r="M202" i="11" a="1"/>
  <c r="M202" i="11" s="1"/>
  <c r="Y140" i="11" a="1"/>
  <c r="Y140" i="11" s="1"/>
  <c r="M171" i="11" s="1" a="1"/>
  <c r="M171" i="11" s="1"/>
  <c r="E56" i="11" a="1"/>
  <c r="E56" i="11" s="1"/>
  <c r="Q31" i="11" a="1"/>
  <c r="Q31" i="11" s="1"/>
  <c r="E62" i="11" s="1" a="1"/>
  <c r="E62" i="11" s="1"/>
  <c r="E55" i="11" a="1"/>
  <c r="E55" i="11" s="1"/>
  <c r="Q53" i="11" s="1" a="1"/>
  <c r="Q53" i="11" s="1"/>
  <c r="E84" i="11" s="1" a="1"/>
  <c r="E84" i="11" s="1"/>
  <c r="E93" i="11" a="1"/>
  <c r="E93" i="11" s="1"/>
  <c r="E57" i="11" a="1"/>
  <c r="E57" i="11" s="1"/>
  <c r="G96" i="11" a="1"/>
  <c r="G96" i="11" s="1"/>
  <c r="G115" i="11" a="1"/>
  <c r="G115" i="11" s="1"/>
  <c r="G93" i="11" a="1"/>
  <c r="G93" i="11" s="1"/>
  <c r="G56" i="11" a="1"/>
  <c r="G56" i="11" s="1"/>
  <c r="S31" i="11" a="1"/>
  <c r="S31" i="11" s="1"/>
  <c r="G62" i="11" s="1" a="1"/>
  <c r="G62" i="11" s="1"/>
  <c r="G55" i="11" a="1"/>
  <c r="G55" i="11" s="1"/>
  <c r="S47" i="11" s="1" a="1"/>
  <c r="S47" i="11" s="1"/>
  <c r="G78" i="11" s="1" a="1"/>
  <c r="G78" i="11" s="1"/>
  <c r="G57" i="11" a="1"/>
  <c r="G57" i="11" s="1"/>
  <c r="I108" i="11" a="1"/>
  <c r="I108" i="11" s="1"/>
  <c r="M112" i="11" a="1"/>
  <c r="M112" i="11" s="1"/>
  <c r="N186" i="11" a="1"/>
  <c r="N186" i="11" s="1"/>
  <c r="K96" i="11" a="1"/>
  <c r="K96" i="11" s="1"/>
  <c r="E114" i="11" a="1"/>
  <c r="E114" i="11" s="1"/>
  <c r="I115" i="11" a="1"/>
  <c r="I115" i="11" s="1"/>
  <c r="U53" i="11" a="1"/>
  <c r="U53" i="11" s="1"/>
  <c r="I84" i="11" s="1" a="1"/>
  <c r="I84" i="11" s="1"/>
  <c r="E101" i="11" a="1"/>
  <c r="E101" i="11" s="1"/>
  <c r="K105" i="11" a="1"/>
  <c r="K105" i="11" s="1"/>
  <c r="M108" i="11" a="1"/>
  <c r="M108" i="11" s="1"/>
  <c r="E204" i="11" a="1"/>
  <c r="E204" i="11" s="1"/>
  <c r="Q142" i="11" a="1"/>
  <c r="Q142" i="11" s="1"/>
  <c r="E173" i="11" s="1" a="1"/>
  <c r="E173" i="11" s="1"/>
  <c r="G101" i="11" a="1"/>
  <c r="G101" i="11" s="1"/>
  <c r="M105" i="11" a="1"/>
  <c r="M105" i="11" s="1"/>
  <c r="K111" i="11" a="1"/>
  <c r="K111" i="11" s="1"/>
  <c r="N191" i="11" a="1"/>
  <c r="N191" i="11" s="1"/>
  <c r="E193" i="11" a="1"/>
  <c r="E193" i="11" s="1"/>
  <c r="N196" i="11" a="1"/>
  <c r="N196" i="11" s="1"/>
  <c r="N96" i="11" a="1"/>
  <c r="N96" i="11" s="1"/>
  <c r="N105" i="11" a="1"/>
  <c r="N105" i="11" s="1"/>
  <c r="M93" i="11" a="1"/>
  <c r="M93" i="11" s="1"/>
  <c r="M56" i="11" a="1"/>
  <c r="M56" i="11" s="1"/>
  <c r="M55" i="11" a="1"/>
  <c r="M55" i="11" s="1"/>
  <c r="M57" i="11" a="1"/>
  <c r="M57" i="11" s="1"/>
  <c r="Y31" i="11" a="1"/>
  <c r="Y31" i="11" s="1"/>
  <c r="M62" i="11" s="1" a="1"/>
  <c r="M62" i="11" s="1"/>
  <c r="E95" i="11" a="1"/>
  <c r="E95" i="11" s="1"/>
  <c r="Q33" i="11" a="1"/>
  <c r="Q33" i="11" s="1"/>
  <c r="E64" i="11" s="1" a="1"/>
  <c r="E64" i="11" s="1"/>
  <c r="E104" i="11" a="1"/>
  <c r="E104" i="11" s="1"/>
  <c r="I198" i="11" a="1"/>
  <c r="I198" i="11" s="1"/>
  <c r="U136" i="11" a="1"/>
  <c r="U136" i="11" s="1"/>
  <c r="I167" i="11" s="1" a="1"/>
  <c r="I167" i="11" s="1"/>
  <c r="N56" i="11" a="1"/>
  <c r="N56" i="11" s="1"/>
  <c r="N93" i="11" a="1"/>
  <c r="N93" i="11" s="1"/>
  <c r="N55" i="11" a="1"/>
  <c r="N55" i="11" s="1"/>
  <c r="Z48" i="11" s="1" a="1"/>
  <c r="Z48" i="11" s="1"/>
  <c r="N79" i="11" s="1" a="1"/>
  <c r="N79" i="11" s="1"/>
  <c r="N57" i="11" a="1"/>
  <c r="N57" i="11" s="1"/>
  <c r="K98" i="11" a="1"/>
  <c r="K98" i="11" s="1"/>
  <c r="K101" i="11" a="1"/>
  <c r="K101" i="11" s="1"/>
  <c r="G104" i="11" a="1"/>
  <c r="G104" i="11" s="1"/>
  <c r="G107" i="11" a="1"/>
  <c r="G107" i="11" s="1"/>
  <c r="N111" i="11" a="1"/>
  <c r="N111" i="11" s="1"/>
  <c r="K193" i="11" a="1"/>
  <c r="K193" i="11" s="1"/>
  <c r="M98" i="11" a="1"/>
  <c r="M98" i="11" s="1"/>
  <c r="I104" i="11" a="1"/>
  <c r="I104" i="11" s="1"/>
  <c r="U33" i="11" a="1"/>
  <c r="U33" i="11" s="1"/>
  <c r="I64" i="11" s="1" a="1"/>
  <c r="I64" i="11" s="1"/>
  <c r="I95" i="11" a="1"/>
  <c r="I95" i="11" s="1"/>
  <c r="N98" i="11" a="1"/>
  <c r="N98" i="11" s="1"/>
  <c r="Q125" i="11" a="1"/>
  <c r="Q125" i="11" s="1"/>
  <c r="E156" i="11" s="1" a="1"/>
  <c r="E156" i="11" s="1"/>
  <c r="E187" i="11" a="1"/>
  <c r="E187" i="11" s="1"/>
  <c r="N101" i="11" a="1"/>
  <c r="N101" i="11" s="1"/>
  <c r="K110" i="11" a="1"/>
  <c r="K110" i="11" s="1"/>
  <c r="E113" i="11" a="1"/>
  <c r="E113" i="11" s="1"/>
  <c r="E100" i="11" a="1"/>
  <c r="E100" i="11" s="1"/>
  <c r="M104" i="11" a="1"/>
  <c r="M104" i="11" s="1"/>
  <c r="M110" i="11" a="1"/>
  <c r="M110" i="11" s="1"/>
  <c r="Y48" i="11" a="1"/>
  <c r="Y48" i="11" s="1"/>
  <c r="M79" i="11" s="1" a="1"/>
  <c r="M79" i="11" s="1"/>
  <c r="G113" i="11" a="1"/>
  <c r="G113" i="11" s="1"/>
  <c r="Y139" i="11" a="1"/>
  <c r="Y139" i="11" s="1"/>
  <c r="M170" i="11" s="1" a="1"/>
  <c r="M170" i="11" s="1"/>
  <c r="M201" i="11" a="1"/>
  <c r="M201" i="11" s="1"/>
  <c r="N102" i="11" a="1"/>
  <c r="N102" i="11" s="1"/>
  <c r="M186" i="11" a="1"/>
  <c r="M186" i="11" s="1"/>
  <c r="Y124" i="11" a="1"/>
  <c r="Y124" i="11" s="1"/>
  <c r="M155" i="11" s="1" a="1"/>
  <c r="M155" i="11" s="1"/>
  <c r="M191" i="11" a="1"/>
  <c r="M191" i="11" s="1"/>
  <c r="N202" i="11" a="1"/>
  <c r="N202" i="11" s="1"/>
  <c r="R52" i="11" a="1"/>
  <c r="R52" i="11" s="1"/>
  <c r="F83" i="11" s="1" a="1"/>
  <c r="F83" i="11" s="1"/>
  <c r="I190" i="11" a="1"/>
  <c r="I190" i="11" s="1"/>
  <c r="W31" i="11" a="1"/>
  <c r="W31" i="11" s="1"/>
  <c r="K62" i="11" s="1" a="1"/>
  <c r="K62" i="11" s="1"/>
  <c r="K56" i="11" a="1"/>
  <c r="K56" i="11" s="1"/>
  <c r="K93" i="11" a="1"/>
  <c r="K93" i="11" s="1"/>
  <c r="I110" i="11" a="1"/>
  <c r="I110" i="11" s="1"/>
  <c r="U48" i="11" a="1"/>
  <c r="U48" i="11" s="1"/>
  <c r="I79" i="11" s="1" a="1"/>
  <c r="I79" i="11" s="1"/>
  <c r="N185" i="11" a="1"/>
  <c r="N185" i="11" s="1"/>
  <c r="N149" i="11" a="1"/>
  <c r="N149" i="11" s="1"/>
  <c r="N148" i="11" a="1"/>
  <c r="N148" i="11" s="1"/>
  <c r="G201" i="11" a="1"/>
  <c r="G201" i="11" s="1"/>
  <c r="K103" i="11" a="1"/>
  <c r="K103" i="11" s="1"/>
  <c r="N109" i="11" a="1"/>
  <c r="N109" i="11" s="1"/>
  <c r="G194" i="11" a="1"/>
  <c r="G194" i="11" s="1"/>
  <c r="K57" i="11" a="1"/>
  <c r="K57" i="11" s="1"/>
  <c r="N190" i="11" a="1"/>
  <c r="N190" i="11" s="1"/>
  <c r="W139" i="11" a="1"/>
  <c r="W139" i="11" s="1"/>
  <c r="K170" i="11" s="1" a="1"/>
  <c r="K170" i="11" s="1"/>
  <c r="K201" i="11" a="1"/>
  <c r="K201" i="11" s="1"/>
  <c r="M100" i="11" a="1"/>
  <c r="M100" i="11" s="1"/>
  <c r="I200" i="11" a="1"/>
  <c r="I200" i="11" s="1"/>
  <c r="K206" i="11" a="1"/>
  <c r="K206" i="11" s="1"/>
  <c r="L207" i="11" a="1"/>
  <c r="L207" i="11" s="1"/>
  <c r="X145" i="11" a="1"/>
  <c r="X145" i="11" s="1"/>
  <c r="L176" i="11" s="1" a="1"/>
  <c r="L176" i="11" s="1"/>
  <c r="K100" i="11" a="1"/>
  <c r="K100" i="11" s="1"/>
  <c r="M115" i="11" a="1"/>
  <c r="M115" i="11" s="1"/>
  <c r="Y53" i="11" a="1"/>
  <c r="Y53" i="11" s="1"/>
  <c r="M84" i="11" s="1" a="1"/>
  <c r="M84" i="11" s="1"/>
  <c r="M206" i="11" a="1"/>
  <c r="M206" i="11" s="1"/>
  <c r="Y45" i="11" a="1"/>
  <c r="Y45" i="11" s="1"/>
  <c r="M76" i="11" s="1" a="1"/>
  <c r="M76" i="11" s="1"/>
  <c r="M107" i="11" a="1"/>
  <c r="M107" i="11" s="1"/>
  <c r="K189" i="11" a="1"/>
  <c r="K189" i="11" s="1"/>
  <c r="E198" i="11" a="1"/>
  <c r="E198" i="11" s="1"/>
  <c r="Q136" i="11" a="1"/>
  <c r="Q136" i="11" s="1"/>
  <c r="E167" i="11" s="1" a="1"/>
  <c r="E167" i="11" s="1"/>
  <c r="N201" i="11" a="1"/>
  <c r="N201" i="11" s="1"/>
  <c r="G108" i="11" a="1"/>
  <c r="G108" i="11" s="1"/>
  <c r="S136" i="11" a="1"/>
  <c r="S136" i="11" s="1"/>
  <c r="G167" i="11" s="1" a="1"/>
  <c r="G167" i="11" s="1"/>
  <c r="G198" i="11" a="1"/>
  <c r="G198" i="11" s="1"/>
  <c r="K55" i="11" a="1"/>
  <c r="K55" i="11" s="1"/>
  <c r="W35" i="11" s="1" a="1"/>
  <c r="W35" i="11" s="1"/>
  <c r="K66" i="11" s="1" a="1"/>
  <c r="K66" i="11" s="1"/>
  <c r="N97" i="11" a="1"/>
  <c r="N97" i="11" s="1"/>
  <c r="N115" i="11" a="1"/>
  <c r="N115" i="11" s="1"/>
  <c r="U143" i="11" a="1"/>
  <c r="U143" i="11" s="1"/>
  <c r="I174" i="11" s="1" a="1"/>
  <c r="I174" i="11" s="1"/>
  <c r="I205" i="11" a="1"/>
  <c r="I205" i="11" s="1"/>
  <c r="U36" i="11" a="1"/>
  <c r="U36" i="11" s="1"/>
  <c r="I67" i="11" s="1" a="1"/>
  <c r="I67" i="11" s="1"/>
  <c r="I98" i="11" a="1"/>
  <c r="I98" i="11" s="1"/>
  <c r="U44" i="11" a="1"/>
  <c r="U44" i="11" s="1"/>
  <c r="I75" i="11" s="1" a="1"/>
  <c r="I75" i="11" s="1"/>
  <c r="N189" i="11" a="1"/>
  <c r="N189" i="11" s="1"/>
  <c r="K198" i="11" a="1"/>
  <c r="K198" i="11" s="1"/>
  <c r="W136" i="11" a="1"/>
  <c r="W136" i="11" s="1"/>
  <c r="K167" i="11" s="1" a="1"/>
  <c r="K167" i="11" s="1"/>
  <c r="U51" i="11" a="1"/>
  <c r="U51" i="11" s="1"/>
  <c r="I82" i="11" s="1" a="1"/>
  <c r="I82" i="11" s="1"/>
  <c r="G187" i="11" a="1"/>
  <c r="G187" i="11" s="1"/>
  <c r="I197" i="11" a="1"/>
  <c r="I197" i="11" s="1"/>
  <c r="G203" i="11" a="1"/>
  <c r="G203" i="11" s="1"/>
  <c r="N205" i="11" a="1"/>
  <c r="N205" i="11" s="1"/>
  <c r="I189" i="11" a="1"/>
  <c r="I189" i="11" s="1"/>
  <c r="N188" i="11" a="1"/>
  <c r="N188" i="11" s="1"/>
  <c r="I192" i="11" a="1"/>
  <c r="I192" i="11" s="1"/>
  <c r="M204" i="11" a="1"/>
  <c r="M204" i="11" s="1"/>
  <c r="K112" i="11" a="1"/>
  <c r="K112" i="11" s="1"/>
  <c r="E111" i="11" a="1"/>
  <c r="E111" i="11" s="1"/>
  <c r="E148" i="11" a="1"/>
  <c r="E148" i="11" s="1"/>
  <c r="E147" i="11" a="1"/>
  <c r="E147" i="11" s="1"/>
  <c r="Q133" i="11" s="1" a="1"/>
  <c r="Q133" i="11" s="1"/>
  <c r="E164" i="11" s="1" a="1"/>
  <c r="E164" i="11" s="1"/>
  <c r="E185" i="11" a="1"/>
  <c r="E185" i="11" s="1"/>
  <c r="E149" i="11" a="1"/>
  <c r="E149" i="11" s="1"/>
  <c r="K192" i="11" a="1"/>
  <c r="K192" i="11" s="1"/>
  <c r="M147" i="11" a="1"/>
  <c r="M147" i="11" s="1"/>
  <c r="Y134" i="11" s="1" a="1"/>
  <c r="Y134" i="11" s="1"/>
  <c r="M165" i="11" s="1" a="1"/>
  <c r="M165" i="11" s="1"/>
  <c r="V31" i="11" a="1"/>
  <c r="V31" i="11" s="1"/>
  <c r="J62" i="11" s="1" a="1"/>
  <c r="J62" i="11" s="1"/>
  <c r="Y33" i="11" a="1"/>
  <c r="Y33" i="11" s="1"/>
  <c r="M64" i="11" s="1" a="1"/>
  <c r="M64" i="11" s="1"/>
  <c r="M95" i="11" a="1"/>
  <c r="M95" i="11" s="1"/>
  <c r="Y47" i="11" a="1"/>
  <c r="Y47" i="11" s="1"/>
  <c r="M78" i="11" s="1" a="1"/>
  <c r="M78" i="11" s="1"/>
  <c r="G148" i="11" a="1"/>
  <c r="G148" i="11" s="1"/>
  <c r="G147" i="11" a="1"/>
  <c r="G147" i="11" s="1"/>
  <c r="S132" i="11" s="1" a="1"/>
  <c r="S132" i="11" s="1"/>
  <c r="G163" i="11" s="1" a="1"/>
  <c r="G163" i="11" s="1"/>
  <c r="G185" i="11" a="1"/>
  <c r="G185" i="11" s="1"/>
  <c r="G149" i="11" a="1"/>
  <c r="G149" i="11" s="1"/>
  <c r="U124" i="11" a="1"/>
  <c r="U124" i="11" s="1"/>
  <c r="I155" i="11" s="1" a="1"/>
  <c r="I155" i="11" s="1"/>
  <c r="I186" i="11" a="1"/>
  <c r="I186" i="11" s="1"/>
  <c r="N194" i="11" a="1"/>
  <c r="N194" i="11" s="1"/>
  <c r="K200" i="11" a="1"/>
  <c r="K200" i="11" s="1"/>
  <c r="I56" i="11" a="1"/>
  <c r="I56" i="11" s="1"/>
  <c r="I149" i="11" a="1"/>
  <c r="I149" i="11" s="1"/>
  <c r="E195" i="11" a="1"/>
  <c r="E195" i="11" s="1"/>
  <c r="N147" i="11" a="1"/>
  <c r="N147" i="11" s="1"/>
  <c r="M102" i="11" a="1"/>
  <c r="M102" i="11" s="1"/>
  <c r="N192" i="11" a="1"/>
  <c r="N192" i="11" s="1"/>
  <c r="U137" i="11" a="1"/>
  <c r="U137" i="11" s="1"/>
  <c r="I168" i="11" s="1" a="1"/>
  <c r="I168" i="11" s="1"/>
  <c r="U45" i="11" a="1"/>
  <c r="U45" i="11" s="1"/>
  <c r="I76" i="11" s="1" a="1"/>
  <c r="I76" i="11" s="1"/>
  <c r="V53" i="11" a="1"/>
  <c r="V53" i="11" s="1"/>
  <c r="J84" i="11" s="1" a="1"/>
  <c r="J84" i="11" s="1"/>
  <c r="V145" i="11" a="1"/>
  <c r="V145" i="11" s="1"/>
  <c r="J176" i="11" s="1" a="1"/>
  <c r="J176" i="11" s="1"/>
  <c r="J207" i="11" a="1"/>
  <c r="J207" i="11" s="1"/>
  <c r="M148" i="11" a="1"/>
  <c r="M148" i="11" s="1"/>
  <c r="U123" i="11" a="1"/>
  <c r="U123" i="11" s="1"/>
  <c r="I154" i="11" s="1" a="1"/>
  <c r="I154" i="11" s="1"/>
  <c r="U140" i="11" a="1"/>
  <c r="U140" i="11" s="1"/>
  <c r="I171" i="11" s="1" a="1"/>
  <c r="I171" i="11" s="1"/>
  <c r="K205" i="11" a="1"/>
  <c r="K205" i="11" s="1"/>
  <c r="G206" i="11" a="1"/>
  <c r="G206" i="11" s="1"/>
  <c r="M149" i="11" a="1"/>
  <c r="M149" i="11" s="1"/>
  <c r="Y123" i="11" a="1"/>
  <c r="Y123" i="11" s="1"/>
  <c r="M154" i="11" s="1" a="1"/>
  <c r="M154" i="11" s="1"/>
  <c r="I148" i="11" a="1"/>
  <c r="I148" i="11" s="1"/>
  <c r="I185" i="11" a="1"/>
  <c r="I185" i="11" s="1"/>
  <c r="K185" i="11" a="1"/>
  <c r="K185" i="11" s="1"/>
  <c r="K149" i="11" a="1"/>
  <c r="K149" i="11" s="1"/>
  <c r="U145" i="11" a="1"/>
  <c r="U145" i="11" s="1"/>
  <c r="I176" i="11" s="1" a="1"/>
  <c r="I176" i="11" s="1"/>
  <c r="I207" i="11" a="1"/>
  <c r="I207" i="11" s="1"/>
  <c r="T145" i="11" a="1"/>
  <c r="T145" i="11" s="1"/>
  <c r="H176" i="11" s="1" a="1"/>
  <c r="H176" i="11" s="1"/>
  <c r="L121" i="10" a="1"/>
  <c r="L121" i="10" s="1"/>
  <c r="M121" i="10" a="1"/>
  <c r="M121" i="10" s="1"/>
  <c r="I68" i="9" a="1"/>
  <c r="I68" i="9" s="1"/>
  <c r="I69" i="9" a="1"/>
  <c r="I69" i="9" s="1"/>
  <c r="I190" i="9" s="1" a="1"/>
  <c r="I190" i="9" s="1"/>
  <c r="J68" i="9" a="1"/>
  <c r="J68" i="9" s="1"/>
  <c r="O71" i="9" a="1"/>
  <c r="O71" i="9" s="1"/>
  <c r="Q68" i="9" a="1"/>
  <c r="Q68" i="9" s="1"/>
  <c r="AG73" i="9" a="1"/>
  <c r="AG73" i="9" s="1"/>
  <c r="R134" i="9" s="1" a="1"/>
  <c r="R134" i="9" s="1"/>
  <c r="R187" i="9" a="1"/>
  <c r="R187" i="9" s="1"/>
  <c r="AG66" i="9" a="1"/>
  <c r="AG66" i="9" s="1"/>
  <c r="R127" i="9" s="1" a="1"/>
  <c r="R127" i="9" s="1"/>
  <c r="R226" i="9" a="1"/>
  <c r="R226" i="9" s="1"/>
  <c r="AG105" i="9" a="1"/>
  <c r="AG105" i="9" s="1"/>
  <c r="R166" i="9" s="1" a="1"/>
  <c r="R166" i="9" s="1"/>
  <c r="N68" i="9" a="1"/>
  <c r="N68" i="9" s="1"/>
  <c r="N189" i="9" s="1" a="1"/>
  <c r="N189" i="9" s="1"/>
  <c r="P68" i="9" a="1"/>
  <c r="P68" i="9" s="1"/>
  <c r="N69" i="9" a="1"/>
  <c r="N69" i="9" s="1"/>
  <c r="N190" i="9" s="1" a="1"/>
  <c r="N190" i="9" s="1"/>
  <c r="AG72" i="9" a="1"/>
  <c r="AG72" i="9" s="1"/>
  <c r="R133" i="9" s="1" a="1"/>
  <c r="R133" i="9" s="1"/>
  <c r="R68" i="9" a="1"/>
  <c r="R68" i="9" s="1"/>
  <c r="R189" i="9" s="1" a="1"/>
  <c r="R189" i="9" s="1"/>
  <c r="P71" i="9" a="1"/>
  <c r="P71" i="9" s="1"/>
  <c r="P192" i="9" s="1" a="1"/>
  <c r="P192" i="9" s="1"/>
  <c r="AG87" i="9" a="1"/>
  <c r="AG87" i="9" s="1"/>
  <c r="R148" i="9" s="1" a="1"/>
  <c r="R148" i="9" s="1"/>
  <c r="AG81" i="9" a="1"/>
  <c r="AG81" i="9" s="1"/>
  <c r="R142" i="9" s="1" a="1"/>
  <c r="R142" i="9" s="1"/>
  <c r="E68" i="9" a="1"/>
  <c r="E68" i="9" s="1"/>
  <c r="E189" i="9" s="1" a="1"/>
  <c r="E189" i="9" s="1"/>
  <c r="AG92" i="9" a="1"/>
  <c r="AG92" i="9" s="1"/>
  <c r="R153" i="9" s="1" a="1"/>
  <c r="R153" i="9" s="1"/>
  <c r="R200" i="9" a="1"/>
  <c r="R200" i="9" s="1"/>
  <c r="AG79" i="9" a="1"/>
  <c r="AG79" i="9" s="1"/>
  <c r="R140" i="9" s="1" a="1"/>
  <c r="R140" i="9" s="1"/>
  <c r="H69" i="9" a="1"/>
  <c r="H69" i="9" s="1"/>
  <c r="H190" i="9" s="1" a="1"/>
  <c r="H190" i="9" s="1"/>
  <c r="AG74" i="9" a="1"/>
  <c r="AG74" i="9" s="1"/>
  <c r="R135" i="9" s="1" a="1"/>
  <c r="R135" i="9" s="1"/>
  <c r="L69" i="9" a="1"/>
  <c r="L69" i="9" s="1"/>
  <c r="L190" i="9" s="1" a="1"/>
  <c r="L190" i="9" s="1"/>
  <c r="M69" i="9" a="1"/>
  <c r="M69" i="9" s="1"/>
  <c r="M190" i="9" s="1" a="1"/>
  <c r="M190" i="9" s="1"/>
  <c r="AG100" i="9" a="1"/>
  <c r="AG100" i="9" s="1"/>
  <c r="R161" i="9" s="1" a="1"/>
  <c r="R161" i="9" s="1"/>
  <c r="F70" i="9" a="1"/>
  <c r="F70" i="9" s="1"/>
  <c r="F191" i="9" s="1" a="1"/>
  <c r="F191" i="9" s="1"/>
  <c r="G70" i="9" a="1"/>
  <c r="G70" i="9" s="1"/>
  <c r="G191" i="9" s="1" a="1"/>
  <c r="G191" i="9" s="1"/>
  <c r="H70" i="9" a="1"/>
  <c r="H70" i="9" s="1"/>
  <c r="H191" i="9" s="1" a="1"/>
  <c r="H191" i="9" s="1"/>
  <c r="N70" i="9" a="1"/>
  <c r="N70" i="9" s="1"/>
  <c r="N191" i="9" s="1" a="1"/>
  <c r="N191" i="9" s="1"/>
  <c r="AG80" i="9" a="1"/>
  <c r="AG80" i="9" s="1"/>
  <c r="R141" i="9" s="1" a="1"/>
  <c r="R141" i="9" s="1"/>
  <c r="P70" i="9" a="1"/>
  <c r="P70" i="9" s="1"/>
  <c r="P191" i="9" s="1" a="1"/>
  <c r="P191" i="9" s="1"/>
  <c r="AG93" i="9" a="1"/>
  <c r="AG93" i="9" s="1"/>
  <c r="R154" i="9" s="1" a="1"/>
  <c r="R154" i="9" s="1"/>
  <c r="O70" i="9" a="1"/>
  <c r="O70" i="9" s="1"/>
  <c r="O191" i="9" s="1" a="1"/>
  <c r="O191" i="9" s="1"/>
  <c r="AG90" i="9" a="1"/>
  <c r="AG90" i="9" s="1"/>
  <c r="R151" i="9" s="1" a="1"/>
  <c r="R151" i="9" s="1"/>
  <c r="E69" i="9" a="1"/>
  <c r="E69" i="9" s="1"/>
  <c r="E190" i="9" s="1" a="1"/>
  <c r="E190" i="9" s="1"/>
  <c r="R232" i="9" a="1"/>
  <c r="R232" i="9" s="1"/>
  <c r="F69" i="9" a="1"/>
  <c r="F69" i="9" s="1"/>
  <c r="R70" i="9" a="1"/>
  <c r="R70" i="9" s="1"/>
  <c r="R191" i="9" s="1" a="1"/>
  <c r="R191" i="9" s="1"/>
  <c r="AG89" i="9" a="1"/>
  <c r="AG89" i="9" s="1"/>
  <c r="R150" i="9" s="1" a="1"/>
  <c r="R150" i="9" s="1"/>
  <c r="M70" i="9" a="1"/>
  <c r="M70" i="9" s="1"/>
  <c r="M191" i="9" s="1" a="1"/>
  <c r="M191" i="9" s="1"/>
  <c r="K126" i="6" a="1"/>
  <c r="K126" i="6" s="1"/>
  <c r="G51" i="6" a="1"/>
  <c r="G51" i="6" s="1"/>
  <c r="L126" i="6" a="1"/>
  <c r="L126" i="6" s="1"/>
  <c r="I59" i="6" a="1"/>
  <c r="I59" i="6" s="1"/>
  <c r="N67" i="6" a="1"/>
  <c r="N67" i="6" s="1"/>
  <c r="I91" i="6" a="1"/>
  <c r="I91" i="6" s="1"/>
  <c r="K67" i="6" a="1"/>
  <c r="K67" i="6" s="1"/>
  <c r="L83" i="6" a="1"/>
  <c r="L83" i="6" s="1"/>
  <c r="M67" i="6" a="1"/>
  <c r="M67" i="6" s="1"/>
  <c r="M83" i="6" a="1"/>
  <c r="M83" i="6" s="1"/>
  <c r="C142" i="6" a="1"/>
  <c r="C142" i="6" s="1"/>
  <c r="E142" i="6" a="1"/>
  <c r="E142" i="6" s="1"/>
  <c r="J158" i="6" a="1"/>
  <c r="J158" i="6" s="1"/>
  <c r="C118" i="6" a="1"/>
  <c r="C118" i="6" s="1"/>
  <c r="E126" i="6" a="1"/>
  <c r="E126" i="6" s="1"/>
  <c r="K158" i="6" a="1"/>
  <c r="K158" i="6" s="1"/>
  <c r="F126" i="6" a="1"/>
  <c r="F126" i="6" s="1"/>
  <c r="K59" i="6" a="1"/>
  <c r="K59" i="6" s="1"/>
  <c r="C75" i="6" a="1"/>
  <c r="C75" i="6" s="1"/>
  <c r="I134" i="6" a="1"/>
  <c r="I134" i="6" s="1"/>
  <c r="D75" i="6" a="1"/>
  <c r="D75" i="6" s="1"/>
  <c r="H110" i="6" a="1"/>
  <c r="H110" i="6" s="1"/>
  <c r="I75" i="6" a="1"/>
  <c r="I75" i="6" s="1"/>
  <c r="F110" i="6" a="1"/>
  <c r="F110" i="6" s="1"/>
  <c r="H134" i="6" a="1"/>
  <c r="H134" i="6" s="1"/>
  <c r="F51" i="6" a="1"/>
  <c r="F51" i="6" s="1"/>
  <c r="E75" i="6" a="1"/>
  <c r="E75" i="6" s="1"/>
  <c r="K118" i="6" a="1"/>
  <c r="K118" i="6" s="1"/>
  <c r="F158" i="6" a="1"/>
  <c r="F158" i="6" s="1"/>
  <c r="C126" i="6" a="1"/>
  <c r="C126" i="6" s="1"/>
  <c r="D142" i="6" a="1"/>
  <c r="D142" i="6" s="1"/>
  <c r="I51" i="6" a="1"/>
  <c r="I51" i="6" s="1"/>
  <c r="F59" i="6" a="1"/>
  <c r="F59" i="6" s="1"/>
  <c r="C91" i="6" a="1"/>
  <c r="C91" i="6" s="1"/>
  <c r="C134" i="6" a="1"/>
  <c r="C134" i="6" s="1"/>
  <c r="D150" i="6" a="1"/>
  <c r="D150" i="6" s="1"/>
  <c r="N91" i="6" a="1"/>
  <c r="N91" i="6" s="1"/>
  <c r="G75" i="6" a="1"/>
  <c r="G75" i="6" s="1"/>
  <c r="F83" i="6" a="1"/>
  <c r="F83" i="6" s="1"/>
  <c r="J118" i="6" a="1"/>
  <c r="J118" i="6" s="1"/>
  <c r="L75" i="6" a="1"/>
  <c r="L75" i="6" s="1"/>
  <c r="G83" i="6" a="1"/>
  <c r="G83" i="6" s="1"/>
  <c r="F118" i="6" a="1"/>
  <c r="F118" i="6" s="1"/>
  <c r="K51" i="6" a="1"/>
  <c r="K51" i="6" s="1"/>
  <c r="J110" i="6" a="1"/>
  <c r="J110" i="6" s="1"/>
  <c r="I142" i="6" a="1"/>
  <c r="I142" i="6" s="1"/>
  <c r="J75" i="6" a="1"/>
  <c r="J75" i="6" s="1"/>
  <c r="K110" i="6" a="1"/>
  <c r="K110" i="6" s="1"/>
  <c r="K75" i="6" a="1"/>
  <c r="K75" i="6" s="1"/>
  <c r="D83" i="6" a="1"/>
  <c r="D83" i="6" s="1"/>
  <c r="K134" i="6" a="1"/>
  <c r="K134" i="6" s="1"/>
  <c r="G118" i="6" a="1"/>
  <c r="G118" i="6" s="1"/>
  <c r="N51" i="6" a="1"/>
  <c r="N51" i="6" s="1"/>
  <c r="G142" i="6" a="1"/>
  <c r="G142" i="6" s="1"/>
  <c r="H83" i="6" a="1"/>
  <c r="H83" i="6" s="1"/>
  <c r="I67" i="6" a="1"/>
  <c r="I67" i="6" s="1"/>
  <c r="N83" i="6" a="1"/>
  <c r="N83" i="6" s="1"/>
  <c r="E110" i="6" a="1"/>
  <c r="E110" i="6" s="1"/>
  <c r="J83" i="6" a="1"/>
  <c r="J83" i="6" s="1"/>
  <c r="E134" i="6" a="1"/>
  <c r="E134" i="6" s="1"/>
  <c r="L150" i="6" a="1"/>
  <c r="L150" i="6" s="1"/>
  <c r="H91" i="6" a="1"/>
  <c r="H91" i="6" s="1"/>
  <c r="M142" i="6" a="1"/>
  <c r="M142" i="6" s="1"/>
  <c r="I150" i="6" a="1"/>
  <c r="I150" i="6" s="1"/>
  <c r="J150" i="6" a="1"/>
  <c r="J150" i="6" s="1"/>
  <c r="L59" i="6" a="1"/>
  <c r="L59" i="6" s="1"/>
  <c r="F91" i="6" a="1"/>
  <c r="F91" i="6" s="1"/>
  <c r="K142" i="6" a="1"/>
  <c r="K142" i="6" s="1"/>
  <c r="G91" i="6" a="1"/>
  <c r="G91" i="6" s="1"/>
  <c r="H51" i="6" a="1"/>
  <c r="H51" i="6" s="1"/>
  <c r="E67" i="6" a="1"/>
  <c r="E67" i="6" s="1"/>
  <c r="E51" i="6" a="1"/>
  <c r="E51" i="6" s="1"/>
  <c r="E150" i="6" a="1"/>
  <c r="E150" i="6" s="1"/>
  <c r="C67" i="6" a="1"/>
  <c r="C67" i="6" s="1"/>
  <c r="I83" i="6" a="1"/>
  <c r="I83" i="6" s="1"/>
  <c r="D67" i="6" a="1"/>
  <c r="D67" i="6" s="1"/>
  <c r="G150" i="6" a="1"/>
  <c r="G150" i="6" s="1"/>
  <c r="H150" i="6" a="1"/>
  <c r="H150" i="6" s="1"/>
  <c r="F68" i="4" a="1"/>
  <c r="F68" i="4" s="1"/>
  <c r="F55" i="4" a="1"/>
  <c r="F55" i="4" s="1"/>
  <c r="L52" i="3" a="1"/>
  <c r="L52" i="3" s="1"/>
  <c r="BF149" i="3" s="1" a="1"/>
  <c r="BF149" i="3" s="1"/>
  <c r="K78" i="3" a="1"/>
  <c r="K78" i="3" s="1"/>
  <c r="H78" i="3" a="1"/>
  <c r="H78" i="3" s="1"/>
  <c r="H100" i="3" a="1"/>
  <c r="H100" i="3" s="1"/>
  <c r="C39" i="3" a="1"/>
  <c r="C39" i="3" s="1"/>
  <c r="AW148" i="3" s="1" a="1"/>
  <c r="AW148" i="3" s="1"/>
  <c r="G113" i="3" a="1"/>
  <c r="G113" i="3" s="1"/>
  <c r="M139" i="3" a="1"/>
  <c r="M139" i="3" s="1"/>
  <c r="N65" i="3" a="1"/>
  <c r="N65" i="3" s="1"/>
  <c r="M78" i="3" a="1"/>
  <c r="M78" i="3" s="1"/>
  <c r="F113" i="3" a="1"/>
  <c r="F113" i="3" s="1"/>
  <c r="J39" i="3" a="1"/>
  <c r="J39" i="3" s="1"/>
  <c r="BD148" i="3" s="1" a="1"/>
  <c r="BD148" i="3" s="1"/>
  <c r="BC151" i="3" s="1" a="1"/>
  <c r="BC151" i="3" s="1"/>
  <c r="L126" i="3" a="1"/>
  <c r="L126" i="3" s="1"/>
  <c r="G139" i="3" a="1"/>
  <c r="G139" i="3" s="1"/>
  <c r="H139" i="3" a="1"/>
  <c r="H139" i="3" s="1"/>
  <c r="C52" i="3" a="1"/>
  <c r="C52" i="3" s="1"/>
  <c r="AW149" i="3" s="1" a="1"/>
  <c r="AW149" i="3" s="1"/>
  <c r="H126" i="3" a="1"/>
  <c r="H126" i="3" s="1"/>
  <c r="E113" i="3" a="1"/>
  <c r="E113" i="3" s="1"/>
  <c r="J126" i="3" a="1"/>
  <c r="J126" i="3" s="1"/>
  <c r="J139" i="3" a="1"/>
  <c r="J139" i="3" s="1"/>
  <c r="C78" i="3" a="1"/>
  <c r="C78" i="3" s="1"/>
  <c r="N139" i="3" a="1"/>
  <c r="N139" i="3" s="1"/>
  <c r="L39" i="3" a="1"/>
  <c r="L39" i="3" s="1"/>
  <c r="BF148" i="3" s="1" a="1"/>
  <c r="BF148" i="3" s="1"/>
  <c r="H52" i="3" a="1"/>
  <c r="H52" i="3" s="1"/>
  <c r="BB149" i="3" s="1" a="1"/>
  <c r="BB149" i="3" s="1"/>
  <c r="F100" i="3" a="1"/>
  <c r="F100" i="3" s="1"/>
  <c r="E139" i="3" a="1"/>
  <c r="E139" i="3" s="1"/>
  <c r="K52" i="3" a="1"/>
  <c r="K52" i="3" s="1"/>
  <c r="BE149" i="3" s="1" a="1"/>
  <c r="BE149" i="3" s="1"/>
  <c r="M52" i="3" a="1"/>
  <c r="M52" i="3" s="1"/>
  <c r="BG149" i="3" s="1" a="1"/>
  <c r="BG149" i="3" s="1"/>
  <c r="G78" i="3" a="1"/>
  <c r="G78" i="3" s="1"/>
  <c r="D39" i="3" a="1"/>
  <c r="D39" i="3" s="1"/>
  <c r="AX148" i="3" s="1" a="1"/>
  <c r="AX148" i="3" s="1"/>
  <c r="E39" i="3" a="1"/>
  <c r="E39" i="3" s="1"/>
  <c r="AY148" i="3" s="1" a="1"/>
  <c r="AY148" i="3" s="1"/>
  <c r="J65" i="3" a="1"/>
  <c r="J65" i="3" s="1"/>
  <c r="I52" i="3" a="1"/>
  <c r="I52" i="3" s="1"/>
  <c r="BC149" i="3" s="1" a="1"/>
  <c r="BC149" i="3" s="1"/>
  <c r="I113" i="3" a="1"/>
  <c r="I113" i="3" s="1"/>
  <c r="L78" i="3" a="1"/>
  <c r="L78" i="3" s="1"/>
  <c r="C100" i="3" a="1"/>
  <c r="C100" i="3" s="1"/>
  <c r="L139" i="3" a="1"/>
  <c r="L139" i="3" s="1"/>
  <c r="H39" i="3" a="1"/>
  <c r="H39" i="3" s="1"/>
  <c r="BB148" i="3" s="1" a="1"/>
  <c r="BB148" i="3" s="1"/>
  <c r="J113" i="3" a="1"/>
  <c r="J113" i="3" s="1"/>
  <c r="M113" i="3" a="1"/>
  <c r="M113" i="3" s="1"/>
  <c r="N78" i="3" a="1"/>
  <c r="N78" i="3" s="1"/>
  <c r="G126" i="3" a="1"/>
  <c r="G126" i="3" s="1"/>
  <c r="K39" i="3" a="1"/>
  <c r="K39" i="3" s="1"/>
  <c r="BE148" i="3" s="1" a="1"/>
  <c r="BE148" i="3" s="1"/>
  <c r="C126" i="3" a="1"/>
  <c r="C126" i="3" s="1"/>
  <c r="I126" i="3" a="1"/>
  <c r="I126" i="3" s="1"/>
  <c r="F39" i="3" a="1"/>
  <c r="F39" i="3" s="1"/>
  <c r="AZ148" i="3" s="1" a="1"/>
  <c r="AZ148" i="3" s="1"/>
  <c r="BA151" i="3" s="1" a="1"/>
  <c r="BA151" i="3" s="1"/>
  <c r="C65" i="3" a="1"/>
  <c r="C65" i="3" s="1"/>
  <c r="M39" i="3" a="1"/>
  <c r="M39" i="3" s="1"/>
  <c r="BG148" i="3" s="1" a="1"/>
  <c r="BG148" i="3" s="1"/>
  <c r="D52" i="3" a="1"/>
  <c r="D52" i="3" s="1"/>
  <c r="AX149" i="3" s="1" a="1"/>
  <c r="AX149" i="3" s="1"/>
  <c r="C113" i="3" a="1"/>
  <c r="C113" i="3" s="1"/>
  <c r="N39" i="3" a="1"/>
  <c r="N39" i="3" s="1"/>
  <c r="BH148" i="3" s="1" a="1"/>
  <c r="BH148" i="3" s="1"/>
  <c r="AY151" i="3" s="1" a="1"/>
  <c r="AY151" i="3" s="1"/>
  <c r="I39" i="3" a="1"/>
  <c r="I39" i="3" s="1"/>
  <c r="BC148" i="3" s="1" a="1"/>
  <c r="BC148" i="3" s="1"/>
  <c r="K65" i="3" a="1"/>
  <c r="K65" i="3" s="1"/>
  <c r="D113" i="3" a="1"/>
  <c r="D113" i="3" s="1"/>
  <c r="F52" i="3" a="1"/>
  <c r="F52" i="3" s="1"/>
  <c r="AZ149" i="3" s="1" a="1"/>
  <c r="AZ149" i="3" s="1"/>
  <c r="BA152" i="3" s="1" a="1"/>
  <c r="BA152" i="3" s="1"/>
  <c r="M126" i="3" a="1"/>
  <c r="M126" i="3" s="1"/>
  <c r="F139" i="3" a="1"/>
  <c r="F139" i="3" s="1"/>
  <c r="M65" i="3" a="1"/>
  <c r="M65" i="3" s="1"/>
  <c r="L100" i="3" a="1"/>
  <c r="L100" i="3" s="1"/>
  <c r="N126" i="3" a="1"/>
  <c r="N126" i="3" s="1"/>
  <c r="N63" i="1" a="1"/>
  <c r="N63" i="1" s="1"/>
  <c r="I89" i="1" a="1"/>
  <c r="I89" i="1" s="1"/>
  <c r="I115" i="1" a="1"/>
  <c r="I115" i="1" s="1"/>
  <c r="J115" i="1" a="1"/>
  <c r="J115" i="1" s="1"/>
  <c r="M115" i="1" a="1"/>
  <c r="M115" i="1" s="1"/>
  <c r="C102" i="1" a="1"/>
  <c r="C102" i="1" s="1"/>
  <c r="C63" i="1" a="1"/>
  <c r="C63" i="1" s="1"/>
  <c r="D63" i="1" a="1"/>
  <c r="D63" i="1" s="1"/>
  <c r="G50" i="1" a="1"/>
  <c r="G50" i="1" s="1"/>
  <c r="L50" i="1" a="1"/>
  <c r="L50" i="1" s="1"/>
  <c r="D76" i="1" a="1"/>
  <c r="D76" i="1" s="1"/>
  <c r="E102" i="1" a="1"/>
  <c r="E102" i="1" s="1"/>
  <c r="L89" i="1" a="1"/>
  <c r="L89" i="1" s="1"/>
  <c r="E63" i="1" a="1"/>
  <c r="E63" i="1" s="1"/>
  <c r="H115" i="1" a="1"/>
  <c r="H115" i="1" s="1"/>
  <c r="L115" i="1" a="1"/>
  <c r="L115" i="1" s="1"/>
  <c r="H102" i="1" a="1"/>
  <c r="H102" i="1" s="1"/>
  <c r="F102" i="1" a="1"/>
  <c r="F102" i="1" s="1"/>
  <c r="N115" i="1" a="1"/>
  <c r="N115" i="1" s="1"/>
  <c r="J63" i="1" a="1"/>
  <c r="J63" i="1" s="1"/>
  <c r="E76" i="1" a="1"/>
  <c r="E76" i="1" s="1"/>
  <c r="K50" i="1" a="1"/>
  <c r="K50" i="1" s="1"/>
  <c r="K89" i="1" a="1"/>
  <c r="K89" i="1" s="1"/>
  <c r="M63" i="1" a="1"/>
  <c r="M63" i="1" s="1"/>
  <c r="N89" i="1" a="1"/>
  <c r="N89" i="1" s="1"/>
  <c r="I63" i="1" a="1"/>
  <c r="I63" i="1" s="1"/>
  <c r="F76" i="1" a="1"/>
  <c r="F76" i="1" s="1"/>
  <c r="G76" i="1" a="1"/>
  <c r="G76" i="1" s="1"/>
  <c r="L63" i="1" a="1"/>
  <c r="L63" i="1" s="1"/>
  <c r="L102" i="1" a="1"/>
  <c r="L102" i="1" s="1"/>
  <c r="D102" i="1" a="1"/>
  <c r="D102" i="1" s="1"/>
  <c r="H50" i="1" a="1"/>
  <c r="H50" i="1" s="1"/>
  <c r="E89" i="1" a="1"/>
  <c r="E89" i="1" s="1"/>
  <c r="K63" i="1" a="1"/>
  <c r="K63" i="1" s="1"/>
  <c r="D115" i="1" a="1"/>
  <c r="D115" i="1" s="1"/>
  <c r="M76" i="1" a="1"/>
  <c r="M76" i="1" s="1"/>
  <c r="N102" i="1" a="1"/>
  <c r="N102" i="1" s="1"/>
  <c r="F115" i="1" a="1"/>
  <c r="F115" i="1" s="1"/>
  <c r="E50" i="1" a="1"/>
  <c r="E50" i="1" s="1"/>
  <c r="I102" i="1" a="1"/>
  <c r="I102" i="1" s="1"/>
  <c r="J102" i="1" a="1"/>
  <c r="J102" i="1" s="1"/>
  <c r="E115" i="1" a="1"/>
  <c r="E115" i="1" s="1"/>
  <c r="F50" i="1" a="1"/>
  <c r="F50" i="1" s="1"/>
  <c r="D51" i="2" a="1"/>
  <c r="D51" i="2" s="1"/>
  <c r="J52" i="3" a="1"/>
  <c r="J52" i="3" s="1"/>
  <c r="BD149" i="3" s="1" a="1"/>
  <c r="BD149" i="3" s="1"/>
  <c r="BC152" i="3" s="1" a="1"/>
  <c r="BC152" i="3" s="1"/>
  <c r="K139" i="3" a="1"/>
  <c r="K139" i="3" s="1"/>
  <c r="E51" i="2" a="1"/>
  <c r="E51" i="2" s="1"/>
  <c r="G102" i="1" a="1"/>
  <c r="G102" i="1" s="1"/>
  <c r="C76" i="1" a="1"/>
  <c r="C76" i="1" s="1"/>
  <c r="D65" i="3" a="1"/>
  <c r="D65" i="3" s="1"/>
  <c r="D126" i="3" a="1"/>
  <c r="D126" i="3" s="1"/>
  <c r="E126" i="3" a="1"/>
  <c r="E126" i="3" s="1"/>
  <c r="D44" i="5" a="1"/>
  <c r="D44" i="5" s="1"/>
  <c r="M50" i="1" a="1"/>
  <c r="M50" i="1" s="1"/>
  <c r="N50" i="1" a="1"/>
  <c r="N50" i="1" s="1"/>
  <c r="H63" i="1" a="1"/>
  <c r="H63" i="1" s="1"/>
  <c r="E65" i="3" a="1"/>
  <c r="E65" i="3" s="1"/>
  <c r="C55" i="4" a="1"/>
  <c r="C55" i="4" s="1"/>
  <c r="H118" i="6" a="1"/>
  <c r="H118" i="6" s="1"/>
  <c r="G44" i="5" a="1"/>
  <c r="G44" i="5" s="1"/>
  <c r="H76" i="1" a="1"/>
  <c r="H76" i="1" s="1"/>
  <c r="E43" i="2" a="1"/>
  <c r="E43" i="2" s="1"/>
  <c r="I81" i="4" a="1"/>
  <c r="I81" i="4" s="1"/>
  <c r="J50" i="1" a="1"/>
  <c r="J50" i="1" s="1"/>
  <c r="J81" i="4" a="1"/>
  <c r="J81" i="4" s="1"/>
  <c r="C50" i="1" a="1"/>
  <c r="C50" i="1" s="1"/>
  <c r="D59" i="2" a="1"/>
  <c r="D59" i="2" s="1"/>
  <c r="D139" i="3" a="1"/>
  <c r="D139" i="3" s="1"/>
  <c r="K76" i="1" a="1"/>
  <c r="K76" i="1" s="1"/>
  <c r="I55" i="4" a="1"/>
  <c r="I55" i="4" s="1"/>
  <c r="L76" i="1" a="1"/>
  <c r="L76" i="1" s="1"/>
  <c r="F89" i="1" a="1"/>
  <c r="F89" i="1" s="1"/>
  <c r="E78" i="3" a="1"/>
  <c r="E78" i="3" s="1"/>
  <c r="D35" i="2" a="1"/>
  <c r="D35" i="2" s="1"/>
  <c r="I43" i="2" a="1"/>
  <c r="I43" i="2" s="1"/>
  <c r="L65" i="3" a="1"/>
  <c r="L65" i="3" s="1"/>
  <c r="F78" i="3" a="1"/>
  <c r="F78" i="3" s="1"/>
  <c r="D31" i="5" a="1"/>
  <c r="D31" i="5" s="1"/>
  <c r="G67" i="6" a="1"/>
  <c r="G67" i="6" s="1"/>
  <c r="F81" i="4" a="1"/>
  <c r="F81" i="4" s="1"/>
  <c r="N55" i="4" a="1"/>
  <c r="N55" i="4" s="1"/>
  <c r="J68" i="4" a="1"/>
  <c r="J68" i="4" s="1"/>
  <c r="N44" i="5" a="1"/>
  <c r="N44" i="5" s="1"/>
  <c r="N59" i="6" a="1"/>
  <c r="N59" i="6" s="1"/>
  <c r="C110" i="6" a="1"/>
  <c r="C110" i="6" s="1"/>
  <c r="I118" i="6" a="1"/>
  <c r="I118" i="6" s="1"/>
  <c r="N203" i="9" a="1"/>
  <c r="N203" i="9" s="1"/>
  <c r="I76" i="1" a="1"/>
  <c r="I76" i="1" s="1"/>
  <c r="L68" i="4" a="1"/>
  <c r="L68" i="4" s="1"/>
  <c r="F67" i="6" a="1"/>
  <c r="F67" i="6" s="1"/>
  <c r="D110" i="6" a="1"/>
  <c r="D110" i="6" s="1"/>
  <c r="L142" i="6" a="1"/>
  <c r="L142" i="6" s="1"/>
  <c r="N202" i="9" a="1"/>
  <c r="N202" i="9" s="1"/>
  <c r="C57" i="5" a="1"/>
  <c r="C57" i="5" s="1"/>
  <c r="I189" i="9" a="1"/>
  <c r="I189" i="9" s="1"/>
  <c r="L118" i="6" a="1"/>
  <c r="L118" i="6" s="1"/>
  <c r="M183" i="9" a="1"/>
  <c r="M183" i="9" s="1"/>
  <c r="I139" i="3" a="1"/>
  <c r="I139" i="3" s="1"/>
  <c r="F150" i="6" a="1"/>
  <c r="F150" i="6" s="1"/>
  <c r="E100" i="3" a="1"/>
  <c r="E100" i="3" s="1"/>
  <c r="L113" i="3" a="1"/>
  <c r="L113" i="3" s="1"/>
  <c r="L51" i="6" a="1"/>
  <c r="L51" i="6" s="1"/>
  <c r="C59" i="6" a="1"/>
  <c r="C59" i="6" s="1"/>
  <c r="E83" i="6" a="1"/>
  <c r="E83" i="6" s="1"/>
  <c r="N118" i="6" a="1"/>
  <c r="N118" i="6" s="1"/>
  <c r="D126" i="6" a="1"/>
  <c r="D126" i="6" s="1"/>
  <c r="M51" i="6" a="1"/>
  <c r="M51" i="6" s="1"/>
  <c r="M229" i="9" a="1"/>
  <c r="M229" i="9" s="1"/>
  <c r="J134" i="6" a="1"/>
  <c r="J134" i="6" s="1"/>
  <c r="M65" i="7" a="1"/>
  <c r="M65" i="7" s="1"/>
  <c r="I42" i="4" a="1"/>
  <c r="I42" i="4" s="1"/>
  <c r="F57" i="5" a="1"/>
  <c r="F57" i="5" s="1"/>
  <c r="E59" i="6" a="1"/>
  <c r="E59" i="6" s="1"/>
  <c r="G78" i="7" a="1"/>
  <c r="G78" i="7" s="1"/>
  <c r="J187" i="9" a="1"/>
  <c r="J187" i="9" s="1"/>
  <c r="Q196" i="9" a="1"/>
  <c r="Q196" i="9" s="1"/>
  <c r="F44" i="5" a="1"/>
  <c r="F44" i="5" s="1"/>
  <c r="G39" i="3" a="1"/>
  <c r="G39" i="3" s="1"/>
  <c r="BA148" i="3" s="1" a="1"/>
  <c r="BA148" i="3" s="1"/>
  <c r="N52" i="3" a="1"/>
  <c r="N52" i="3" s="1"/>
  <c r="BH149" i="3" s="1" a="1"/>
  <c r="BH149" i="3" s="1"/>
  <c r="AY152" i="3" s="1" a="1"/>
  <c r="AY152" i="3" s="1"/>
  <c r="G65" i="3" a="1"/>
  <c r="G65" i="3" s="1"/>
  <c r="I50" i="1" a="1"/>
  <c r="I50" i="1" s="1"/>
  <c r="K150" i="6" a="1"/>
  <c r="K150" i="6" s="1"/>
  <c r="D158" i="6" a="1"/>
  <c r="D158" i="6" s="1"/>
  <c r="C91" i="7" a="1"/>
  <c r="C91" i="7" s="1"/>
  <c r="I31" i="5" a="1"/>
  <c r="I31" i="5" s="1"/>
  <c r="G126" i="6" a="1"/>
  <c r="G126" i="6" s="1"/>
  <c r="E158" i="6" a="1"/>
  <c r="E158" i="6" s="1"/>
  <c r="L117" i="7" a="1"/>
  <c r="L117" i="7" s="1"/>
  <c r="R212" i="9" a="1"/>
  <c r="R212" i="9" s="1"/>
  <c r="AG91" i="9" a="1"/>
  <c r="AG91" i="9" s="1"/>
  <c r="R152" i="9" s="1" a="1"/>
  <c r="R152" i="9" s="1"/>
  <c r="G59" i="6" a="1"/>
  <c r="G59" i="6" s="1"/>
  <c r="L134" i="6" a="1"/>
  <c r="L134" i="6" s="1"/>
  <c r="N143" i="7" a="1"/>
  <c r="N143" i="7" s="1"/>
  <c r="Q191" i="9" a="1"/>
  <c r="Q191" i="9" s="1"/>
  <c r="I65" i="3" a="1"/>
  <c r="I65" i="3" s="1"/>
  <c r="I100" i="3" a="1"/>
  <c r="I100" i="3" s="1"/>
  <c r="C51" i="6" a="1"/>
  <c r="C51" i="6" s="1"/>
  <c r="G158" i="6" a="1"/>
  <c r="G158" i="6" s="1"/>
  <c r="Q198" i="9" a="1"/>
  <c r="Q198" i="9" s="1"/>
  <c r="Q234" i="9" a="1"/>
  <c r="Q234" i="9" s="1"/>
  <c r="K83" i="6" a="1"/>
  <c r="K83" i="6" s="1"/>
  <c r="I126" i="6" a="1"/>
  <c r="I126" i="6" s="1"/>
  <c r="M169" i="7" a="1"/>
  <c r="M169" i="7" s="1"/>
  <c r="G184" i="9" a="1"/>
  <c r="G184" i="9" s="1"/>
  <c r="E212" i="9" a="1"/>
  <c r="E212" i="9" s="1"/>
  <c r="K126" i="3" a="1"/>
  <c r="K126" i="3" s="1"/>
  <c r="K57" i="5" a="1"/>
  <c r="K57" i="5" s="1"/>
  <c r="D51" i="6" a="1"/>
  <c r="D51" i="6" s="1"/>
  <c r="D91" i="6" a="1"/>
  <c r="D91" i="6" s="1"/>
  <c r="H158" i="6" a="1"/>
  <c r="H158" i="6" s="1"/>
  <c r="M78" i="7" a="1"/>
  <c r="M78" i="7" s="1"/>
  <c r="C143" i="7" a="1"/>
  <c r="C143" i="7" s="1"/>
  <c r="J55" i="4" a="1"/>
  <c r="J55" i="4" s="1"/>
  <c r="D78" i="3" a="1"/>
  <c r="D78" i="3" s="1"/>
  <c r="K100" i="3" a="1"/>
  <c r="K100" i="3" s="1"/>
  <c r="K44" i="5" a="1"/>
  <c r="K44" i="5" s="1"/>
  <c r="F75" i="6" a="1"/>
  <c r="F75" i="6" s="1"/>
  <c r="D118" i="6" a="1"/>
  <c r="D118" i="6" s="1"/>
  <c r="D65" i="7" a="1"/>
  <c r="D65" i="7" s="1"/>
  <c r="N78" i="7" a="1"/>
  <c r="N78" i="7" s="1"/>
  <c r="G104" i="7" a="1"/>
  <c r="G104" i="7" s="1"/>
  <c r="K185" i="9" a="1"/>
  <c r="K185" i="9" s="1"/>
  <c r="Q193" i="9" a="1"/>
  <c r="Q193" i="9" s="1"/>
  <c r="Q197" i="9" a="1"/>
  <c r="Q197" i="9" s="1"/>
  <c r="L57" i="5" a="1"/>
  <c r="L57" i="5" s="1"/>
  <c r="E118" i="6" a="1"/>
  <c r="E118" i="6" s="1"/>
  <c r="I158" i="6" a="1"/>
  <c r="I158" i="6" s="1"/>
  <c r="O192" i="9" a="1"/>
  <c r="O192" i="9" s="1"/>
  <c r="I183" i="9" a="1"/>
  <c r="I183" i="9" s="1"/>
  <c r="I184" i="9" a="1"/>
  <c r="I184" i="9" s="1"/>
  <c r="G185" i="9" a="1"/>
  <c r="G185" i="9" s="1"/>
  <c r="Q204" i="9" a="1"/>
  <c r="Q204" i="9" s="1"/>
  <c r="P206" i="9" a="1"/>
  <c r="P206" i="9" s="1"/>
  <c r="R222" i="9" a="1"/>
  <c r="R222" i="9" s="1"/>
  <c r="AG101" i="9" a="1"/>
  <c r="AG101" i="9" s="1"/>
  <c r="R162" i="9" s="1" a="1"/>
  <c r="R162" i="9" s="1"/>
  <c r="J183" i="9" a="1"/>
  <c r="J183" i="9" s="1"/>
  <c r="E221" i="9" a="1"/>
  <c r="E221" i="9" s="1"/>
  <c r="E226" i="9" a="1"/>
  <c r="E226" i="9" s="1"/>
  <c r="H232" i="9" a="1"/>
  <c r="H232" i="9" s="1"/>
  <c r="G121" i="8" a="1"/>
  <c r="G121" i="8" s="1"/>
  <c r="E197" i="9" a="1"/>
  <c r="E197" i="9" s="1"/>
  <c r="R223" i="9" a="1"/>
  <c r="R223" i="9" s="1"/>
  <c r="AG102" i="9" a="1"/>
  <c r="AG102" i="9" s="1"/>
  <c r="R163" i="9" s="1" a="1"/>
  <c r="R163" i="9" s="1"/>
  <c r="F226" i="9" a="1"/>
  <c r="F226" i="9" s="1"/>
  <c r="I232" i="9" a="1"/>
  <c r="I232" i="9" s="1"/>
  <c r="K233" i="9" a="1"/>
  <c r="K233" i="9" s="1"/>
  <c r="J51" i="6" a="1"/>
  <c r="J51" i="6" s="1"/>
  <c r="M91" i="6" a="1"/>
  <c r="M91" i="6" s="1"/>
  <c r="I110" i="6" a="1"/>
  <c r="I110" i="6" s="1"/>
  <c r="N126" i="6" a="1"/>
  <c r="N126" i="6" s="1"/>
  <c r="F142" i="6" a="1"/>
  <c r="F142" i="6" s="1"/>
  <c r="D143" i="7" a="1"/>
  <c r="D143" i="7" s="1"/>
  <c r="O186" i="9" a="1"/>
  <c r="O186" i="9" s="1"/>
  <c r="N192" i="9" a="1"/>
  <c r="N192" i="9" s="1"/>
  <c r="E198" i="9" a="1"/>
  <c r="E198" i="9" s="1"/>
  <c r="I218" i="9" a="1"/>
  <c r="I218" i="9" s="1"/>
  <c r="K65" i="7" a="1"/>
  <c r="K65" i="7" s="1"/>
  <c r="C156" i="7" a="1"/>
  <c r="C156" i="7" s="1"/>
  <c r="E201" i="8" a="1"/>
  <c r="E201" i="8" s="1"/>
  <c r="J185" i="9" a="1"/>
  <c r="J185" i="9" s="1"/>
  <c r="F197" i="9" a="1"/>
  <c r="F197" i="9" s="1"/>
  <c r="F199" i="9" a="1"/>
  <c r="F199" i="9" s="1"/>
  <c r="H212" i="9" a="1"/>
  <c r="H212" i="9" s="1"/>
  <c r="G225" i="9" a="1"/>
  <c r="G225" i="9" s="1"/>
  <c r="H226" i="9" a="1"/>
  <c r="H226" i="9" s="1"/>
  <c r="G227" i="9" a="1"/>
  <c r="G227" i="9" s="1"/>
  <c r="G208" i="9" a="1"/>
  <c r="G208" i="9" s="1"/>
  <c r="J231" i="9" a="1"/>
  <c r="J231" i="9" s="1"/>
  <c r="M184" i="9" a="1"/>
  <c r="M184" i="9" s="1"/>
  <c r="Q186" i="9" a="1"/>
  <c r="Q186" i="9" s="1"/>
  <c r="K187" i="9" a="1"/>
  <c r="K187" i="9" s="1"/>
  <c r="F223" i="9" a="1"/>
  <c r="F223" i="9" s="1"/>
  <c r="I226" i="9" a="1"/>
  <c r="I226" i="9" s="1"/>
  <c r="J189" i="9" a="1"/>
  <c r="J189" i="9" s="1"/>
  <c r="H197" i="9" a="1"/>
  <c r="H197" i="9" s="1"/>
  <c r="H199" i="9" a="1"/>
  <c r="H199" i="9" s="1"/>
  <c r="E203" i="9" a="1"/>
  <c r="E203" i="9" s="1"/>
  <c r="F204" i="9" a="1"/>
  <c r="F204" i="9" s="1"/>
  <c r="I210" i="9" a="1"/>
  <c r="I210" i="9" s="1"/>
  <c r="K231" i="9" a="1"/>
  <c r="K231" i="9" s="1"/>
  <c r="L110" i="6" a="1"/>
  <c r="L110" i="6" s="1"/>
  <c r="J104" i="7" a="1"/>
  <c r="J104" i="7" s="1"/>
  <c r="G61" i="8" a="1"/>
  <c r="G61" i="8" s="1"/>
  <c r="C141" i="8" a="1"/>
  <c r="C141" i="8" s="1"/>
  <c r="M187" i="9" a="1"/>
  <c r="M187" i="9" s="1"/>
  <c r="F201" i="9" a="1"/>
  <c r="F201" i="9" s="1"/>
  <c r="J210" i="9" a="1"/>
  <c r="J210" i="9" s="1"/>
  <c r="J215" i="9" a="1"/>
  <c r="J215" i="9" s="1"/>
  <c r="Q216" i="9" a="1"/>
  <c r="Q216" i="9" s="1"/>
  <c r="I198" i="9" a="1"/>
  <c r="I198" i="9" s="1"/>
  <c r="Q214" i="9" a="1"/>
  <c r="Q214" i="9" s="1"/>
  <c r="H223" i="9" a="1"/>
  <c r="H223" i="9" s="1"/>
  <c r="J142" i="6" a="1"/>
  <c r="J142" i="6" s="1"/>
  <c r="L104" i="7" a="1"/>
  <c r="L104" i="7" s="1"/>
  <c r="K169" i="7" a="1"/>
  <c r="K169" i="7" s="1"/>
  <c r="I61" i="8" a="1"/>
  <c r="I61" i="8" s="1"/>
  <c r="Q188" i="9" a="1"/>
  <c r="Q188" i="9" s="1"/>
  <c r="L208" i="9" a="1"/>
  <c r="L208" i="9" s="1"/>
  <c r="K210" i="9" a="1"/>
  <c r="K210" i="9" s="1"/>
  <c r="R216" i="9" a="1"/>
  <c r="R216" i="9" s="1"/>
  <c r="AG95" i="9" a="1"/>
  <c r="AG95" i="9" s="1"/>
  <c r="R156" i="9" s="1" a="1"/>
  <c r="R156" i="9" s="1"/>
  <c r="J220" i="9" a="1"/>
  <c r="J220" i="9" s="1"/>
  <c r="M231" i="9" a="1"/>
  <c r="M231" i="9" s="1"/>
  <c r="O185" i="9" a="1"/>
  <c r="O185" i="9" s="1"/>
  <c r="M215" i="9" a="1"/>
  <c r="M215" i="9" s="1"/>
  <c r="K220" i="9" a="1"/>
  <c r="K220" i="9" s="1"/>
  <c r="H156" i="7" a="1"/>
  <c r="H156" i="7" s="1"/>
  <c r="Q189" i="9" a="1"/>
  <c r="Q189" i="9" s="1"/>
  <c r="G193" i="9" a="1"/>
  <c r="G193" i="9" s="1"/>
  <c r="Q195" i="9" a="1"/>
  <c r="Q195" i="9" s="1"/>
  <c r="Q209" i="9" a="1"/>
  <c r="Q209" i="9" s="1"/>
  <c r="J224" i="9" a="1"/>
  <c r="J224" i="9" s="1"/>
  <c r="C117" i="7" a="1"/>
  <c r="C117" i="7" s="1"/>
  <c r="P187" i="9" a="1"/>
  <c r="P187" i="9" s="1"/>
  <c r="J205" i="9" a="1"/>
  <c r="J205" i="9" s="1"/>
  <c r="O215" i="9" a="1"/>
  <c r="O215" i="9" s="1"/>
  <c r="Q225" i="9" a="1"/>
  <c r="Q225" i="9" s="1"/>
  <c r="Q227" i="9" a="1"/>
  <c r="Q227" i="9" s="1"/>
  <c r="Q187" i="9" a="1"/>
  <c r="Q187" i="9" s="1"/>
  <c r="H193" i="9" a="1"/>
  <c r="H193" i="9" s="1"/>
  <c r="L201" i="9" a="1"/>
  <c r="L201" i="9" s="1"/>
  <c r="P217" i="9" a="1"/>
  <c r="P217" i="9" s="1"/>
  <c r="M220" i="9" a="1"/>
  <c r="M220" i="9" s="1"/>
  <c r="N169" i="7" a="1"/>
  <c r="N169" i="7" s="1"/>
  <c r="D181" i="8" a="1"/>
  <c r="D181" i="8" s="1"/>
  <c r="R185" i="9" a="1"/>
  <c r="R185" i="9" s="1"/>
  <c r="AG64" i="9" a="1"/>
  <c r="AG64" i="9" s="1"/>
  <c r="R125" i="9" s="1" a="1"/>
  <c r="R125" i="9" s="1"/>
  <c r="G194" i="9" a="1"/>
  <c r="G194" i="9" s="1"/>
  <c r="J203" i="9" a="1"/>
  <c r="J203" i="9" s="1"/>
  <c r="K204" i="9" a="1"/>
  <c r="K204" i="9" s="1"/>
  <c r="Q207" i="9" a="1"/>
  <c r="Q207" i="9" s="1"/>
  <c r="N219" i="9" a="1"/>
  <c r="N219" i="9" s="1"/>
  <c r="N229" i="9" a="1"/>
  <c r="N229" i="9" s="1"/>
  <c r="J184" i="9" a="1"/>
  <c r="J184" i="9" s="1"/>
  <c r="G130" i="7" a="1"/>
  <c r="G130" i="7" s="1"/>
  <c r="K143" i="7" a="1"/>
  <c r="K143" i="7" s="1"/>
  <c r="N197" i="9" a="1"/>
  <c r="N197" i="9" s="1"/>
  <c r="K202" i="9" a="1"/>
  <c r="K202" i="9" s="1"/>
  <c r="J206" i="9" a="1"/>
  <c r="J206" i="9" s="1"/>
  <c r="R207" i="9" a="1"/>
  <c r="R207" i="9" s="1"/>
  <c r="AG86" i="9" a="1"/>
  <c r="AG86" i="9" s="1"/>
  <c r="R147" i="9" s="1" a="1"/>
  <c r="R147" i="9" s="1"/>
  <c r="O219" i="9" a="1"/>
  <c r="O219" i="9" s="1"/>
  <c r="I91" i="7" a="1"/>
  <c r="I91" i="7" s="1"/>
  <c r="O213" i="9" a="1"/>
  <c r="O213" i="9" s="1"/>
  <c r="I44" i="5" a="1"/>
  <c r="I44" i="5" s="1"/>
  <c r="M59" i="6" a="1"/>
  <c r="M59" i="6" s="1"/>
  <c r="M156" i="7" a="1"/>
  <c r="M156" i="7" s="1"/>
  <c r="E182" i="7" a="1"/>
  <c r="E182" i="7" s="1"/>
  <c r="D81" i="8" a="1"/>
  <c r="D81" i="8" s="1"/>
  <c r="M234" i="9" a="1"/>
  <c r="M234" i="9" s="1"/>
  <c r="G117" i="7" a="1"/>
  <c r="G117" i="7" s="1"/>
  <c r="K195" i="7" a="1"/>
  <c r="K195" i="7" s="1"/>
  <c r="G190" i="9" a="1"/>
  <c r="G190" i="9" s="1"/>
  <c r="F195" i="9" a="1"/>
  <c r="F195" i="9" s="1"/>
  <c r="O198" i="9" a="1"/>
  <c r="O198" i="9" s="1"/>
  <c r="O200" i="9" a="1"/>
  <c r="O200" i="9" s="1"/>
  <c r="M202" i="9" a="1"/>
  <c r="M202" i="9" s="1"/>
  <c r="F78" i="7" a="1"/>
  <c r="F78" i="7" s="1"/>
  <c r="Q213" i="9" a="1"/>
  <c r="Q213" i="9" s="1"/>
  <c r="L55" i="4" a="1"/>
  <c r="L55" i="4" s="1"/>
  <c r="J67" i="6" a="1"/>
  <c r="J67" i="6" s="1"/>
  <c r="N150" i="6" a="1"/>
  <c r="N150" i="6" s="1"/>
  <c r="H183" i="9" a="1"/>
  <c r="H183" i="9" s="1"/>
  <c r="H184" i="9" a="1"/>
  <c r="H184" i="9" s="1"/>
  <c r="H195" i="9" a="1"/>
  <c r="H195" i="9" s="1"/>
  <c r="R197" i="9" a="1"/>
  <c r="R197" i="9" s="1"/>
  <c r="AG76" i="9" a="1"/>
  <c r="AG76" i="9" s="1"/>
  <c r="R137" i="9" s="1" a="1"/>
  <c r="R137" i="9" s="1"/>
  <c r="R199" i="9" a="1"/>
  <c r="R199" i="9" s="1"/>
  <c r="AG78" i="9" a="1"/>
  <c r="AG78" i="9" s="1"/>
  <c r="R139" i="9" s="1" a="1"/>
  <c r="R139" i="9" s="1"/>
  <c r="O202" i="9" a="1"/>
  <c r="O202" i="9" s="1"/>
  <c r="O203" i="9" a="1"/>
  <c r="O203" i="9" s="1"/>
  <c r="N206" i="9" a="1"/>
  <c r="N206" i="9" s="1"/>
  <c r="E217" i="9" a="1"/>
  <c r="E217" i="9" s="1"/>
  <c r="P222" i="9" a="1"/>
  <c r="P222" i="9" s="1"/>
  <c r="J181" i="8" a="1"/>
  <c r="J181" i="8" s="1"/>
  <c r="I195" i="9" a="1"/>
  <c r="I195" i="9" s="1"/>
  <c r="O206" i="9" a="1"/>
  <c r="O206" i="9" s="1"/>
  <c r="F218" i="9" a="1"/>
  <c r="F218" i="9" s="1"/>
  <c r="Q222" i="9" a="1"/>
  <c r="Q222" i="9" s="1"/>
  <c r="I201" i="9" a="1"/>
  <c r="I201" i="9" s="1"/>
  <c r="N215" i="9" a="1"/>
  <c r="N215" i="9" s="1"/>
  <c r="N216" i="9" a="1"/>
  <c r="N216" i="9" s="1"/>
  <c r="O229" i="9" a="1"/>
  <c r="O229" i="9" s="1"/>
  <c r="J233" i="9" a="1"/>
  <c r="J233" i="9" s="1"/>
  <c r="R234" i="9" a="1"/>
  <c r="R234" i="9" s="1"/>
  <c r="AG113" i="9" a="1"/>
  <c r="AG113" i="9" s="1"/>
  <c r="R174" i="9" s="1" a="1"/>
  <c r="R174" i="9" s="1"/>
  <c r="D161" i="8" a="1"/>
  <c r="D161" i="8" s="1"/>
  <c r="F183" i="9" a="1"/>
  <c r="F183" i="9" s="1"/>
  <c r="N185" i="9" a="1"/>
  <c r="N185" i="9" s="1"/>
  <c r="J195" i="9" a="1"/>
  <c r="J195" i="9" s="1"/>
  <c r="G212" i="9" a="1"/>
  <c r="G212" i="9" s="1"/>
  <c r="G221" i="9" a="1"/>
  <c r="G221" i="9" s="1"/>
  <c r="L233" i="9" a="1"/>
  <c r="L233" i="9" s="1"/>
  <c r="H71" i="9" a="1"/>
  <c r="H71" i="9" s="1"/>
  <c r="G71" i="9" a="1"/>
  <c r="G71" i="9" s="1"/>
  <c r="J71" i="9" a="1"/>
  <c r="J71" i="9" s="1"/>
  <c r="I71" i="9" a="1"/>
  <c r="I71" i="9" s="1"/>
  <c r="L71" i="9" a="1"/>
  <c r="L71" i="9" s="1"/>
  <c r="K71" i="9" a="1"/>
  <c r="K71" i="9" s="1"/>
  <c r="F71" i="9" a="1"/>
  <c r="F71" i="9" s="1"/>
  <c r="G183" i="9" a="1"/>
  <c r="G183" i="9" s="1"/>
  <c r="P189" i="9" a="1"/>
  <c r="P189" i="9" s="1"/>
  <c r="Q71" i="9" a="1"/>
  <c r="Q71" i="9" s="1"/>
  <c r="E222" i="9" a="1"/>
  <c r="E222" i="9" s="1"/>
  <c r="F228" i="9" a="1"/>
  <c r="F228" i="9" s="1"/>
  <c r="D104" i="7" a="1"/>
  <c r="D104" i="7" s="1"/>
  <c r="H186" i="9" a="1"/>
  <c r="H186" i="9" s="1"/>
  <c r="R71" i="9" a="1"/>
  <c r="R71" i="9" s="1"/>
  <c r="N198" i="9" a="1"/>
  <c r="N198" i="9" s="1"/>
  <c r="J217" i="9" a="1"/>
  <c r="J217" i="9" s="1"/>
  <c r="I221" i="9" a="1"/>
  <c r="I221" i="9" s="1"/>
  <c r="P225" i="9" a="1"/>
  <c r="P225" i="9" s="1"/>
  <c r="L226" i="9" a="1"/>
  <c r="L226" i="9" s="1"/>
  <c r="N235" i="9" a="1"/>
  <c r="N235" i="9" s="1"/>
  <c r="L195" i="9" a="1"/>
  <c r="L195" i="9" s="1"/>
  <c r="I197" i="9" a="1"/>
  <c r="I197" i="9" s="1"/>
  <c r="O211" i="9" a="1"/>
  <c r="O211" i="9" s="1"/>
  <c r="I212" i="9" a="1"/>
  <c r="I212" i="9" s="1"/>
  <c r="O224" i="9" a="1"/>
  <c r="O224" i="9" s="1"/>
  <c r="F65" i="7" a="1"/>
  <c r="F65" i="7" s="1"/>
  <c r="J182" i="7" a="1"/>
  <c r="J182" i="7" s="1"/>
  <c r="Q185" i="9" a="1"/>
  <c r="Q185" i="9" s="1"/>
  <c r="P203" i="9" a="1"/>
  <c r="P203" i="9" s="1"/>
  <c r="M204" i="9" a="1"/>
  <c r="M204" i="9" s="1"/>
  <c r="P211" i="9" a="1"/>
  <c r="P211" i="9" s="1"/>
  <c r="G213" i="9" a="1"/>
  <c r="G213" i="9" s="1"/>
  <c r="K227" i="9" a="1"/>
  <c r="K227" i="9" s="1"/>
  <c r="P235" i="9" a="1"/>
  <c r="P235" i="9" s="1"/>
  <c r="J197" i="9" a="1"/>
  <c r="J197" i="9" s="1"/>
  <c r="K205" i="9" a="1"/>
  <c r="K205" i="9" s="1"/>
  <c r="Q211" i="9" a="1"/>
  <c r="Q211" i="9" s="1"/>
  <c r="R225" i="9" a="1"/>
  <c r="R225" i="9" s="1"/>
  <c r="AG104" i="9" a="1"/>
  <c r="AG104" i="9" s="1"/>
  <c r="R165" i="9" s="1" a="1"/>
  <c r="R165" i="9" s="1"/>
  <c r="Q235" i="9" a="1"/>
  <c r="Q235" i="9" s="1"/>
  <c r="D130" i="7" a="1"/>
  <c r="D130" i="7" s="1"/>
  <c r="K199" i="9" a="1"/>
  <c r="K199" i="9" s="1"/>
  <c r="H213" i="9" a="1"/>
  <c r="H213" i="9" s="1"/>
  <c r="P220" i="9" a="1"/>
  <c r="P220" i="9" s="1"/>
  <c r="Q224" i="9" a="1"/>
  <c r="Q224" i="9" s="1"/>
  <c r="N193" i="9" a="1"/>
  <c r="N193" i="9" s="1"/>
  <c r="L199" i="9" a="1"/>
  <c r="L199" i="9" s="1"/>
  <c r="O204" i="9" a="1"/>
  <c r="O204" i="9" s="1"/>
  <c r="H206" i="9" a="1"/>
  <c r="H206" i="9" s="1"/>
  <c r="Q210" i="9" a="1"/>
  <c r="Q210" i="9" s="1"/>
  <c r="L218" i="9" a="1"/>
  <c r="L218" i="9" s="1"/>
  <c r="M221" i="9" a="1"/>
  <c r="M221" i="9" s="1"/>
  <c r="O227" i="9" a="1"/>
  <c r="O227" i="9" s="1"/>
  <c r="R235" i="9" a="1"/>
  <c r="R235" i="9" s="1"/>
  <c r="AG114" i="9" a="1"/>
  <c r="AG114" i="9" s="1"/>
  <c r="R175" i="9" s="1" a="1"/>
  <c r="R175" i="9" s="1"/>
  <c r="M75" i="6" a="1"/>
  <c r="M75" i="6" s="1"/>
  <c r="E130" i="7" a="1"/>
  <c r="E130" i="7" s="1"/>
  <c r="L182" i="7" a="1"/>
  <c r="L182" i="7" s="1"/>
  <c r="E61" i="8" a="1"/>
  <c r="E61" i="8" s="1"/>
  <c r="L141" i="8" a="1"/>
  <c r="L141" i="8" s="1"/>
  <c r="O193" i="9" a="1"/>
  <c r="O193" i="9" s="1"/>
  <c r="P201" i="9" a="1"/>
  <c r="P201" i="9" s="1"/>
  <c r="P204" i="9" a="1"/>
  <c r="P204" i="9" s="1"/>
  <c r="J222" i="9" a="1"/>
  <c r="J222" i="9" s="1"/>
  <c r="P227" i="9" a="1"/>
  <c r="P227" i="9" s="1"/>
  <c r="M141" i="8" a="1"/>
  <c r="M141" i="8" s="1"/>
  <c r="J161" i="8" a="1"/>
  <c r="J161" i="8" s="1"/>
  <c r="F185" i="9" a="1"/>
  <c r="F185" i="9" s="1"/>
  <c r="R198" i="9" a="1"/>
  <c r="R198" i="9" s="1"/>
  <c r="AG77" i="9" a="1"/>
  <c r="AG77" i="9" s="1"/>
  <c r="R138" i="9" s="1" a="1"/>
  <c r="R138" i="9" s="1"/>
  <c r="M199" i="9" a="1"/>
  <c r="M199" i="9" s="1"/>
  <c r="Q201" i="9" a="1"/>
  <c r="Q201" i="9" s="1"/>
  <c r="M205" i="9" a="1"/>
  <c r="M205" i="9" s="1"/>
  <c r="I219" i="9" a="1"/>
  <c r="I219" i="9" s="1"/>
  <c r="N221" i="9" a="1"/>
  <c r="N221" i="9" s="1"/>
  <c r="K228" i="9" a="1"/>
  <c r="K228" i="9" s="1"/>
  <c r="P184" i="9" a="1"/>
  <c r="P184" i="9" s="1"/>
  <c r="E187" i="9" a="1"/>
  <c r="E187" i="9" s="1"/>
  <c r="J202" i="9" a="1"/>
  <c r="J202" i="9" s="1"/>
  <c r="K213" i="9" a="1"/>
  <c r="K213" i="9" s="1"/>
  <c r="O217" i="9" a="1"/>
  <c r="O217" i="9" s="1"/>
  <c r="H229" i="9" a="1"/>
  <c r="H229" i="9" s="1"/>
  <c r="M158" i="6" a="1"/>
  <c r="M158" i="6" s="1"/>
  <c r="AG67" i="9" a="1"/>
  <c r="AG67" i="9" s="1"/>
  <c r="R128" i="9" s="1" a="1"/>
  <c r="R128" i="9" s="1"/>
  <c r="L194" i="9" a="1"/>
  <c r="L194" i="9" s="1"/>
  <c r="E215" i="9" a="1"/>
  <c r="E215" i="9" s="1"/>
  <c r="J219" i="9" a="1"/>
  <c r="J219" i="9" s="1"/>
  <c r="R186" i="9" a="1"/>
  <c r="R186" i="9" s="1"/>
  <c r="AG65" i="9" a="1"/>
  <c r="AG65" i="9" s="1"/>
  <c r="R126" i="9" s="1" a="1"/>
  <c r="R126" i="9" s="1"/>
  <c r="O194" i="9" a="1"/>
  <c r="O194" i="9" s="1"/>
  <c r="F198" i="9" a="1"/>
  <c r="F198" i="9" s="1"/>
  <c r="J200" i="9" a="1"/>
  <c r="J200" i="9" s="1"/>
  <c r="O205" i="9" a="1"/>
  <c r="O205" i="9" s="1"/>
  <c r="K206" i="9" a="1"/>
  <c r="K206" i="9" s="1"/>
  <c r="L214" i="9" a="1"/>
  <c r="L214" i="9" s="1"/>
  <c r="F215" i="9" a="1"/>
  <c r="F215" i="9" s="1"/>
  <c r="P221" i="9" a="1"/>
  <c r="P221" i="9" s="1"/>
  <c r="R184" i="9" a="1"/>
  <c r="R184" i="9" s="1"/>
  <c r="AG63" i="9" a="1"/>
  <c r="AG63" i="9" s="1"/>
  <c r="R124" i="9" s="1" a="1"/>
  <c r="R124" i="9" s="1"/>
  <c r="G187" i="9" a="1"/>
  <c r="G187" i="9" s="1"/>
  <c r="K200" i="9" a="1"/>
  <c r="K200" i="9" s="1"/>
  <c r="H208" i="9" a="1"/>
  <c r="H208" i="9" s="1"/>
  <c r="E209" i="9" a="1"/>
  <c r="E209" i="9" s="1"/>
  <c r="Q217" i="9" a="1"/>
  <c r="Q217" i="9" s="1"/>
  <c r="F224" i="9" a="1"/>
  <c r="F224" i="9" s="1"/>
  <c r="M228" i="9" a="1"/>
  <c r="M228" i="9" s="1"/>
  <c r="I230" i="9" a="1"/>
  <c r="I230" i="9" s="1"/>
  <c r="F189" i="9" a="1"/>
  <c r="F189" i="9" s="1"/>
  <c r="E71" i="9" a="1"/>
  <c r="E71" i="9" s="1"/>
  <c r="P194" i="9" a="1"/>
  <c r="P194" i="9" s="1"/>
  <c r="Q199" i="9" a="1"/>
  <c r="Q199" i="9" s="1"/>
  <c r="AG82" i="9" a="1"/>
  <c r="AG82" i="9" s="1"/>
  <c r="R143" i="9" s="1" a="1"/>
  <c r="R143" i="9" s="1"/>
  <c r="L206" i="9" a="1"/>
  <c r="L206" i="9" s="1"/>
  <c r="F209" i="9" a="1"/>
  <c r="F209" i="9" s="1"/>
  <c r="H215" i="9" a="1"/>
  <c r="H215" i="9" s="1"/>
  <c r="G224" i="9" a="1"/>
  <c r="G224" i="9" s="1"/>
  <c r="J230" i="9" a="1"/>
  <c r="J230" i="9" s="1"/>
  <c r="E235" i="9" a="1"/>
  <c r="E235" i="9" s="1"/>
  <c r="F91" i="7" a="1"/>
  <c r="F91" i="7" s="1"/>
  <c r="D117" i="7" a="1"/>
  <c r="D117" i="7" s="1"/>
  <c r="F121" i="8" a="1"/>
  <c r="F121" i="8" s="1"/>
  <c r="I181" i="8" a="1"/>
  <c r="I181" i="8" s="1"/>
  <c r="O183" i="9" a="1"/>
  <c r="O183" i="9" s="1"/>
  <c r="E195" i="9" a="1"/>
  <c r="E195" i="9" s="1"/>
  <c r="G210" i="9" a="1"/>
  <c r="G210" i="9" s="1"/>
  <c r="I215" i="9" a="1"/>
  <c r="I215" i="9" s="1"/>
  <c r="R217" i="9" a="1"/>
  <c r="R217" i="9" s="1"/>
  <c r="AG96" i="9" a="1"/>
  <c r="AG96" i="9" s="1"/>
  <c r="R157" i="9" s="1" a="1"/>
  <c r="R157" i="9" s="1"/>
  <c r="O222" i="9" a="1"/>
  <c r="O222" i="9" s="1"/>
  <c r="K230" i="9" a="1"/>
  <c r="K230" i="9" s="1"/>
  <c r="I234" i="9" a="1"/>
  <c r="I234" i="9" s="1"/>
  <c r="M150" i="6" a="1"/>
  <c r="M150" i="6" s="1"/>
  <c r="M71" i="9" a="1"/>
  <c r="M71" i="9" s="1"/>
  <c r="Q212" i="9" a="1"/>
  <c r="Q212" i="9" s="1"/>
  <c r="L229" i="9" a="1"/>
  <c r="L229" i="9" s="1"/>
  <c r="I231" i="9" a="1"/>
  <c r="I231" i="9" s="1"/>
  <c r="N220" i="9" a="1"/>
  <c r="N220" i="9" s="1"/>
  <c r="I223" i="9" a="1"/>
  <c r="I223" i="9" s="1"/>
  <c r="P202" i="9" a="1"/>
  <c r="P202" i="9" s="1"/>
  <c r="K223" i="9" a="1"/>
  <c r="K223" i="9" s="1"/>
  <c r="M226" i="9" a="1"/>
  <c r="M226" i="9" s="1"/>
  <c r="F235" i="9" a="1"/>
  <c r="F235" i="9" s="1"/>
  <c r="M210" i="9" a="1"/>
  <c r="M210" i="9" s="1"/>
  <c r="I217" i="9" a="1"/>
  <c r="I217" i="9" s="1"/>
  <c r="G203" i="9" a="1"/>
  <c r="G203" i="9" s="1"/>
  <c r="K212" i="9" a="1"/>
  <c r="K212" i="9" s="1"/>
  <c r="M218" i="9" a="1"/>
  <c r="M218" i="9" s="1"/>
  <c r="P219" i="9" a="1"/>
  <c r="P219" i="9" s="1"/>
  <c r="R220" i="9" a="1"/>
  <c r="R220" i="9" s="1"/>
  <c r="AG99" i="9" a="1"/>
  <c r="AG99" i="9" s="1"/>
  <c r="R160" i="9" s="1" a="1"/>
  <c r="R160" i="9" s="1"/>
  <c r="N226" i="9" a="1"/>
  <c r="N226" i="9" s="1"/>
  <c r="J232" i="9" a="1"/>
  <c r="J232" i="9" s="1"/>
  <c r="N210" i="9" a="1"/>
  <c r="N210" i="9" s="1"/>
  <c r="H207" i="9" a="1"/>
  <c r="H207" i="9" s="1"/>
  <c r="K121" i="10" a="1"/>
  <c r="K121" i="10" s="1"/>
  <c r="K122" i="10" a="1"/>
  <c r="K122" i="10" s="1"/>
  <c r="K120" i="10" a="1"/>
  <c r="K120" i="10" s="1"/>
  <c r="K222" i="9" a="1"/>
  <c r="K222" i="9" s="1"/>
  <c r="P226" i="9" a="1"/>
  <c r="P226" i="9" s="1"/>
  <c r="N228" i="9" a="1"/>
  <c r="N228" i="9" s="1"/>
  <c r="E233" i="9" a="1"/>
  <c r="E233" i="9" s="1"/>
  <c r="J235" i="9" a="1"/>
  <c r="J235" i="9" s="1"/>
  <c r="N121" i="10" a="1"/>
  <c r="N121" i="10" s="1"/>
  <c r="P183" i="9" a="1"/>
  <c r="P183" i="9" s="1"/>
  <c r="F202" i="9" a="1"/>
  <c r="F202" i="9" s="1"/>
  <c r="R206" i="9" a="1"/>
  <c r="R206" i="9" s="1"/>
  <c r="AG85" i="9" a="1"/>
  <c r="AG85" i="9" s="1"/>
  <c r="R146" i="9" s="1" a="1"/>
  <c r="R146" i="9" s="1"/>
  <c r="Q215" i="9" a="1"/>
  <c r="Q215" i="9" s="1"/>
  <c r="Q226" i="9" a="1"/>
  <c r="Q226" i="9" s="1"/>
  <c r="O228" i="9" a="1"/>
  <c r="O228" i="9" s="1"/>
  <c r="M230" i="9" a="1"/>
  <c r="M230" i="9" s="1"/>
  <c r="M232" i="9" a="1"/>
  <c r="M232" i="9" s="1"/>
  <c r="F233" i="9" a="1"/>
  <c r="F233" i="9" s="1"/>
  <c r="H68" i="9" a="1"/>
  <c r="H68" i="9" s="1"/>
  <c r="G68" i="9" a="1"/>
  <c r="G68" i="9" s="1"/>
  <c r="L68" i="9" a="1"/>
  <c r="L68" i="9" s="1"/>
  <c r="K68" i="9" a="1"/>
  <c r="K68" i="9" s="1"/>
  <c r="M68" i="9" a="1"/>
  <c r="M68" i="9" s="1"/>
  <c r="E206" i="9" a="1"/>
  <c r="E206" i="9" s="1"/>
  <c r="I216" i="9" a="1"/>
  <c r="I216" i="9" s="1"/>
  <c r="L222" i="9" a="1"/>
  <c r="L222" i="9" s="1"/>
  <c r="P69" i="9" a="1"/>
  <c r="P69" i="9" s="1"/>
  <c r="O69" i="9" a="1"/>
  <c r="O69" i="9" s="1"/>
  <c r="K69" i="9" a="1"/>
  <c r="K69" i="9" s="1"/>
  <c r="J69" i="9" a="1"/>
  <c r="J69" i="9" s="1"/>
  <c r="Q183" i="9" a="1"/>
  <c r="Q183" i="9" s="1"/>
  <c r="Q69" i="9" a="1"/>
  <c r="Q69" i="9" s="1"/>
  <c r="J216" i="9" a="1"/>
  <c r="J216" i="9" s="1"/>
  <c r="L235" i="9" a="1"/>
  <c r="L235" i="9" s="1"/>
  <c r="K197" i="9" a="1"/>
  <c r="K197" i="9" s="1"/>
  <c r="N199" i="9" a="1"/>
  <c r="N199" i="9" s="1"/>
  <c r="H202" i="9" a="1"/>
  <c r="H202" i="9" s="1"/>
  <c r="K203" i="9" a="1"/>
  <c r="K203" i="9" s="1"/>
  <c r="P205" i="9" a="1"/>
  <c r="P205" i="9" s="1"/>
  <c r="O214" i="9" a="1"/>
  <c r="O214" i="9" s="1"/>
  <c r="J221" i="9" a="1"/>
  <c r="J221" i="9" s="1"/>
  <c r="R224" i="9" a="1"/>
  <c r="R224" i="9" s="1"/>
  <c r="AG103" i="9" a="1"/>
  <c r="AG103" i="9" s="1"/>
  <c r="R164" i="9" s="1" a="1"/>
  <c r="R164" i="9" s="1"/>
  <c r="I229" i="9" a="1"/>
  <c r="I229" i="9" s="1"/>
  <c r="M235" i="9" a="1"/>
  <c r="M235" i="9" s="1"/>
  <c r="E121" i="8" a="1"/>
  <c r="E121" i="8" s="1"/>
  <c r="L70" i="9" a="1"/>
  <c r="L70" i="9" s="1"/>
  <c r="K70" i="9" a="1"/>
  <c r="K70" i="9" s="1"/>
  <c r="J70" i="9" a="1"/>
  <c r="J70" i="9" s="1"/>
  <c r="I70" i="9" a="1"/>
  <c r="I70" i="9" s="1"/>
  <c r="AG62" i="9" a="1"/>
  <c r="AG62" i="9" s="1"/>
  <c r="R123" i="9" s="1" a="1"/>
  <c r="R123" i="9" s="1"/>
  <c r="R69" i="9" a="1"/>
  <c r="R69" i="9" s="1"/>
  <c r="E70" i="9" a="1"/>
  <c r="E70" i="9" s="1"/>
  <c r="M193" i="9" a="1"/>
  <c r="M193" i="9" s="1"/>
  <c r="E210" i="9" a="1"/>
  <c r="E210" i="9" s="1"/>
  <c r="R218" i="9" a="1"/>
  <c r="R218" i="9" s="1"/>
  <c r="AG97" i="9" a="1"/>
  <c r="AG97" i="9" s="1"/>
  <c r="R158" i="9" s="1" a="1"/>
  <c r="R158" i="9" s="1"/>
  <c r="G219" i="9" a="1"/>
  <c r="G219" i="9" s="1"/>
  <c r="N201" i="8" a="1"/>
  <c r="N201" i="8" s="1"/>
  <c r="L188" i="9" a="1"/>
  <c r="L188" i="9" s="1"/>
  <c r="O68" i="9" a="1"/>
  <c r="O68" i="9" s="1"/>
  <c r="O116" i="9" s="1" a="1"/>
  <c r="O116" i="9" s="1"/>
  <c r="L203" i="9" a="1"/>
  <c r="L203" i="9" s="1"/>
  <c r="L211" i="9" a="1"/>
  <c r="L211" i="9" s="1"/>
  <c r="J229" i="9" a="1"/>
  <c r="J229" i="9" s="1"/>
  <c r="H219" i="9" a="1"/>
  <c r="H219" i="9" s="1"/>
  <c r="N120" i="10" a="1"/>
  <c r="N120" i="10" s="1"/>
  <c r="L183" i="10" a="1"/>
  <c r="L183" i="10" s="1"/>
  <c r="N231" i="9" a="1"/>
  <c r="N231" i="9" s="1"/>
  <c r="G235" i="9" a="1"/>
  <c r="G235" i="9" s="1"/>
  <c r="G218" i="9" a="1"/>
  <c r="G218" i="9" s="1"/>
  <c r="H235" i="9" a="1"/>
  <c r="H235" i="9" s="1"/>
  <c r="AG83" i="9" a="1"/>
  <c r="AG83" i="9" s="1"/>
  <c r="R144" i="9" s="1" a="1"/>
  <c r="R144" i="9" s="1"/>
  <c r="AG88" i="9" a="1"/>
  <c r="AG88" i="9" s="1"/>
  <c r="R149" i="9" s="1" a="1"/>
  <c r="R149" i="9" s="1"/>
  <c r="R209" i="9" a="1"/>
  <c r="R209" i="9" s="1"/>
  <c r="R227" i="9" a="1"/>
  <c r="R227" i="9" s="1"/>
  <c r="AG106" i="9" a="1"/>
  <c r="AG106" i="9" s="1"/>
  <c r="R167" i="9" s="1" a="1"/>
  <c r="R167" i="9" s="1"/>
  <c r="G201" i="9" a="1"/>
  <c r="G201" i="9" s="1"/>
  <c r="AG84" i="9" a="1"/>
  <c r="AG84" i="9" s="1"/>
  <c r="R145" i="9" s="1" a="1"/>
  <c r="R145" i="9" s="1"/>
  <c r="F217" i="9" a="1"/>
  <c r="F217" i="9" s="1"/>
  <c r="O220" i="9" a="1"/>
  <c r="O220" i="9" s="1"/>
  <c r="AG107" i="9" a="1"/>
  <c r="AG107" i="9" s="1"/>
  <c r="R168" i="9" s="1" a="1"/>
  <c r="R168" i="9" s="1"/>
  <c r="E121" i="10" a="1"/>
  <c r="E121" i="10" s="1"/>
  <c r="E122" i="10" a="1"/>
  <c r="E122" i="10" s="1"/>
  <c r="E120" i="10" a="1"/>
  <c r="E120" i="10" s="1"/>
  <c r="Q230" i="9" a="1"/>
  <c r="Q230" i="9" s="1"/>
  <c r="AG98" i="9" a="1"/>
  <c r="AG98" i="9" s="1"/>
  <c r="R159" i="9" s="1" a="1"/>
  <c r="R159" i="9" s="1"/>
  <c r="AG108" i="9" a="1"/>
  <c r="AG108" i="9" s="1"/>
  <c r="R169" i="9" s="1" a="1"/>
  <c r="R169" i="9" s="1"/>
  <c r="AG110" i="9" a="1"/>
  <c r="AG110" i="9" s="1"/>
  <c r="R171" i="9" s="1" a="1"/>
  <c r="R171" i="9" s="1"/>
  <c r="H187" i="9" a="1"/>
  <c r="H187" i="9" s="1"/>
  <c r="K195" i="9" a="1"/>
  <c r="K195" i="9" s="1"/>
  <c r="G204" i="9" a="1"/>
  <c r="G204" i="9" s="1"/>
  <c r="O208" i="9" a="1"/>
  <c r="O208" i="9" s="1"/>
  <c r="L212" i="9" a="1"/>
  <c r="L212" i="9" s="1"/>
  <c r="E230" i="9" a="1"/>
  <c r="E230" i="9" s="1"/>
  <c r="R230" i="9" a="1"/>
  <c r="R230" i="9" s="1"/>
  <c r="AG109" i="9" a="1"/>
  <c r="AG109" i="9" s="1"/>
  <c r="R170" i="9" s="1" a="1"/>
  <c r="R170" i="9" s="1"/>
  <c r="AG94" i="9" a="1"/>
  <c r="AG94" i="9" s="1"/>
  <c r="R155" i="9" s="1" a="1"/>
  <c r="R155" i="9" s="1"/>
  <c r="R233" i="9" a="1"/>
  <c r="R233" i="9" s="1"/>
  <c r="H204" i="9" a="1"/>
  <c r="H204" i="9" s="1"/>
  <c r="P208" i="9" a="1"/>
  <c r="P208" i="9" s="1"/>
  <c r="F230" i="9" a="1"/>
  <c r="F230" i="9" s="1"/>
  <c r="O185" i="10" a="1"/>
  <c r="O185" i="10" s="1"/>
  <c r="O121" i="10" a="1"/>
  <c r="O121" i="10" s="1"/>
  <c r="P120" i="10" a="1"/>
  <c r="P120" i="10" s="1"/>
  <c r="P121" i="10" a="1"/>
  <c r="P121" i="10" s="1"/>
  <c r="P122" i="10" a="1"/>
  <c r="P122" i="10" s="1"/>
  <c r="G185" i="10" a="1"/>
  <c r="G185" i="10" s="1"/>
  <c r="H183" i="10" a="1"/>
  <c r="H183" i="10" s="1"/>
  <c r="H184" i="10" a="1"/>
  <c r="H184" i="10" s="1"/>
  <c r="H185" i="10" a="1"/>
  <c r="H185" i="10" s="1"/>
  <c r="I184" i="10" a="1"/>
  <c r="I184" i="10" s="1"/>
  <c r="I185" i="10" a="1"/>
  <c r="I185" i="10" s="1"/>
  <c r="I183" i="10" a="1"/>
  <c r="I183" i="10" s="1"/>
  <c r="J185" i="10" a="1"/>
  <c r="J185" i="10" s="1"/>
  <c r="J183" i="10" a="1"/>
  <c r="J183" i="10" s="1"/>
  <c r="J184" i="10" a="1"/>
  <c r="J184" i="10" s="1"/>
  <c r="M184" i="10" a="1"/>
  <c r="M184" i="10" s="1"/>
  <c r="M183" i="10" a="1"/>
  <c r="M183" i="10" s="1"/>
  <c r="F121" i="10" a="1"/>
  <c r="F121" i="10" s="1"/>
  <c r="F122" i="10" a="1"/>
  <c r="F122" i="10" s="1"/>
  <c r="I122" i="10" a="1"/>
  <c r="I122" i="10" s="1"/>
  <c r="G120" i="10" a="1"/>
  <c r="G120" i="10" s="1"/>
  <c r="G122" i="10" a="1"/>
  <c r="G122" i="10" s="1"/>
  <c r="H120" i="10" a="1"/>
  <c r="H120" i="10" s="1"/>
  <c r="H121" i="10" a="1"/>
  <c r="H121" i="10" s="1"/>
  <c r="H122" i="10" a="1"/>
  <c r="H122" i="10" s="1"/>
  <c r="F120" i="10" a="1"/>
  <c r="F120" i="10" s="1"/>
  <c r="I120" i="10" a="1"/>
  <c r="I120" i="10" s="1"/>
  <c r="G121" i="10" a="1"/>
  <c r="G121" i="10" s="1"/>
  <c r="J121" i="10" a="1"/>
  <c r="J121" i="10" s="1"/>
  <c r="J122" i="10" a="1"/>
  <c r="J122" i="10" s="1"/>
  <c r="J120" i="10" a="1"/>
  <c r="J120" i="10" s="1"/>
  <c r="L184" i="10" a="1"/>
  <c r="L184" i="10" s="1"/>
  <c r="L122" i="10" a="1"/>
  <c r="L122" i="10" s="1"/>
  <c r="N185" i="10" a="1"/>
  <c r="N185" i="10" s="1"/>
  <c r="N184" i="10" a="1"/>
  <c r="N184" i="10" s="1"/>
  <c r="M122" i="10" a="1"/>
  <c r="M122" i="10" s="1"/>
  <c r="O183" i="10" a="1"/>
  <c r="O183" i="10" s="1"/>
  <c r="O184" i="10" a="1"/>
  <c r="O184" i="10" s="1"/>
  <c r="P184" i="10" a="1"/>
  <c r="P184" i="10" s="1"/>
  <c r="P183" i="10" a="1"/>
  <c r="P183" i="10" s="1"/>
  <c r="P185" i="10" a="1"/>
  <c r="P185" i="10" s="1"/>
  <c r="O122" i="10" a="1"/>
  <c r="O122" i="10" s="1"/>
  <c r="L120" i="10" a="1"/>
  <c r="L120" i="10" s="1"/>
  <c r="N122" i="10" a="1"/>
  <c r="N122" i="10" s="1"/>
  <c r="M120" i="10" a="1"/>
  <c r="M120" i="10" s="1"/>
  <c r="E185" i="10" a="1"/>
  <c r="E185" i="10" s="1"/>
  <c r="E184" i="10" a="1"/>
  <c r="E184" i="10" s="1"/>
  <c r="E183" i="10" a="1"/>
  <c r="E183" i="10" s="1"/>
  <c r="N183" i="10" a="1"/>
  <c r="N183" i="10" s="1"/>
  <c r="O120" i="10" a="1"/>
  <c r="O120" i="10" s="1"/>
  <c r="G184" i="10" a="1"/>
  <c r="G184" i="10" s="1"/>
  <c r="K185" i="10" a="1"/>
  <c r="K185" i="10" s="1"/>
  <c r="K184" i="10" a="1"/>
  <c r="K184" i="10" s="1"/>
  <c r="L185" i="10" a="1"/>
  <c r="L185" i="10" s="1"/>
  <c r="G183" i="10" a="1"/>
  <c r="G183" i="10" s="1"/>
  <c r="I121" i="10" a="1"/>
  <c r="I121" i="10" s="1"/>
  <c r="M185" i="10" a="1"/>
  <c r="M185" i="10" s="1"/>
  <c r="K183" i="10" a="1"/>
  <c r="K183" i="10" s="1"/>
  <c r="F185" i="10" a="1"/>
  <c r="F185" i="10" s="1"/>
  <c r="F184" i="10" a="1"/>
  <c r="F184" i="10" s="1"/>
  <c r="F183" i="10" a="1"/>
  <c r="F183" i="10" s="1"/>
  <c r="F117" i="9" l="1" a="1"/>
  <c r="F117" i="9" s="1"/>
  <c r="Y39" i="11" a="1"/>
  <c r="Y39" i="11" s="1"/>
  <c r="M70" i="11" s="1" a="1"/>
  <c r="M70" i="11" s="1"/>
  <c r="Y43" i="11" a="1"/>
  <c r="Y43" i="11" s="1"/>
  <c r="M74" i="11" s="1" a="1"/>
  <c r="M74" i="11" s="1"/>
  <c r="Y46" i="11" a="1"/>
  <c r="Y46" i="11" s="1"/>
  <c r="M77" i="11" s="1" a="1"/>
  <c r="M77" i="11" s="1"/>
  <c r="Z134" i="11" a="1"/>
  <c r="Z134" i="11" s="1"/>
  <c r="N165" i="11" s="1" a="1"/>
  <c r="N165" i="11" s="1"/>
  <c r="Z129" i="11" a="1"/>
  <c r="Z129" i="11" s="1"/>
  <c r="N160" i="11" s="1" a="1"/>
  <c r="N160" i="11" s="1"/>
  <c r="Z132" i="11" a="1"/>
  <c r="Z132" i="11" s="1"/>
  <c r="N163" i="11" s="1" a="1"/>
  <c r="N163" i="11" s="1"/>
  <c r="P117" i="9" a="1"/>
  <c r="P117" i="9" s="1"/>
  <c r="K118" i="9" a="1"/>
  <c r="K118" i="9" s="1"/>
  <c r="N117" i="9" a="1"/>
  <c r="N117" i="9" s="1"/>
  <c r="P118" i="9" a="1"/>
  <c r="P118" i="9" s="1"/>
  <c r="P116" i="9" a="1"/>
  <c r="P116" i="9" s="1"/>
  <c r="AE99" i="9" s="1" a="1"/>
  <c r="AE99" i="9" s="1"/>
  <c r="P160" i="9" s="1" a="1"/>
  <c r="P160" i="9" s="1"/>
  <c r="N116" i="9" a="1"/>
  <c r="N116" i="9" s="1"/>
  <c r="AC81" i="9" s="1" a="1"/>
  <c r="AC81" i="9" s="1"/>
  <c r="N142" i="9" s="1" a="1"/>
  <c r="N142" i="9" s="1"/>
  <c r="S33" i="11" a="1"/>
  <c r="S33" i="11" s="1"/>
  <c r="G64" i="11" s="1" a="1"/>
  <c r="G64" i="11" s="1"/>
  <c r="U37" i="11" a="1"/>
  <c r="U37" i="11" s="1"/>
  <c r="I68" i="11" s="1" a="1"/>
  <c r="I68" i="11" s="1"/>
  <c r="U35" i="11" a="1"/>
  <c r="U35" i="11" s="1"/>
  <c r="I66" i="11" s="1" a="1"/>
  <c r="I66" i="11" s="1"/>
  <c r="U41" i="11" a="1"/>
  <c r="U41" i="11" s="1"/>
  <c r="I72" i="11" s="1" a="1"/>
  <c r="I72" i="11" s="1"/>
  <c r="U34" i="11" a="1"/>
  <c r="U34" i="11" s="1"/>
  <c r="I65" i="11" s="1" a="1"/>
  <c r="I65" i="11" s="1"/>
  <c r="U52" i="11" a="1"/>
  <c r="U52" i="11" s="1"/>
  <c r="I83" i="11" s="1" a="1"/>
  <c r="I83" i="11" s="1"/>
  <c r="S127" i="11" a="1"/>
  <c r="S127" i="11" s="1"/>
  <c r="G158" i="11" s="1" a="1"/>
  <c r="G158" i="11" s="1"/>
  <c r="U38" i="11" a="1"/>
  <c r="U38" i="11" s="1"/>
  <c r="I69" i="11" s="1" a="1"/>
  <c r="I69" i="11" s="1"/>
  <c r="Z128" i="11" a="1"/>
  <c r="Z128" i="11" s="1"/>
  <c r="N159" i="11" s="1" a="1"/>
  <c r="N159" i="11" s="1"/>
  <c r="U144" i="11" a="1"/>
  <c r="U144" i="11" s="1"/>
  <c r="I175" i="11" s="1" a="1"/>
  <c r="I175" i="11" s="1"/>
  <c r="Q126" i="11" a="1"/>
  <c r="Q126" i="11" s="1"/>
  <c r="E157" i="11" s="1" a="1"/>
  <c r="E157" i="11" s="1"/>
  <c r="U130" i="11" a="1"/>
  <c r="U130" i="11" s="1"/>
  <c r="I161" i="11" s="1" a="1"/>
  <c r="I161" i="11" s="1"/>
  <c r="Z143" i="11" a="1"/>
  <c r="Z143" i="11" s="1"/>
  <c r="N174" i="11" s="1" a="1"/>
  <c r="N174" i="11" s="1"/>
  <c r="U141" i="11" a="1"/>
  <c r="U141" i="11" s="1"/>
  <c r="I172" i="11" s="1" a="1"/>
  <c r="I172" i="11" s="1"/>
  <c r="S144" i="11" a="1"/>
  <c r="S144" i="11" s="1"/>
  <c r="G175" i="11" s="1" a="1"/>
  <c r="G175" i="11" s="1"/>
  <c r="S139" i="11" a="1"/>
  <c r="S139" i="11" s="1"/>
  <c r="G170" i="11" s="1" a="1"/>
  <c r="G170" i="11" s="1"/>
  <c r="Q51" i="11" a="1"/>
  <c r="Q51" i="11" s="1"/>
  <c r="E82" i="11" s="1" a="1"/>
  <c r="E82" i="11" s="1"/>
  <c r="Q42" i="11" a="1"/>
  <c r="Q42" i="11" s="1"/>
  <c r="E73" i="11" s="1" a="1"/>
  <c r="E73" i="11" s="1"/>
  <c r="S131" i="11" a="1"/>
  <c r="S131" i="11" s="1"/>
  <c r="G162" i="11" s="1" a="1"/>
  <c r="G162" i="11" s="1"/>
  <c r="U127" i="11" a="1"/>
  <c r="U127" i="11" s="1"/>
  <c r="I158" i="11" s="1" a="1"/>
  <c r="I158" i="11" s="1"/>
  <c r="I117" i="11" a="1"/>
  <c r="I117" i="11" s="1"/>
  <c r="Z130" i="11" a="1"/>
  <c r="Z130" i="11" s="1"/>
  <c r="N161" i="11" s="1" a="1"/>
  <c r="N161" i="11" s="1"/>
  <c r="U138" i="11" a="1"/>
  <c r="U138" i="11" s="1"/>
  <c r="I169" i="11" s="1" a="1"/>
  <c r="I169" i="11" s="1"/>
  <c r="U42" i="11" a="1"/>
  <c r="U42" i="11" s="1"/>
  <c r="I73" i="11" s="1" a="1"/>
  <c r="I73" i="11" s="1"/>
  <c r="U39" i="11" a="1"/>
  <c r="U39" i="11" s="1"/>
  <c r="I70" i="11" s="1" a="1"/>
  <c r="I70" i="11" s="1"/>
  <c r="Q37" i="11" a="1"/>
  <c r="Q37" i="11" s="1"/>
  <c r="E68" i="11" s="1" a="1"/>
  <c r="E68" i="11" s="1"/>
  <c r="U128" i="11" a="1"/>
  <c r="U128" i="11" s="1"/>
  <c r="I159" i="11" s="1" a="1"/>
  <c r="I159" i="11" s="1"/>
  <c r="Z140" i="11" a="1"/>
  <c r="Z140" i="11" s="1"/>
  <c r="N171" i="11" s="1" a="1"/>
  <c r="N171" i="11" s="1"/>
  <c r="S35" i="11" a="1"/>
  <c r="S35" i="11" s="1"/>
  <c r="G66" i="11" s="1" a="1"/>
  <c r="G66" i="11" s="1"/>
  <c r="Z31" i="11" a="1"/>
  <c r="Z31" i="11" s="1"/>
  <c r="N62" i="11" s="1" a="1"/>
  <c r="N62" i="11" s="1"/>
  <c r="Z35" i="11" a="1"/>
  <c r="Z35" i="11" s="1"/>
  <c r="N66" i="11" s="1" a="1"/>
  <c r="N66" i="11" s="1"/>
  <c r="S38" i="11" a="1"/>
  <c r="S38" i="11" s="1"/>
  <c r="G69" i="11" s="1" a="1"/>
  <c r="G69" i="11" s="1"/>
  <c r="S141" i="11" a="1"/>
  <c r="S141" i="11" s="1"/>
  <c r="G172" i="11" s="1" a="1"/>
  <c r="G172" i="11" s="1"/>
  <c r="Q39" i="11" a="1"/>
  <c r="Q39" i="11" s="1"/>
  <c r="E70" i="11" s="1" a="1"/>
  <c r="E70" i="11" s="1"/>
  <c r="U135" i="11" a="1"/>
  <c r="U135" i="11" s="1"/>
  <c r="I166" i="11" s="1" a="1"/>
  <c r="I166" i="11" s="1"/>
  <c r="S46" i="11" a="1"/>
  <c r="S46" i="11" s="1"/>
  <c r="G77" i="11" s="1" a="1"/>
  <c r="G77" i="11" s="1"/>
  <c r="S48" i="11" a="1"/>
  <c r="S48" i="11" s="1"/>
  <c r="G79" i="11" s="1" a="1"/>
  <c r="G79" i="11" s="1"/>
  <c r="S130" i="11" a="1"/>
  <c r="S130" i="11" s="1"/>
  <c r="G161" i="11" s="1" a="1"/>
  <c r="G161" i="11" s="1"/>
  <c r="S125" i="11" a="1"/>
  <c r="S125" i="11" s="1"/>
  <c r="G156" i="11" s="1" a="1"/>
  <c r="G156" i="11" s="1"/>
  <c r="W46" i="11" a="1"/>
  <c r="W46" i="11" s="1"/>
  <c r="K77" i="11" s="1" a="1"/>
  <c r="K77" i="11" s="1"/>
  <c r="W34" i="11" a="1"/>
  <c r="W34" i="11" s="1"/>
  <c r="K65" i="11" s="1" a="1"/>
  <c r="K65" i="11" s="1"/>
  <c r="Y35" i="11" a="1"/>
  <c r="Y35" i="11" s="1"/>
  <c r="M66" i="11" s="1" a="1"/>
  <c r="M66" i="11" s="1"/>
  <c r="Y36" i="11" a="1"/>
  <c r="Y36" i="11" s="1"/>
  <c r="M67" i="11" s="1" a="1"/>
  <c r="M67" i="11" s="1"/>
  <c r="Y37" i="11" a="1"/>
  <c r="Y37" i="11" s="1"/>
  <c r="M68" i="11" s="1" a="1"/>
  <c r="M68" i="11" s="1"/>
  <c r="U131" i="11" a="1"/>
  <c r="U131" i="11" s="1"/>
  <c r="I162" i="11" s="1" a="1"/>
  <c r="I162" i="11" s="1"/>
  <c r="Z124" i="11" a="1"/>
  <c r="Z124" i="11" s="1"/>
  <c r="N155" i="11" s="1" a="1"/>
  <c r="N155" i="11" s="1"/>
  <c r="S124" i="11" a="1"/>
  <c r="S124" i="11" s="1"/>
  <c r="G155" i="11" s="1" a="1"/>
  <c r="G155" i="11" s="1"/>
  <c r="Q45" i="11" a="1"/>
  <c r="Q45" i="11" s="1"/>
  <c r="E76" i="11" s="1" a="1"/>
  <c r="E76" i="11" s="1"/>
  <c r="Q46" i="11" a="1"/>
  <c r="Q46" i="11" s="1"/>
  <c r="E77" i="11" s="1" a="1"/>
  <c r="E77" i="11" s="1"/>
  <c r="Q32" i="11" a="1"/>
  <c r="Q32" i="11" s="1"/>
  <c r="E63" i="11" s="1" a="1"/>
  <c r="E63" i="11" s="1"/>
  <c r="Q35" i="11" a="1"/>
  <c r="Q35" i="11" s="1"/>
  <c r="E66" i="11" s="1" a="1"/>
  <c r="E66" i="11" s="1"/>
  <c r="M209" i="11" a="1"/>
  <c r="M209" i="11" s="1"/>
  <c r="Y40" i="11" a="1"/>
  <c r="Y40" i="11" s="1"/>
  <c r="M71" i="11" s="1" a="1"/>
  <c r="M71" i="11" s="1"/>
  <c r="Y50" i="11" a="1"/>
  <c r="Y50" i="11" s="1"/>
  <c r="M81" i="11" s="1" a="1"/>
  <c r="M81" i="11" s="1"/>
  <c r="Z39" i="11" a="1"/>
  <c r="Z39" i="11" s="1"/>
  <c r="N70" i="11" s="1" a="1"/>
  <c r="N70" i="11" s="1"/>
  <c r="Y34" i="11" a="1"/>
  <c r="Y34" i="11" s="1"/>
  <c r="M65" i="11" s="1" a="1"/>
  <c r="M65" i="11" s="1"/>
  <c r="Z32" i="11" a="1"/>
  <c r="Z32" i="11" s="1"/>
  <c r="N63" i="11" s="1" a="1"/>
  <c r="N63" i="11" s="1"/>
  <c r="W39" i="11" a="1"/>
  <c r="W39" i="11" s="1"/>
  <c r="K70" i="11" s="1" a="1"/>
  <c r="K70" i="11" s="1"/>
  <c r="Q131" i="11" a="1"/>
  <c r="Q131" i="11" s="1"/>
  <c r="E162" i="11" s="1" a="1"/>
  <c r="E162" i="11" s="1"/>
  <c r="W145" i="11" a="1"/>
  <c r="W145" i="11" s="1"/>
  <c r="K176" i="11" s="1" a="1"/>
  <c r="K176" i="11" s="1"/>
  <c r="W134" i="11" a="1"/>
  <c r="W134" i="11" s="1"/>
  <c r="K165" i="11" s="1" a="1"/>
  <c r="K165" i="11" s="1"/>
  <c r="W133" i="11" a="1"/>
  <c r="W133" i="11" s="1"/>
  <c r="K164" i="11" s="1" a="1"/>
  <c r="K164" i="11" s="1"/>
  <c r="W126" i="11" a="1"/>
  <c r="W126" i="11" s="1"/>
  <c r="K157" i="11" s="1" a="1"/>
  <c r="K157" i="11" s="1"/>
  <c r="W142" i="11" a="1"/>
  <c r="W142" i="11" s="1"/>
  <c r="K173" i="11" s="1" a="1"/>
  <c r="K173" i="11" s="1"/>
  <c r="W125" i="11" a="1"/>
  <c r="W125" i="11" s="1"/>
  <c r="K156" i="11" s="1" a="1"/>
  <c r="K156" i="11" s="1"/>
  <c r="W137" i="11" a="1"/>
  <c r="W137" i="11" s="1"/>
  <c r="K168" i="11" s="1" a="1"/>
  <c r="K168" i="11" s="1"/>
  <c r="K209" i="11" a="1"/>
  <c r="K209" i="11" s="1"/>
  <c r="Y144" i="11" a="1"/>
  <c r="Y144" i="11" s="1"/>
  <c r="M175" i="11" s="1" a="1"/>
  <c r="M175" i="11" s="1"/>
  <c r="W141" i="11" a="1"/>
  <c r="W141" i="11" s="1"/>
  <c r="K172" i="11" s="1" a="1"/>
  <c r="K172" i="11" s="1"/>
  <c r="Y133" i="11" a="1"/>
  <c r="Y133" i="11" s="1"/>
  <c r="M164" i="11" s="1" a="1"/>
  <c r="M164" i="11" s="1"/>
  <c r="W132" i="11" a="1"/>
  <c r="W132" i="11" s="1"/>
  <c r="K163" i="11" s="1" a="1"/>
  <c r="K163" i="11" s="1"/>
  <c r="W48" i="11" a="1"/>
  <c r="W48" i="11" s="1"/>
  <c r="K79" i="11" s="1" a="1"/>
  <c r="K79" i="11" s="1"/>
  <c r="W36" i="11" a="1"/>
  <c r="W36" i="11" s="1"/>
  <c r="K67" i="11" s="1" a="1"/>
  <c r="K67" i="11" s="1"/>
  <c r="W41" i="11" a="1"/>
  <c r="W41" i="11" s="1"/>
  <c r="K72" i="11" s="1" a="1"/>
  <c r="K72" i="11" s="1"/>
  <c r="W51" i="11" a="1"/>
  <c r="W51" i="11" s="1"/>
  <c r="K82" i="11" s="1" a="1"/>
  <c r="K82" i="11" s="1"/>
  <c r="I209" i="11" a="1"/>
  <c r="I209" i="11" s="1"/>
  <c r="W124" i="11" a="1"/>
  <c r="W124" i="11" s="1"/>
  <c r="K155" i="11" s="1" a="1"/>
  <c r="K155" i="11" s="1"/>
  <c r="W47" i="11" a="1"/>
  <c r="W47" i="11" s="1"/>
  <c r="K78" i="11" s="1" a="1"/>
  <c r="K78" i="11" s="1"/>
  <c r="Z138" i="11" a="1"/>
  <c r="Z138" i="11" s="1"/>
  <c r="N169" i="11" s="1" a="1"/>
  <c r="N169" i="11" s="1"/>
  <c r="Z144" i="11" a="1"/>
  <c r="Z144" i="11" s="1"/>
  <c r="N175" i="11" s="1" a="1"/>
  <c r="N175" i="11" s="1"/>
  <c r="Z133" i="11" a="1"/>
  <c r="Z133" i="11" s="1"/>
  <c r="N164" i="11" s="1" a="1"/>
  <c r="N164" i="11" s="1"/>
  <c r="Z137" i="11" a="1"/>
  <c r="Z137" i="11" s="1"/>
  <c r="N168" i="11" s="1" a="1"/>
  <c r="N168" i="11" s="1"/>
  <c r="Z141" i="11" a="1"/>
  <c r="Z141" i="11" s="1"/>
  <c r="N172" i="11" s="1" a="1"/>
  <c r="N172" i="11" s="1"/>
  <c r="Z125" i="11" a="1"/>
  <c r="Z125" i="11" s="1"/>
  <c r="N156" i="11" s="1" a="1"/>
  <c r="N156" i="11" s="1"/>
  <c r="Z136" i="11" a="1"/>
  <c r="Z136" i="11" s="1"/>
  <c r="N167" i="11" s="1" a="1"/>
  <c r="N167" i="11" s="1"/>
  <c r="Z131" i="11" a="1"/>
  <c r="Z131" i="11" s="1"/>
  <c r="N162" i="11" s="1" a="1"/>
  <c r="N162" i="11" s="1"/>
  <c r="Z53" i="11" a="1"/>
  <c r="Z53" i="11" s="1"/>
  <c r="N84" i="11" s="1" a="1"/>
  <c r="N84" i="11" s="1"/>
  <c r="Z41" i="11" a="1"/>
  <c r="Z41" i="11" s="1"/>
  <c r="N72" i="11" s="1" a="1"/>
  <c r="N72" i="11" s="1"/>
  <c r="Y141" i="11" a="1"/>
  <c r="Y141" i="11" s="1"/>
  <c r="M172" i="11" s="1" a="1"/>
  <c r="M172" i="11" s="1"/>
  <c r="Z145" i="11" a="1"/>
  <c r="Z145" i="11" s="1"/>
  <c r="N176" i="11" s="1" a="1"/>
  <c r="N176" i="11" s="1"/>
  <c r="Y135" i="11" a="1"/>
  <c r="Y135" i="11" s="1"/>
  <c r="M166" i="11" s="1" a="1"/>
  <c r="M166" i="11" s="1"/>
  <c r="E209" i="11" a="1"/>
  <c r="E209" i="11" s="1"/>
  <c r="Y129" i="11" a="1"/>
  <c r="Y129" i="11" s="1"/>
  <c r="M160" i="11" s="1" a="1"/>
  <c r="M160" i="11" s="1"/>
  <c r="Z36" i="11" a="1"/>
  <c r="Z36" i="11" s="1"/>
  <c r="N67" i="11" s="1" a="1"/>
  <c r="N67" i="11" s="1"/>
  <c r="S41" i="11" a="1"/>
  <c r="S41" i="11" s="1"/>
  <c r="G72" i="11" s="1" a="1"/>
  <c r="G72" i="11" s="1"/>
  <c r="S37" i="11" a="1"/>
  <c r="S37" i="11" s="1"/>
  <c r="G68" i="11" s="1" a="1"/>
  <c r="G68" i="11" s="1"/>
  <c r="S50" i="11" a="1"/>
  <c r="S50" i="11" s="1"/>
  <c r="G81" i="11" s="1" a="1"/>
  <c r="G81" i="11" s="1"/>
  <c r="S43" i="11" a="1"/>
  <c r="S43" i="11" s="1"/>
  <c r="G74" i="11" s="1" a="1"/>
  <c r="G74" i="11" s="1"/>
  <c r="S52" i="11" a="1"/>
  <c r="S52" i="11" s="1"/>
  <c r="G83" i="11" s="1" a="1"/>
  <c r="G83" i="11" s="1"/>
  <c r="S36" i="11" a="1"/>
  <c r="S36" i="11" s="1"/>
  <c r="G67" i="11" s="1" a="1"/>
  <c r="G67" i="11" s="1"/>
  <c r="W37" i="11" a="1"/>
  <c r="W37" i="11" s="1"/>
  <c r="K68" i="11" s="1" a="1"/>
  <c r="K68" i="11" s="1"/>
  <c r="W40" i="11" a="1"/>
  <c r="W40" i="11" s="1"/>
  <c r="K71" i="11" s="1" a="1"/>
  <c r="K71" i="11" s="1"/>
  <c r="W33" i="11" a="1"/>
  <c r="W33" i="11" s="1"/>
  <c r="K64" i="11" s="1" a="1"/>
  <c r="K64" i="11" s="1"/>
  <c r="W32" i="11" a="1"/>
  <c r="W32" i="11" s="1"/>
  <c r="K63" i="11" s="1" a="1"/>
  <c r="K63" i="11" s="1"/>
  <c r="W45" i="11" a="1"/>
  <c r="W45" i="11" s="1"/>
  <c r="K76" i="11" s="1" a="1"/>
  <c r="K76" i="11" s="1"/>
  <c r="Z51" i="11" a="1"/>
  <c r="Z51" i="11" s="1"/>
  <c r="N82" i="11" s="1" a="1"/>
  <c r="N82" i="11" s="1"/>
  <c r="W143" i="11" a="1"/>
  <c r="W143" i="11" s="1"/>
  <c r="K174" i="11" s="1" a="1"/>
  <c r="K174" i="11" s="1"/>
  <c r="Q145" i="11" a="1"/>
  <c r="Q145" i="11" s="1"/>
  <c r="E176" i="11" s="1" a="1"/>
  <c r="E176" i="11" s="1"/>
  <c r="Q135" i="11" a="1"/>
  <c r="Q135" i="11" s="1"/>
  <c r="E166" i="11" s="1" a="1"/>
  <c r="E166" i="11" s="1"/>
  <c r="Q124" i="11" a="1"/>
  <c r="Q124" i="11" s="1"/>
  <c r="E155" i="11" s="1" a="1"/>
  <c r="E155" i="11" s="1"/>
  <c r="Q127" i="11" a="1"/>
  <c r="Q127" i="11" s="1"/>
  <c r="E158" i="11" s="1" a="1"/>
  <c r="E158" i="11" s="1"/>
  <c r="Q138" i="11" a="1"/>
  <c r="Q138" i="11" s="1"/>
  <c r="E169" i="11" s="1" a="1"/>
  <c r="E169" i="11" s="1"/>
  <c r="Q134" i="11" a="1"/>
  <c r="Q134" i="11" s="1"/>
  <c r="E165" i="11" s="1" a="1"/>
  <c r="E165" i="11" s="1"/>
  <c r="S40" i="11" a="1"/>
  <c r="S40" i="11" s="1"/>
  <c r="G71" i="11" s="1" a="1"/>
  <c r="G71" i="11" s="1"/>
  <c r="W135" i="11" a="1"/>
  <c r="W135" i="11" s="1"/>
  <c r="K166" i="11" s="1" a="1"/>
  <c r="K166" i="11" s="1"/>
  <c r="W130" i="11" a="1"/>
  <c r="W130" i="11" s="1"/>
  <c r="K161" i="11" s="1" a="1"/>
  <c r="K161" i="11" s="1"/>
  <c r="W52" i="11" a="1"/>
  <c r="W52" i="11" s="1"/>
  <c r="K83" i="11" s="1" a="1"/>
  <c r="K83" i="11" s="1"/>
  <c r="W38" i="11" a="1"/>
  <c r="W38" i="11" s="1"/>
  <c r="K69" i="11" s="1" a="1"/>
  <c r="K69" i="11" s="1"/>
  <c r="W42" i="11" a="1"/>
  <c r="W42" i="11" s="1"/>
  <c r="K73" i="11" s="1" a="1"/>
  <c r="K73" i="11" s="1"/>
  <c r="S39" i="11" a="1"/>
  <c r="S39" i="11" s="1"/>
  <c r="G70" i="11" s="1" a="1"/>
  <c r="G70" i="11" s="1"/>
  <c r="S32" i="11" a="1"/>
  <c r="S32" i="11" s="1"/>
  <c r="G63" i="11" s="1" a="1"/>
  <c r="G63" i="11" s="1"/>
  <c r="Y128" i="11" a="1"/>
  <c r="Y128" i="11" s="1"/>
  <c r="M159" i="11" s="1" a="1"/>
  <c r="M159" i="11" s="1"/>
  <c r="Y138" i="11" a="1"/>
  <c r="Y138" i="11" s="1"/>
  <c r="M169" i="11" s="1" a="1"/>
  <c r="M169" i="11" s="1"/>
  <c r="Y127" i="11" a="1"/>
  <c r="Y127" i="11" s="1"/>
  <c r="M158" i="11" s="1" a="1"/>
  <c r="M158" i="11" s="1"/>
  <c r="Y132" i="11" a="1"/>
  <c r="Y132" i="11" s="1"/>
  <c r="M163" i="11" s="1" a="1"/>
  <c r="M163" i="11" s="1"/>
  <c r="Y131" i="11" a="1"/>
  <c r="Y131" i="11" s="1"/>
  <c r="M162" i="11" s="1" a="1"/>
  <c r="M162" i="11" s="1"/>
  <c r="N117" i="11" a="1"/>
  <c r="N117" i="11" s="1"/>
  <c r="Z142" i="11" a="1"/>
  <c r="Z142" i="11" s="1"/>
  <c r="N173" i="11" s="1" a="1"/>
  <c r="N173" i="11" s="1"/>
  <c r="Q143" i="11" a="1"/>
  <c r="Q143" i="11" s="1"/>
  <c r="E174" i="11" s="1" a="1"/>
  <c r="E174" i="11" s="1"/>
  <c r="G117" i="11" a="1"/>
  <c r="G117" i="11" s="1"/>
  <c r="Z45" i="11" a="1"/>
  <c r="Z45" i="11" s="1"/>
  <c r="N76" i="11" s="1" a="1"/>
  <c r="N76" i="11" s="1"/>
  <c r="Z40" i="11" a="1"/>
  <c r="Z40" i="11" s="1"/>
  <c r="N71" i="11" s="1" a="1"/>
  <c r="N71" i="11" s="1"/>
  <c r="S53" i="11" a="1"/>
  <c r="S53" i="11" s="1"/>
  <c r="G84" i="11" s="1" a="1"/>
  <c r="G84" i="11" s="1"/>
  <c r="Q132" i="11" a="1"/>
  <c r="Q132" i="11" s="1"/>
  <c r="E163" i="11" s="1" a="1"/>
  <c r="E163" i="11" s="1"/>
  <c r="S49" i="11" a="1"/>
  <c r="S49" i="11" s="1"/>
  <c r="G80" i="11" s="1" a="1"/>
  <c r="G80" i="11" s="1"/>
  <c r="W50" i="11" a="1"/>
  <c r="W50" i="11" s="1"/>
  <c r="K81" i="11" s="1" a="1"/>
  <c r="K81" i="11" s="1"/>
  <c r="Z139" i="11" a="1"/>
  <c r="Z139" i="11" s="1"/>
  <c r="N170" i="11" s="1" a="1"/>
  <c r="N170" i="11" s="1"/>
  <c r="W144" i="11" a="1"/>
  <c r="W144" i="11" s="1"/>
  <c r="K175" i="11" s="1" a="1"/>
  <c r="K175" i="11" s="1"/>
  <c r="Y130" i="11" a="1"/>
  <c r="Y130" i="11" s="1"/>
  <c r="M161" i="11" s="1" a="1"/>
  <c r="M161" i="11" s="1"/>
  <c r="Z33" i="11" a="1"/>
  <c r="Z33" i="11" s="1"/>
  <c r="N64" i="11" s="1" a="1"/>
  <c r="N64" i="11" s="1"/>
  <c r="W53" i="11" a="1"/>
  <c r="W53" i="11" s="1"/>
  <c r="K84" i="11" s="1" a="1"/>
  <c r="K84" i="11" s="1"/>
  <c r="Q144" i="11" a="1"/>
  <c r="Q144" i="11" s="1"/>
  <c r="E175" i="11" s="1" a="1"/>
  <c r="E175" i="11" s="1"/>
  <c r="S34" i="11" a="1"/>
  <c r="S34" i="11" s="1"/>
  <c r="G65" i="11" s="1" a="1"/>
  <c r="G65" i="11" s="1"/>
  <c r="Z47" i="11" a="1"/>
  <c r="Z47" i="11" s="1"/>
  <c r="N78" i="11" s="1" a="1"/>
  <c r="N78" i="11" s="1"/>
  <c r="Q130" i="11" a="1"/>
  <c r="Q130" i="11" s="1"/>
  <c r="E161" i="11" s="1" a="1"/>
  <c r="E161" i="11" s="1"/>
  <c r="N209" i="11" a="1"/>
  <c r="N209" i="11" s="1"/>
  <c r="S51" i="11" a="1"/>
  <c r="S51" i="11" s="1"/>
  <c r="G82" i="11" s="1" a="1"/>
  <c r="G82" i="11" s="1"/>
  <c r="W131" i="11" a="1"/>
  <c r="W131" i="11" s="1"/>
  <c r="K162" i="11" s="1" a="1"/>
  <c r="K162" i="11" s="1"/>
  <c r="Z52" i="11" a="1"/>
  <c r="Z52" i="11" s="1"/>
  <c r="N83" i="11" s="1" a="1"/>
  <c r="N83" i="11" s="1"/>
  <c r="Z123" i="11" a="1"/>
  <c r="Z123" i="11" s="1"/>
  <c r="N154" i="11" s="1" a="1"/>
  <c r="N154" i="11" s="1"/>
  <c r="Y52" i="11" a="1"/>
  <c r="Y52" i="11" s="1"/>
  <c r="M83" i="11" s="1" a="1"/>
  <c r="M83" i="11" s="1"/>
  <c r="Y49" i="11" a="1"/>
  <c r="Y49" i="11" s="1"/>
  <c r="M80" i="11" s="1" a="1"/>
  <c r="M80" i="11" s="1"/>
  <c r="W43" i="11" a="1"/>
  <c r="W43" i="11" s="1"/>
  <c r="K74" i="11" s="1" a="1"/>
  <c r="K74" i="11" s="1"/>
  <c r="Y142" i="11" a="1"/>
  <c r="Y142" i="11" s="1"/>
  <c r="M173" i="11" s="1" a="1"/>
  <c r="M173" i="11" s="1"/>
  <c r="W127" i="11" a="1"/>
  <c r="W127" i="11" s="1"/>
  <c r="K158" i="11" s="1" a="1"/>
  <c r="K158" i="11" s="1"/>
  <c r="Q137" i="11" a="1"/>
  <c r="Q137" i="11" s="1"/>
  <c r="E168" i="11" s="1" a="1"/>
  <c r="E168" i="11" s="1"/>
  <c r="Z49" i="11" a="1"/>
  <c r="Z49" i="11" s="1"/>
  <c r="N80" i="11" s="1" a="1"/>
  <c r="N80" i="11" s="1"/>
  <c r="E117" i="11" a="1"/>
  <c r="E117" i="11" s="1"/>
  <c r="U134" i="11" a="1"/>
  <c r="U134" i="11" s="1"/>
  <c r="I165" i="11" s="1" a="1"/>
  <c r="I165" i="11" s="1"/>
  <c r="U129" i="11" a="1"/>
  <c r="U129" i="11" s="1"/>
  <c r="I160" i="11" s="1" a="1"/>
  <c r="I160" i="11" s="1"/>
  <c r="U133" i="11" a="1"/>
  <c r="U133" i="11" s="1"/>
  <c r="I164" i="11" s="1" a="1"/>
  <c r="I164" i="11" s="1"/>
  <c r="U142" i="11" a="1"/>
  <c r="U142" i="11" s="1"/>
  <c r="I173" i="11" s="1" a="1"/>
  <c r="I173" i="11" s="1"/>
  <c r="U126" i="11" a="1"/>
  <c r="U126" i="11" s="1"/>
  <c r="I157" i="11" s="1" a="1"/>
  <c r="I157" i="11" s="1"/>
  <c r="Y126" i="11" a="1"/>
  <c r="Y126" i="11" s="1"/>
  <c r="M157" i="11" s="1" a="1"/>
  <c r="M157" i="11" s="1"/>
  <c r="Z127" i="11" a="1"/>
  <c r="Z127" i="11" s="1"/>
  <c r="N158" i="11" s="1" a="1"/>
  <c r="N158" i="11" s="1"/>
  <c r="M117" i="11" a="1"/>
  <c r="M117" i="11" s="1"/>
  <c r="Q48" i="11" a="1"/>
  <c r="Q48" i="11" s="1"/>
  <c r="E79" i="11" s="1" a="1"/>
  <c r="E79" i="11" s="1"/>
  <c r="Q41" i="11" a="1"/>
  <c r="Q41" i="11" s="1"/>
  <c r="E72" i="11" s="1" a="1"/>
  <c r="E72" i="11" s="1"/>
  <c r="Q34" i="11" a="1"/>
  <c r="Q34" i="11" s="1"/>
  <c r="E65" i="11" s="1" a="1"/>
  <c r="E65" i="11" s="1"/>
  <c r="Q40" i="11" a="1"/>
  <c r="Q40" i="11" s="1"/>
  <c r="E71" i="11" s="1" a="1"/>
  <c r="E71" i="11" s="1"/>
  <c r="Q43" i="11" a="1"/>
  <c r="Q43" i="11" s="1"/>
  <c r="E74" i="11" s="1" a="1"/>
  <c r="E74" i="11" s="1"/>
  <c r="Q141" i="11" a="1"/>
  <c r="Q141" i="11" s="1"/>
  <c r="E172" i="11" s="1" a="1"/>
  <c r="E172" i="11" s="1"/>
  <c r="Y38" i="11" a="1"/>
  <c r="Y38" i="11" s="1"/>
  <c r="M69" i="11" s="1" a="1"/>
  <c r="M69" i="11" s="1"/>
  <c r="K117" i="11" a="1"/>
  <c r="K117" i="11" s="1"/>
  <c r="Y42" i="11" a="1"/>
  <c r="Y42" i="11" s="1"/>
  <c r="M73" i="11" s="1" a="1"/>
  <c r="M73" i="11" s="1"/>
  <c r="S45" i="11" a="1"/>
  <c r="S45" i="11" s="1"/>
  <c r="G76" i="11" s="1" a="1"/>
  <c r="G76" i="11" s="1"/>
  <c r="Y41" i="11" a="1"/>
  <c r="Y41" i="11" s="1"/>
  <c r="M72" i="11" s="1" a="1"/>
  <c r="M72" i="11" s="1"/>
  <c r="Z37" i="11" a="1"/>
  <c r="Z37" i="11" s="1"/>
  <c r="N68" i="11" s="1" a="1"/>
  <c r="N68" i="11" s="1"/>
  <c r="W49" i="11" a="1"/>
  <c r="W49" i="11" s="1"/>
  <c r="K80" i="11" s="1" a="1"/>
  <c r="K80" i="11" s="1"/>
  <c r="G209" i="11" a="1"/>
  <c r="G209" i="11" s="1"/>
  <c r="Q49" i="11" a="1"/>
  <c r="Q49" i="11" s="1"/>
  <c r="E80" i="11" s="1" a="1"/>
  <c r="E80" i="11" s="1"/>
  <c r="Z43" i="11" a="1"/>
  <c r="Z43" i="11" s="1"/>
  <c r="N74" i="11" s="1" a="1"/>
  <c r="N74" i="11" s="1"/>
  <c r="Z50" i="11" a="1"/>
  <c r="Z50" i="11" s="1"/>
  <c r="N81" i="11" s="1" a="1"/>
  <c r="N81" i="11" s="1"/>
  <c r="Z46" i="11" a="1"/>
  <c r="Z46" i="11" s="1"/>
  <c r="N77" i="11" s="1" a="1"/>
  <c r="N77" i="11" s="1"/>
  <c r="Z38" i="11" a="1"/>
  <c r="Z38" i="11" s="1"/>
  <c r="N69" i="11" s="1" a="1"/>
  <c r="N69" i="11" s="1"/>
  <c r="Z44" i="11" a="1"/>
  <c r="Z44" i="11" s="1"/>
  <c r="N75" i="11" s="1" a="1"/>
  <c r="N75" i="11" s="1"/>
  <c r="Q36" i="11" a="1"/>
  <c r="Q36" i="11" s="1"/>
  <c r="E67" i="11" s="1" a="1"/>
  <c r="E67" i="11" s="1"/>
  <c r="S142" i="11" a="1"/>
  <c r="S142" i="11" s="1"/>
  <c r="G173" i="11" s="1" a="1"/>
  <c r="G173" i="11" s="1"/>
  <c r="S145" i="11" a="1"/>
  <c r="S145" i="11" s="1"/>
  <c r="G176" i="11" s="1" a="1"/>
  <c r="G176" i="11" s="1"/>
  <c r="S135" i="11" a="1"/>
  <c r="S135" i="11" s="1"/>
  <c r="G166" i="11" s="1" a="1"/>
  <c r="G166" i="11" s="1"/>
  <c r="S137" i="11" a="1"/>
  <c r="S137" i="11" s="1"/>
  <c r="G168" i="11" s="1" a="1"/>
  <c r="G168" i="11" s="1"/>
  <c r="S126" i="11" a="1"/>
  <c r="S126" i="11" s="1"/>
  <c r="G157" i="11" s="1" a="1"/>
  <c r="G157" i="11" s="1"/>
  <c r="S143" i="11" a="1"/>
  <c r="S143" i="11" s="1"/>
  <c r="G174" i="11" s="1" a="1"/>
  <c r="G174" i="11" s="1"/>
  <c r="S138" i="11" a="1"/>
  <c r="S138" i="11" s="1"/>
  <c r="G169" i="11" s="1" a="1"/>
  <c r="G169" i="11" s="1"/>
  <c r="S133" i="11" a="1"/>
  <c r="S133" i="11" s="1"/>
  <c r="G164" i="11" s="1" a="1"/>
  <c r="G164" i="11" s="1"/>
  <c r="S134" i="11" a="1"/>
  <c r="S134" i="11" s="1"/>
  <c r="G165" i="11" s="1" a="1"/>
  <c r="G165" i="11" s="1"/>
  <c r="Z126" i="11" a="1"/>
  <c r="Z126" i="11" s="1"/>
  <c r="N157" i="11" s="1" a="1"/>
  <c r="N157" i="11" s="1"/>
  <c r="Z42" i="11" a="1"/>
  <c r="Z42" i="11" s="1"/>
  <c r="N73" i="11" s="1" a="1"/>
  <c r="N73" i="11" s="1"/>
  <c r="Q38" i="11" a="1"/>
  <c r="Q38" i="11" s="1"/>
  <c r="E69" i="11" s="1" a="1"/>
  <c r="E69" i="11" s="1"/>
  <c r="S42" i="11" a="1"/>
  <c r="S42" i="11" s="1"/>
  <c r="G73" i="11" s="1" a="1"/>
  <c r="G73" i="11" s="1"/>
  <c r="Z34" i="11" a="1"/>
  <c r="Z34" i="11" s="1"/>
  <c r="N65" i="11" s="1" a="1"/>
  <c r="N65" i="11" s="1"/>
  <c r="Q52" i="11" a="1"/>
  <c r="Q52" i="11" s="1"/>
  <c r="E83" i="11" s="1" a="1"/>
  <c r="E83" i="11" s="1"/>
  <c r="Z135" i="11" a="1"/>
  <c r="Z135" i="11" s="1"/>
  <c r="N166" i="11" s="1" a="1"/>
  <c r="N166" i="11" s="1"/>
  <c r="U40" i="11" a="1"/>
  <c r="U40" i="11" s="1"/>
  <c r="I71" i="11" s="1" a="1"/>
  <c r="I71" i="11" s="1"/>
  <c r="U50" i="11" a="1"/>
  <c r="U50" i="11" s="1"/>
  <c r="I81" i="11" s="1" a="1"/>
  <c r="I81" i="11" s="1"/>
  <c r="U43" i="11" a="1"/>
  <c r="U43" i="11" s="1"/>
  <c r="I74" i="11" s="1" a="1"/>
  <c r="I74" i="11" s="1"/>
  <c r="U49" i="11" a="1"/>
  <c r="U49" i="11" s="1"/>
  <c r="I80" i="11" s="1" a="1"/>
  <c r="I80" i="11" s="1"/>
  <c r="N118" i="9" a="1"/>
  <c r="N118" i="9" s="1"/>
  <c r="G118" i="9" a="1"/>
  <c r="G118" i="9" s="1"/>
  <c r="F118" i="9" a="1"/>
  <c r="F118" i="9" s="1"/>
  <c r="E117" i="9" a="1"/>
  <c r="E117" i="9" s="1"/>
  <c r="AG68" i="9" a="1"/>
  <c r="AG68" i="9" s="1"/>
  <c r="R129" i="9" s="1" a="1"/>
  <c r="R129" i="9" s="1"/>
  <c r="M117" i="9" a="1"/>
  <c r="M117" i="9" s="1"/>
  <c r="AD67" i="9" a="1"/>
  <c r="AD67" i="9" s="1"/>
  <c r="O128" i="9" s="1" a="1"/>
  <c r="O128" i="9" s="1"/>
  <c r="AD98" i="9" a="1"/>
  <c r="AD98" i="9" s="1"/>
  <c r="O159" i="9" s="1" a="1"/>
  <c r="O159" i="9" s="1"/>
  <c r="AD92" i="9" a="1"/>
  <c r="AD92" i="9" s="1"/>
  <c r="O153" i="9" s="1" a="1"/>
  <c r="O153" i="9" s="1"/>
  <c r="AD105" i="9" a="1"/>
  <c r="AD105" i="9" s="1"/>
  <c r="O166" i="9" s="1" a="1"/>
  <c r="O166" i="9" s="1"/>
  <c r="AD97" i="9" a="1"/>
  <c r="AD97" i="9" s="1"/>
  <c r="O158" i="9" s="1" a="1"/>
  <c r="O158" i="9" s="1"/>
  <c r="AD87" i="9" a="1"/>
  <c r="AD87" i="9" s="1"/>
  <c r="O148" i="9" s="1" a="1"/>
  <c r="O148" i="9" s="1"/>
  <c r="AD108" i="9" a="1"/>
  <c r="AD108" i="9" s="1"/>
  <c r="O169" i="9" s="1" a="1"/>
  <c r="O169" i="9" s="1"/>
  <c r="AC71" i="9" a="1"/>
  <c r="AC71" i="9" s="1"/>
  <c r="N132" i="9" s="1" a="1"/>
  <c r="N132" i="9" s="1"/>
  <c r="AC94" i="9" a="1"/>
  <c r="AC94" i="9" s="1"/>
  <c r="N155" i="9" s="1" a="1"/>
  <c r="N155" i="9" s="1"/>
  <c r="AC114" i="9" a="1"/>
  <c r="AC114" i="9" s="1"/>
  <c r="N175" i="9" s="1" a="1"/>
  <c r="N175" i="9" s="1"/>
  <c r="AC108" i="9" a="1"/>
  <c r="AC108" i="9" s="1"/>
  <c r="N169" i="9" s="1" a="1"/>
  <c r="N169" i="9" s="1"/>
  <c r="J116" i="9" a="1"/>
  <c r="J116" i="9" s="1"/>
  <c r="Y110" i="9" s="1" a="1"/>
  <c r="Y110" i="9" s="1"/>
  <c r="J171" i="9" s="1" a="1"/>
  <c r="J171" i="9" s="1"/>
  <c r="AG70" i="9" a="1"/>
  <c r="AG70" i="9" s="1"/>
  <c r="R131" i="9" s="1" a="1"/>
  <c r="R131" i="9" s="1"/>
  <c r="O118" i="9" a="1"/>
  <c r="O118" i="9" s="1"/>
  <c r="O117" i="9" a="1"/>
  <c r="O117" i="9" s="1"/>
  <c r="AC64" i="9" a="1"/>
  <c r="AC64" i="9" s="1"/>
  <c r="N125" i="9" s="1" a="1"/>
  <c r="N125" i="9" s="1"/>
  <c r="F190" i="9" a="1"/>
  <c r="F190" i="9" s="1"/>
  <c r="AE103" i="9" a="1"/>
  <c r="AE103" i="9" s="1"/>
  <c r="P164" i="9" s="1" a="1"/>
  <c r="P164" i="9" s="1"/>
  <c r="F116" i="9" a="1"/>
  <c r="F116" i="9" s="1"/>
  <c r="AC79" i="9" a="1"/>
  <c r="AC79" i="9" s="1"/>
  <c r="N140" i="9" s="1" a="1"/>
  <c r="N140" i="9" s="1"/>
  <c r="AC110" i="9" a="1"/>
  <c r="AC110" i="9" s="1"/>
  <c r="N171" i="9" s="1" a="1"/>
  <c r="N171" i="9" s="1"/>
  <c r="AC112" i="9" a="1"/>
  <c r="AC112" i="9" s="1"/>
  <c r="N173" i="9" s="1" a="1"/>
  <c r="N173" i="9" s="1"/>
  <c r="AE112" i="9" a="1"/>
  <c r="AE112" i="9" s="1"/>
  <c r="P173" i="9" s="1" a="1"/>
  <c r="P173" i="9" s="1"/>
  <c r="AE100" i="9" a="1"/>
  <c r="AE100" i="9" s="1"/>
  <c r="P161" i="9" s="1" a="1"/>
  <c r="P161" i="9" s="1"/>
  <c r="E116" i="9" a="1"/>
  <c r="E116" i="9" s="1"/>
  <c r="T103" i="9" s="1" a="1"/>
  <c r="T103" i="9" s="1"/>
  <c r="E164" i="9" s="1" a="1"/>
  <c r="E164" i="9" s="1"/>
  <c r="AC77" i="9" a="1"/>
  <c r="AC77" i="9" s="1"/>
  <c r="N138" i="9" s="1" a="1"/>
  <c r="N138" i="9" s="1"/>
  <c r="L116" i="9" a="1"/>
  <c r="L116" i="9" s="1"/>
  <c r="AA82" i="9" s="1" a="1"/>
  <c r="AA82" i="9" s="1"/>
  <c r="L143" i="9" s="1" a="1"/>
  <c r="L143" i="9" s="1"/>
  <c r="AC100" i="9" a="1"/>
  <c r="AC100" i="9" s="1"/>
  <c r="N161" i="9" s="1" a="1"/>
  <c r="N161" i="9" s="1"/>
  <c r="I117" i="9" a="1"/>
  <c r="I117" i="9" s="1"/>
  <c r="AC111" i="9" a="1"/>
  <c r="AC111" i="9" s="1"/>
  <c r="N172" i="9" s="1" a="1"/>
  <c r="N172" i="9" s="1"/>
  <c r="AC99" i="9" a="1"/>
  <c r="AC99" i="9" s="1"/>
  <c r="N160" i="9" s="1" a="1"/>
  <c r="N160" i="9" s="1"/>
  <c r="H117" i="9" a="1"/>
  <c r="H117" i="9" s="1"/>
  <c r="AC84" i="9" a="1"/>
  <c r="AC84" i="9" s="1"/>
  <c r="N145" i="9" s="1" a="1"/>
  <c r="N145" i="9" s="1"/>
  <c r="AC109" i="9" a="1"/>
  <c r="AC109" i="9" s="1"/>
  <c r="N170" i="9" s="1" a="1"/>
  <c r="N170" i="9" s="1"/>
  <c r="AC78" i="9" a="1"/>
  <c r="AC78" i="9" s="1"/>
  <c r="N139" i="9" s="1" a="1"/>
  <c r="N139" i="9" s="1"/>
  <c r="N237" i="9" a="1"/>
  <c r="N237" i="9" s="1"/>
  <c r="AE86" i="9" a="1"/>
  <c r="AE86" i="9" s="1"/>
  <c r="P147" i="9" s="1" a="1"/>
  <c r="P147" i="9" s="1"/>
  <c r="AE91" i="9" a="1"/>
  <c r="AE91" i="9" s="1"/>
  <c r="P152" i="9" s="1" a="1"/>
  <c r="P152" i="9" s="1"/>
  <c r="AE79" i="9" a="1"/>
  <c r="AE79" i="9" s="1"/>
  <c r="P140" i="9" s="1" a="1"/>
  <c r="P140" i="9" s="1"/>
  <c r="AE102" i="9" a="1"/>
  <c r="AE102" i="9" s="1"/>
  <c r="P163" i="9" s="1" a="1"/>
  <c r="P163" i="9" s="1"/>
  <c r="AE97" i="9" a="1"/>
  <c r="AE97" i="9" s="1"/>
  <c r="P158" i="9" s="1" a="1"/>
  <c r="P158" i="9" s="1"/>
  <c r="AE89" i="9" a="1"/>
  <c r="AE89" i="9" s="1"/>
  <c r="P150" i="9" s="1" a="1"/>
  <c r="P150" i="9" s="1"/>
  <c r="AE75" i="9" a="1"/>
  <c r="AE75" i="9" s="1"/>
  <c r="P136" i="9" s="1" a="1"/>
  <c r="P136" i="9" s="1"/>
  <c r="AE110" i="9" a="1"/>
  <c r="AE110" i="9" s="1"/>
  <c r="P171" i="9" s="1" a="1"/>
  <c r="P171" i="9" s="1"/>
  <c r="AE67" i="9" a="1"/>
  <c r="AE67" i="9" s="1"/>
  <c r="P128" i="9" s="1" a="1"/>
  <c r="P128" i="9" s="1"/>
  <c r="AE108" i="9" a="1"/>
  <c r="AE108" i="9" s="1"/>
  <c r="P169" i="9" s="1" a="1"/>
  <c r="P169" i="9" s="1"/>
  <c r="AE65" i="9" a="1"/>
  <c r="AE65" i="9" s="1"/>
  <c r="P126" i="9" s="1" a="1"/>
  <c r="P126" i="9" s="1"/>
  <c r="AE76" i="9" a="1"/>
  <c r="AE76" i="9" s="1"/>
  <c r="P137" i="9" s="1" a="1"/>
  <c r="P137" i="9" s="1"/>
  <c r="AE72" i="9" a="1"/>
  <c r="AE72" i="9" s="1"/>
  <c r="P133" i="9" s="1" a="1"/>
  <c r="P133" i="9" s="1"/>
  <c r="AE74" i="9" a="1"/>
  <c r="AE74" i="9" s="1"/>
  <c r="P135" i="9" s="1" a="1"/>
  <c r="P135" i="9" s="1"/>
  <c r="AE77" i="9" a="1"/>
  <c r="AE77" i="9" s="1"/>
  <c r="P138" i="9" s="1" a="1"/>
  <c r="P138" i="9" s="1"/>
  <c r="AE87" i="9" a="1"/>
  <c r="AE87" i="9" s="1"/>
  <c r="P148" i="9" s="1" a="1"/>
  <c r="P148" i="9" s="1"/>
  <c r="AE107" i="9" a="1"/>
  <c r="AE107" i="9" s="1"/>
  <c r="P168" i="9" s="1" a="1"/>
  <c r="P168" i="9" s="1"/>
  <c r="AC68" i="9" a="1"/>
  <c r="AC68" i="9" s="1"/>
  <c r="N129" i="9" s="1" a="1"/>
  <c r="N129" i="9" s="1"/>
  <c r="AC89" i="9" a="1"/>
  <c r="AC89" i="9" s="1"/>
  <c r="N150" i="9" s="1" a="1"/>
  <c r="N150" i="9" s="1"/>
  <c r="L118" i="9" a="1"/>
  <c r="L118" i="9" s="1"/>
  <c r="AE68" i="9" a="1"/>
  <c r="AE68" i="9" s="1"/>
  <c r="P129" i="9" s="1" a="1"/>
  <c r="P129" i="9" s="1"/>
  <c r="AD64" i="9" a="1"/>
  <c r="AD64" i="9" s="1"/>
  <c r="O125" i="9" s="1" a="1"/>
  <c r="O125" i="9" s="1"/>
  <c r="M189" i="9" a="1"/>
  <c r="M189" i="9" s="1"/>
  <c r="L117" i="9" a="1"/>
  <c r="L117" i="9" s="1"/>
  <c r="AE90" i="9" a="1"/>
  <c r="AE90" i="9" s="1"/>
  <c r="P151" i="9" s="1" a="1"/>
  <c r="P151" i="9" s="1"/>
  <c r="J117" i="9" a="1"/>
  <c r="J117" i="9" s="1"/>
  <c r="Q192" i="9" a="1"/>
  <c r="Q192" i="9" s="1"/>
  <c r="AE94" i="9" a="1"/>
  <c r="AE94" i="9" s="1"/>
  <c r="P155" i="9" s="1" a="1"/>
  <c r="P155" i="9" s="1"/>
  <c r="AE62" i="9" a="1"/>
  <c r="AE62" i="9" s="1"/>
  <c r="P123" i="9" s="1" a="1"/>
  <c r="P123" i="9" s="1"/>
  <c r="AD106" i="9" a="1"/>
  <c r="AD106" i="9" s="1"/>
  <c r="O167" i="9" s="1" a="1"/>
  <c r="O167" i="9" s="1"/>
  <c r="G116" i="9" a="1"/>
  <c r="G116" i="9" s="1"/>
  <c r="V68" i="9" s="1" a="1"/>
  <c r="V68" i="9" s="1"/>
  <c r="G129" i="9" s="1" a="1"/>
  <c r="G129" i="9" s="1"/>
  <c r="AE66" i="9" a="1"/>
  <c r="AE66" i="9" s="1"/>
  <c r="P127" i="9" s="1" a="1"/>
  <c r="P127" i="9" s="1"/>
  <c r="AC82" i="9" a="1"/>
  <c r="AC82" i="9" s="1"/>
  <c r="N143" i="9" s="1" a="1"/>
  <c r="N143" i="9" s="1"/>
  <c r="AE93" i="9" a="1"/>
  <c r="AE93" i="9" s="1"/>
  <c r="P154" i="9" s="1" a="1"/>
  <c r="P154" i="9" s="1"/>
  <c r="AD104" i="9" a="1"/>
  <c r="AD104" i="9" s="1"/>
  <c r="O165" i="9" s="1" a="1"/>
  <c r="O165" i="9" s="1"/>
  <c r="AE78" i="9" a="1"/>
  <c r="AE78" i="9" s="1"/>
  <c r="P139" i="9" s="1" a="1"/>
  <c r="P139" i="9" s="1"/>
  <c r="K189" i="9" a="1"/>
  <c r="K189" i="9" s="1"/>
  <c r="AD73" i="9" a="1"/>
  <c r="AD73" i="9" s="1"/>
  <c r="O134" i="9" s="1" a="1"/>
  <c r="O134" i="9" s="1"/>
  <c r="G117" i="9" a="1"/>
  <c r="G117" i="9" s="1"/>
  <c r="AD85" i="9" a="1"/>
  <c r="AD85" i="9" s="1"/>
  <c r="O146" i="9" s="1" a="1"/>
  <c r="O146" i="9" s="1"/>
  <c r="AC76" i="9" a="1"/>
  <c r="AC76" i="9" s="1"/>
  <c r="N137" i="9" s="1" a="1"/>
  <c r="N137" i="9" s="1"/>
  <c r="AE71" i="9" a="1"/>
  <c r="AE71" i="9" s="1"/>
  <c r="P132" i="9" s="1" a="1"/>
  <c r="P132" i="9" s="1"/>
  <c r="L189" i="9" a="1"/>
  <c r="L189" i="9" s="1"/>
  <c r="AD63" i="9" a="1"/>
  <c r="AD63" i="9" s="1"/>
  <c r="O124" i="9" s="1" a="1"/>
  <c r="O124" i="9" s="1"/>
  <c r="AE82" i="9" a="1"/>
  <c r="AE82" i="9" s="1"/>
  <c r="P143" i="9" s="1" a="1"/>
  <c r="P143" i="9" s="1"/>
  <c r="AD100" i="9" a="1"/>
  <c r="AD100" i="9" s="1"/>
  <c r="O161" i="9" s="1" a="1"/>
  <c r="O161" i="9" s="1"/>
  <c r="G189" i="9" a="1"/>
  <c r="G189" i="9" s="1"/>
  <c r="AE104" i="9" a="1"/>
  <c r="AE104" i="9" s="1"/>
  <c r="P165" i="9" s="1" a="1"/>
  <c r="P165" i="9" s="1"/>
  <c r="Q116" i="9" a="1"/>
  <c r="Q116" i="9" s="1"/>
  <c r="Q190" i="9" a="1"/>
  <c r="Q190" i="9" s="1"/>
  <c r="H189" i="9" a="1"/>
  <c r="H189" i="9" s="1"/>
  <c r="AE63" i="9" a="1"/>
  <c r="AE63" i="9" s="1"/>
  <c r="P124" i="9" s="1" a="1"/>
  <c r="P124" i="9" s="1"/>
  <c r="AE106" i="9" a="1"/>
  <c r="AE106" i="9" s="1"/>
  <c r="P167" i="9" s="1" a="1"/>
  <c r="P167" i="9" s="1"/>
  <c r="F192" i="9" a="1"/>
  <c r="F192" i="9" s="1"/>
  <c r="H118" i="9" a="1"/>
  <c r="H118" i="9" s="1"/>
  <c r="AE96" i="9" a="1"/>
  <c r="AE96" i="9" s="1"/>
  <c r="P157" i="9" s="1" a="1"/>
  <c r="P157" i="9" s="1"/>
  <c r="AD93" i="9" a="1"/>
  <c r="AD93" i="9" s="1"/>
  <c r="O154" i="9" s="1" a="1"/>
  <c r="O154" i="9" s="1"/>
  <c r="AC105" i="9" a="1"/>
  <c r="AC105" i="9" s="1"/>
  <c r="N166" i="9" s="1" a="1"/>
  <c r="N166" i="9" s="1"/>
  <c r="K117" i="9" a="1"/>
  <c r="K117" i="9" s="1"/>
  <c r="K192" i="9" a="1"/>
  <c r="K192" i="9" s="1"/>
  <c r="H116" i="9" a="1"/>
  <c r="H116" i="9" s="1"/>
  <c r="W71" i="9" s="1" a="1"/>
  <c r="W71" i="9" s="1"/>
  <c r="H132" i="9" s="1" a="1"/>
  <c r="H132" i="9" s="1"/>
  <c r="AE85" i="9" a="1"/>
  <c r="AE85" i="9" s="1"/>
  <c r="P146" i="9" s="1" a="1"/>
  <c r="P146" i="9" s="1"/>
  <c r="AE109" i="9" a="1"/>
  <c r="AE109" i="9" s="1"/>
  <c r="P170" i="9" s="1" a="1"/>
  <c r="P170" i="9" s="1"/>
  <c r="AE84" i="9" a="1"/>
  <c r="AE84" i="9" s="1"/>
  <c r="P145" i="9" s="1" a="1"/>
  <c r="P145" i="9" s="1"/>
  <c r="Q117" i="9" a="1"/>
  <c r="Q117" i="9" s="1"/>
  <c r="I192" i="9" a="1"/>
  <c r="I192" i="9" s="1"/>
  <c r="AE83" i="9" a="1"/>
  <c r="AE83" i="9" s="1"/>
  <c r="P144" i="9" s="1" a="1"/>
  <c r="P144" i="9" s="1"/>
  <c r="J192" i="9" a="1"/>
  <c r="J192" i="9" s="1"/>
  <c r="AE101" i="9" a="1"/>
  <c r="AE101" i="9" s="1"/>
  <c r="P162" i="9" s="1" a="1"/>
  <c r="P162" i="9" s="1"/>
  <c r="AC98" i="9" a="1"/>
  <c r="AC98" i="9" s="1"/>
  <c r="N159" i="9" s="1" a="1"/>
  <c r="N159" i="9" s="1"/>
  <c r="M118" i="9" a="1"/>
  <c r="M118" i="9" s="1"/>
  <c r="J190" i="9" a="1"/>
  <c r="J190" i="9" s="1"/>
  <c r="G192" i="9" a="1"/>
  <c r="G192" i="9" s="1"/>
  <c r="R190" i="9" a="1"/>
  <c r="R190" i="9" s="1"/>
  <c r="AG69" i="9" a="1"/>
  <c r="AG69" i="9" s="1"/>
  <c r="R130" i="9" s="1" a="1"/>
  <c r="R130" i="9" s="1"/>
  <c r="K190" i="9" a="1"/>
  <c r="K190" i="9" s="1"/>
  <c r="AE98" i="9" a="1"/>
  <c r="AE98" i="9" s="1"/>
  <c r="P159" i="9" s="1" a="1"/>
  <c r="P159" i="9" s="1"/>
  <c r="AD78" i="9" a="1"/>
  <c r="AD78" i="9" s="1"/>
  <c r="O139" i="9" s="1" a="1"/>
  <c r="O139" i="9" s="1"/>
  <c r="AD111" i="9" a="1"/>
  <c r="AD111" i="9" s="1"/>
  <c r="O172" i="9" s="1" a="1"/>
  <c r="O172" i="9" s="1"/>
  <c r="AD109" i="9" a="1"/>
  <c r="AD109" i="9" s="1"/>
  <c r="O170" i="9" s="1" a="1"/>
  <c r="O170" i="9" s="1"/>
  <c r="AD91" i="9" a="1"/>
  <c r="AD91" i="9" s="1"/>
  <c r="O152" i="9" s="1" a="1"/>
  <c r="O152" i="9" s="1"/>
  <c r="AD102" i="9" a="1"/>
  <c r="AD102" i="9" s="1"/>
  <c r="O163" i="9" s="1" a="1"/>
  <c r="O163" i="9" s="1"/>
  <c r="AD89" i="9" a="1"/>
  <c r="AD89" i="9" s="1"/>
  <c r="O150" i="9" s="1" a="1"/>
  <c r="O150" i="9" s="1"/>
  <c r="AD62" i="9" a="1"/>
  <c r="AD62" i="9" s="1"/>
  <c r="O123" i="9" s="1" a="1"/>
  <c r="O123" i="9" s="1"/>
  <c r="AD75" i="9" a="1"/>
  <c r="AD75" i="9" s="1"/>
  <c r="O136" i="9" s="1" a="1"/>
  <c r="O136" i="9" s="1"/>
  <c r="AD70" i="9" a="1"/>
  <c r="AD70" i="9" s="1"/>
  <c r="O131" i="9" s="1" a="1"/>
  <c r="O131" i="9" s="1"/>
  <c r="AD76" i="9" a="1"/>
  <c r="AD76" i="9" s="1"/>
  <c r="O137" i="9" s="1" a="1"/>
  <c r="O137" i="9" s="1"/>
  <c r="AD74" i="9" a="1"/>
  <c r="AD74" i="9" s="1"/>
  <c r="O135" i="9" s="1" a="1"/>
  <c r="O135" i="9" s="1"/>
  <c r="AD80" i="9" a="1"/>
  <c r="AD80" i="9" s="1"/>
  <c r="O141" i="9" s="1" a="1"/>
  <c r="O141" i="9" s="1"/>
  <c r="AD66" i="9" a="1"/>
  <c r="AD66" i="9" s="1"/>
  <c r="O127" i="9" s="1" a="1"/>
  <c r="O127" i="9" s="1"/>
  <c r="AE73" i="9" a="1"/>
  <c r="AE73" i="9" s="1"/>
  <c r="P134" i="9" s="1" a="1"/>
  <c r="P134" i="9" s="1"/>
  <c r="AE80" i="9" a="1"/>
  <c r="AE80" i="9" s="1"/>
  <c r="P141" i="9" s="1" a="1"/>
  <c r="P141" i="9" s="1"/>
  <c r="AD103" i="9" a="1"/>
  <c r="AD103" i="9" s="1"/>
  <c r="O164" i="9" s="1" a="1"/>
  <c r="O164" i="9" s="1"/>
  <c r="H192" i="9" a="1"/>
  <c r="H192" i="9" s="1"/>
  <c r="M116" i="9" a="1"/>
  <c r="M116" i="9" s="1"/>
  <c r="AE64" i="9" a="1"/>
  <c r="AE64" i="9" s="1"/>
  <c r="P125" i="9" s="1" a="1"/>
  <c r="P125" i="9" s="1"/>
  <c r="O190" i="9" a="1"/>
  <c r="O190" i="9" s="1"/>
  <c r="AD69" i="9" a="1"/>
  <c r="AD69" i="9" s="1"/>
  <c r="O130" i="9" s="1" a="1"/>
  <c r="O130" i="9" s="1"/>
  <c r="AE92" i="9" a="1"/>
  <c r="AE92" i="9" s="1"/>
  <c r="P153" i="9" s="1" a="1"/>
  <c r="P153" i="9" s="1"/>
  <c r="E192" i="9" a="1"/>
  <c r="E192" i="9" s="1"/>
  <c r="AD83" i="9" a="1"/>
  <c r="AD83" i="9" s="1"/>
  <c r="O144" i="9" s="1" a="1"/>
  <c r="O144" i="9" s="1"/>
  <c r="AG71" i="9" a="1"/>
  <c r="AG71" i="9" s="1"/>
  <c r="R132" i="9" s="1" a="1"/>
  <c r="R132" i="9" s="1"/>
  <c r="R192" i="9" a="1"/>
  <c r="R192" i="9" s="1"/>
  <c r="P190" i="9" a="1"/>
  <c r="P190" i="9" s="1"/>
  <c r="P237" i="9" s="1" a="1"/>
  <c r="P237" i="9" s="1"/>
  <c r="AE69" i="9" a="1"/>
  <c r="AE69" i="9" s="1"/>
  <c r="P130" i="9" s="1" a="1"/>
  <c r="P130" i="9" s="1"/>
  <c r="AD107" i="9" a="1"/>
  <c r="AD107" i="9" s="1"/>
  <c r="O168" i="9" s="1" a="1"/>
  <c r="O168" i="9" s="1"/>
  <c r="AC107" i="9" a="1"/>
  <c r="AC107" i="9" s="1"/>
  <c r="N168" i="9" s="1" a="1"/>
  <c r="N168" i="9" s="1"/>
  <c r="AD72" i="9" a="1"/>
  <c r="AD72" i="9" s="1"/>
  <c r="O133" i="9" s="1" a="1"/>
  <c r="O133" i="9" s="1"/>
  <c r="AC85" i="9" a="1"/>
  <c r="AC85" i="9" s="1"/>
  <c r="N146" i="9" s="1" a="1"/>
  <c r="N146" i="9" s="1"/>
  <c r="AE70" i="9" a="1"/>
  <c r="AE70" i="9" s="1"/>
  <c r="P131" i="9" s="1" a="1"/>
  <c r="P131" i="9" s="1"/>
  <c r="J118" i="9" a="1"/>
  <c r="J118" i="9" s="1"/>
  <c r="L192" i="9" a="1"/>
  <c r="L192" i="9" s="1"/>
  <c r="AE105" i="9" a="1"/>
  <c r="AE105" i="9" s="1"/>
  <c r="P166" i="9" s="1" a="1"/>
  <c r="P166" i="9" s="1"/>
  <c r="AE81" i="9" a="1"/>
  <c r="AE81" i="9" s="1"/>
  <c r="P142" i="9" s="1" a="1"/>
  <c r="P142" i="9" s="1"/>
  <c r="E191" i="9" a="1"/>
  <c r="E191" i="9" s="1"/>
  <c r="E118" i="9" a="1"/>
  <c r="E118" i="9" s="1"/>
  <c r="AD112" i="9" a="1"/>
  <c r="AD112" i="9" s="1"/>
  <c r="O173" i="9" s="1" a="1"/>
  <c r="O173" i="9" s="1"/>
  <c r="M192" i="9" a="1"/>
  <c r="M192" i="9" s="1"/>
  <c r="AD90" i="9" a="1"/>
  <c r="AD90" i="9" s="1"/>
  <c r="O151" i="9" s="1" a="1"/>
  <c r="O151" i="9" s="1"/>
  <c r="AD82" i="9" a="1"/>
  <c r="AD82" i="9" s="1"/>
  <c r="O143" i="9" s="1" a="1"/>
  <c r="O143" i="9" s="1"/>
  <c r="AE111" i="9" a="1"/>
  <c r="AE111" i="9" s="1"/>
  <c r="P172" i="9" s="1" a="1"/>
  <c r="P172" i="9" s="1"/>
  <c r="AD114" i="9" a="1"/>
  <c r="AD114" i="9" s="1"/>
  <c r="O175" i="9" s="1" a="1"/>
  <c r="O175" i="9" s="1"/>
  <c r="AC69" i="9" a="1"/>
  <c r="AC69" i="9" s="1"/>
  <c r="N130" i="9" s="1" a="1"/>
  <c r="N130" i="9" s="1"/>
  <c r="AC63" i="9" a="1"/>
  <c r="AC63" i="9" s="1"/>
  <c r="N124" i="9" s="1" a="1"/>
  <c r="N124" i="9" s="1"/>
  <c r="O189" i="9" a="1"/>
  <c r="O189" i="9" s="1"/>
  <c r="AD68" i="9" a="1"/>
  <c r="AD68" i="9" s="1"/>
  <c r="O129" i="9" s="1" a="1"/>
  <c r="O129" i="9" s="1"/>
  <c r="I191" i="9" a="1"/>
  <c r="I191" i="9" s="1"/>
  <c r="AC72" i="9" a="1"/>
  <c r="AC72" i="9" s="1"/>
  <c r="N133" i="9" s="1" a="1"/>
  <c r="N133" i="9" s="1"/>
  <c r="AE114" i="9" a="1"/>
  <c r="AE114" i="9" s="1"/>
  <c r="P175" i="9" s="1" a="1"/>
  <c r="P175" i="9" s="1"/>
  <c r="AC95" i="9" a="1"/>
  <c r="AC95" i="9" s="1"/>
  <c r="N156" i="9" s="1" a="1"/>
  <c r="N156" i="9" s="1"/>
  <c r="AD81" i="9" a="1"/>
  <c r="AD81" i="9" s="1"/>
  <c r="O142" i="9" s="1" a="1"/>
  <c r="O142" i="9" s="1"/>
  <c r="I116" i="9" a="1"/>
  <c r="I116" i="9" s="1"/>
  <c r="Q118" i="9" a="1"/>
  <c r="Q118" i="9" s="1"/>
  <c r="J191" i="9" a="1"/>
  <c r="J191" i="9" s="1"/>
  <c r="AC83" i="9" a="1"/>
  <c r="AC83" i="9" s="1"/>
  <c r="N144" i="9" s="1" a="1"/>
  <c r="N144" i="9" s="1"/>
  <c r="AC101" i="9" a="1"/>
  <c r="AC101" i="9" s="1"/>
  <c r="N162" i="9" s="1" a="1"/>
  <c r="N162" i="9" s="1"/>
  <c r="AC96" i="9" a="1"/>
  <c r="AC96" i="9" s="1"/>
  <c r="N157" i="9" s="1" a="1"/>
  <c r="N157" i="9" s="1"/>
  <c r="AC88" i="9" a="1"/>
  <c r="AC88" i="9" s="1"/>
  <c r="N149" i="9" s="1" a="1"/>
  <c r="N149" i="9" s="1"/>
  <c r="AC91" i="9" a="1"/>
  <c r="AC91" i="9" s="1"/>
  <c r="N152" i="9" s="1" a="1"/>
  <c r="N152" i="9" s="1"/>
  <c r="AC97" i="9" a="1"/>
  <c r="AC97" i="9" s="1"/>
  <c r="N158" i="9" s="1" a="1"/>
  <c r="N158" i="9" s="1"/>
  <c r="AC103" i="9" a="1"/>
  <c r="AC103" i="9" s="1"/>
  <c r="N164" i="9" s="1" a="1"/>
  <c r="N164" i="9" s="1"/>
  <c r="AC62" i="9" a="1"/>
  <c r="AC62" i="9" s="1"/>
  <c r="N123" i="9" s="1" a="1"/>
  <c r="N123" i="9" s="1"/>
  <c r="AC113" i="9" a="1"/>
  <c r="AC113" i="9" s="1"/>
  <c r="N174" i="9" s="1" a="1"/>
  <c r="N174" i="9" s="1"/>
  <c r="AC102" i="9" a="1"/>
  <c r="AC102" i="9" s="1"/>
  <c r="N163" i="9" s="1" a="1"/>
  <c r="N163" i="9" s="1"/>
  <c r="AC92" i="9" a="1"/>
  <c r="AC92" i="9" s="1"/>
  <c r="N153" i="9" s="1" a="1"/>
  <c r="N153" i="9" s="1"/>
  <c r="AC70" i="9" a="1"/>
  <c r="AC70" i="9" s="1"/>
  <c r="N131" i="9" s="1" a="1"/>
  <c r="N131" i="9" s="1"/>
  <c r="AC74" i="9" a="1"/>
  <c r="AC74" i="9" s="1"/>
  <c r="N135" i="9" s="1" a="1"/>
  <c r="N135" i="9" s="1"/>
  <c r="AC66" i="9" a="1"/>
  <c r="AC66" i="9" s="1"/>
  <c r="N127" i="9" s="1" a="1"/>
  <c r="N127" i="9" s="1"/>
  <c r="AC80" i="9" a="1"/>
  <c r="AC80" i="9" s="1"/>
  <c r="N141" i="9" s="1" a="1"/>
  <c r="N141" i="9" s="1"/>
  <c r="K191" i="9" a="1"/>
  <c r="K191" i="9" s="1"/>
  <c r="AD84" i="9" a="1"/>
  <c r="AD84" i="9" s="1"/>
  <c r="O145" i="9" s="1" a="1"/>
  <c r="O145" i="9" s="1"/>
  <c r="K116" i="9" a="1"/>
  <c r="K116" i="9" s="1"/>
  <c r="Z71" i="9" s="1" a="1"/>
  <c r="Z71" i="9" s="1"/>
  <c r="K132" i="9" s="1" a="1"/>
  <c r="K132" i="9" s="1"/>
  <c r="AD79" i="9" a="1"/>
  <c r="AD79" i="9" s="1"/>
  <c r="O140" i="9" s="1" a="1"/>
  <c r="O140" i="9" s="1"/>
  <c r="I118" i="9" a="1"/>
  <c r="I118" i="9" s="1"/>
  <c r="L191" i="9" a="1"/>
  <c r="L191" i="9" s="1"/>
  <c r="AD86" i="9" a="1"/>
  <c r="AD86" i="9" s="1"/>
  <c r="O147" i="9" s="1" a="1"/>
  <c r="O147" i="9" s="1"/>
  <c r="AD96" i="9" a="1"/>
  <c r="AD96" i="9" s="1"/>
  <c r="O157" i="9" s="1" a="1"/>
  <c r="O157" i="9" s="1"/>
  <c r="AD65" i="9" a="1"/>
  <c r="AD65" i="9" s="1"/>
  <c r="O126" i="9" s="1" a="1"/>
  <c r="O126" i="9" s="1"/>
  <c r="AD71" i="9" a="1"/>
  <c r="AD71" i="9" s="1"/>
  <c r="O132" i="9" s="1" a="1"/>
  <c r="O132" i="9" s="1"/>
  <c r="AD99" i="9" a="1"/>
  <c r="AD99" i="9" s="1"/>
  <c r="O160" i="9" s="1" a="1"/>
  <c r="O160" i="9" s="1"/>
  <c r="AD110" i="9" a="1"/>
  <c r="AD110" i="9" s="1"/>
  <c r="O171" i="9" s="1" a="1"/>
  <c r="O171" i="9" s="1"/>
  <c r="AD101" i="9" a="1"/>
  <c r="AD101" i="9" s="1"/>
  <c r="O162" i="9" s="1" a="1"/>
  <c r="O162" i="9" s="1"/>
  <c r="AD77" i="9" a="1"/>
  <c r="AD77" i="9" s="1"/>
  <c r="O138" i="9" s="1" a="1"/>
  <c r="O138" i="9" s="1"/>
  <c r="AD94" i="9" a="1"/>
  <c r="AD94" i="9" s="1"/>
  <c r="O155" i="9" s="1" a="1"/>
  <c r="O155" i="9" s="1"/>
  <c r="T108" i="9" l="1" a="1"/>
  <c r="T108" i="9" s="1"/>
  <c r="E169" i="9" s="1" a="1"/>
  <c r="E169" i="9" s="1"/>
  <c r="T105" i="9" a="1"/>
  <c r="T105" i="9" s="1"/>
  <c r="E166" i="9" s="1" a="1"/>
  <c r="E166" i="9" s="1"/>
  <c r="T79" i="9" a="1"/>
  <c r="T79" i="9" s="1"/>
  <c r="E140" i="9" s="1" a="1"/>
  <c r="E140" i="9" s="1"/>
  <c r="T96" i="9" a="1"/>
  <c r="T96" i="9" s="1"/>
  <c r="E157" i="9" s="1" a="1"/>
  <c r="E157" i="9" s="1"/>
  <c r="T85" i="9" a="1"/>
  <c r="T85" i="9" s="1"/>
  <c r="E146" i="9" s="1" a="1"/>
  <c r="E146" i="9" s="1"/>
  <c r="T101" i="9" a="1"/>
  <c r="T101" i="9" s="1"/>
  <c r="E162" i="9" s="1" a="1"/>
  <c r="E162" i="9" s="1"/>
  <c r="T113" i="9" a="1"/>
  <c r="T113" i="9" s="1"/>
  <c r="E174" i="9" s="1" a="1"/>
  <c r="E174" i="9" s="1"/>
  <c r="T80" i="9" a="1"/>
  <c r="T80" i="9" s="1"/>
  <c r="E141" i="9" s="1" a="1"/>
  <c r="E141" i="9" s="1"/>
  <c r="T81" i="9" a="1"/>
  <c r="T81" i="9" s="1"/>
  <c r="E142" i="9" s="1" a="1"/>
  <c r="E142" i="9" s="1"/>
  <c r="T64" i="9" a="1"/>
  <c r="T64" i="9" s="1"/>
  <c r="E125" i="9" s="1" a="1"/>
  <c r="E125" i="9" s="1"/>
  <c r="T71" i="9" a="1"/>
  <c r="T71" i="9" s="1"/>
  <c r="E132" i="9" s="1" a="1"/>
  <c r="E132" i="9" s="1"/>
  <c r="T68" i="9" a="1"/>
  <c r="T68" i="9" s="1"/>
  <c r="E129" i="9" s="1" a="1"/>
  <c r="E129" i="9" s="1"/>
  <c r="T70" i="9" a="1"/>
  <c r="T70" i="9" s="1"/>
  <c r="E131" i="9" s="1" a="1"/>
  <c r="E131" i="9" s="1"/>
  <c r="T76" i="9" a="1"/>
  <c r="T76" i="9" s="1"/>
  <c r="E137" i="9" s="1" a="1"/>
  <c r="E137" i="9" s="1"/>
  <c r="T72" i="9" a="1"/>
  <c r="T72" i="9" s="1"/>
  <c r="E133" i="9" s="1" a="1"/>
  <c r="E133" i="9" s="1"/>
  <c r="T92" i="9" a="1"/>
  <c r="T92" i="9" s="1"/>
  <c r="E153" i="9" s="1" a="1"/>
  <c r="E153" i="9" s="1"/>
  <c r="T114" i="9" a="1"/>
  <c r="T114" i="9" s="1"/>
  <c r="E175" i="9" s="1" a="1"/>
  <c r="E175" i="9" s="1"/>
  <c r="T77" i="9" a="1"/>
  <c r="T77" i="9" s="1"/>
  <c r="E138" i="9" s="1" a="1"/>
  <c r="E138" i="9" s="1"/>
  <c r="AA86" i="9" a="1"/>
  <c r="AA86" i="9" s="1"/>
  <c r="L147" i="9" s="1" a="1"/>
  <c r="L147" i="9" s="1"/>
  <c r="AA90" i="9" a="1"/>
  <c r="AA90" i="9" s="1"/>
  <c r="L151" i="9" s="1" a="1"/>
  <c r="L151" i="9" s="1"/>
  <c r="AA112" i="9" a="1"/>
  <c r="AA112" i="9" s="1"/>
  <c r="L173" i="9" s="1" a="1"/>
  <c r="L173" i="9" s="1"/>
  <c r="AA89" i="9" a="1"/>
  <c r="AA89" i="9" s="1"/>
  <c r="L150" i="9" s="1" a="1"/>
  <c r="L150" i="9" s="1"/>
  <c r="AA96" i="9" a="1"/>
  <c r="AA96" i="9" s="1"/>
  <c r="L157" i="9" s="1" a="1"/>
  <c r="L157" i="9" s="1"/>
  <c r="Y72" i="9" a="1"/>
  <c r="Y72" i="9" s="1"/>
  <c r="J133" i="9" s="1" a="1"/>
  <c r="J133" i="9" s="1"/>
  <c r="AA70" i="9" a="1"/>
  <c r="AA70" i="9" s="1"/>
  <c r="L131" i="9" s="1" a="1"/>
  <c r="L131" i="9" s="1"/>
  <c r="Y105" i="9" a="1"/>
  <c r="Y105" i="9" s="1"/>
  <c r="J166" i="9" s="1" a="1"/>
  <c r="J166" i="9" s="1"/>
  <c r="U110" i="9" a="1"/>
  <c r="U110" i="9" s="1"/>
  <c r="F171" i="9" s="1" a="1"/>
  <c r="F171" i="9" s="1"/>
  <c r="U62" i="9"/>
  <c r="F123" i="9" s="1" a="1"/>
  <c r="F123" i="9" s="1"/>
  <c r="AA72" i="9" a="1"/>
  <c r="AA72" i="9" s="1"/>
  <c r="L133" i="9" s="1" a="1"/>
  <c r="L133" i="9" s="1"/>
  <c r="AA109" i="9" a="1"/>
  <c r="AA109" i="9" s="1"/>
  <c r="L170" i="9" s="1" a="1"/>
  <c r="L170" i="9" s="1"/>
  <c r="AA94" i="9" a="1"/>
  <c r="AA94" i="9" s="1"/>
  <c r="L155" i="9" s="1" a="1"/>
  <c r="L155" i="9" s="1"/>
  <c r="AA85" i="9" a="1"/>
  <c r="AA85" i="9" s="1"/>
  <c r="L146" i="9" s="1" a="1"/>
  <c r="L146" i="9" s="1"/>
  <c r="T83" i="9" a="1"/>
  <c r="T83" i="9" s="1"/>
  <c r="E144" i="9" s="1" a="1"/>
  <c r="E144" i="9" s="1"/>
  <c r="AA97" i="9" a="1"/>
  <c r="AA97" i="9" s="1"/>
  <c r="L158" i="9" s="1" a="1"/>
  <c r="L158" i="9" s="1"/>
  <c r="T89" i="9" a="1"/>
  <c r="T89" i="9" s="1"/>
  <c r="E150" i="9" s="1" a="1"/>
  <c r="E150" i="9" s="1"/>
  <c r="AA108" i="9" a="1"/>
  <c r="AA108" i="9" s="1"/>
  <c r="L169" i="9" s="1" a="1"/>
  <c r="L169" i="9" s="1"/>
  <c r="T110" i="9" a="1"/>
  <c r="T110" i="9" s="1"/>
  <c r="E171" i="9" s="1" a="1"/>
  <c r="E171" i="9" s="1"/>
  <c r="AA87" i="9" a="1"/>
  <c r="AA87" i="9" s="1"/>
  <c r="L148" i="9" s="1" a="1"/>
  <c r="L148" i="9" s="1"/>
  <c r="T107" i="9" a="1"/>
  <c r="T107" i="9" s="1"/>
  <c r="E168" i="9" s="1" a="1"/>
  <c r="E168" i="9" s="1"/>
  <c r="AA91" i="9" a="1"/>
  <c r="AA91" i="9" s="1"/>
  <c r="L152" i="9" s="1" a="1"/>
  <c r="L152" i="9" s="1"/>
  <c r="T74" i="9" a="1"/>
  <c r="T74" i="9" s="1"/>
  <c r="E135" i="9" s="1" a="1"/>
  <c r="E135" i="9" s="1"/>
  <c r="AA73" i="9" a="1"/>
  <c r="AA73" i="9" s="1"/>
  <c r="L134" i="9" s="1" a="1"/>
  <c r="L134" i="9" s="1"/>
  <c r="M179" i="11" a="1"/>
  <c r="M179" i="11" s="1"/>
  <c r="I179" i="11" a="1"/>
  <c r="I179" i="11" s="1"/>
  <c r="N87" i="11" a="1"/>
  <c r="N87" i="11" s="1"/>
  <c r="I87" i="11" a="1"/>
  <c r="I87" i="11" s="1"/>
  <c r="E87" i="11" a="1"/>
  <c r="E87" i="11" s="1"/>
  <c r="G179" i="11" a="1"/>
  <c r="G179" i="11" s="1"/>
  <c r="K87" i="11" a="1"/>
  <c r="K87" i="11" s="1"/>
  <c r="G87" i="11" a="1"/>
  <c r="G87" i="11" s="1"/>
  <c r="M87" i="11" a="1"/>
  <c r="M87" i="11" s="1"/>
  <c r="K179" i="11" a="1"/>
  <c r="K179" i="11" s="1"/>
  <c r="E179" i="11" a="1"/>
  <c r="E179" i="11" s="1"/>
  <c r="N179" i="11" a="1"/>
  <c r="N179" i="11" s="1"/>
  <c r="AA84" i="9" a="1"/>
  <c r="AA84" i="9" s="1"/>
  <c r="L145" i="9" s="1" a="1"/>
  <c r="L145" i="9" s="1"/>
  <c r="W68" i="9" a="1"/>
  <c r="W68" i="9" s="1"/>
  <c r="H129" i="9" s="1" a="1"/>
  <c r="H129" i="9" s="1"/>
  <c r="AA93" i="9" a="1"/>
  <c r="AA93" i="9" s="1"/>
  <c r="L154" i="9" s="1" a="1"/>
  <c r="L154" i="9" s="1"/>
  <c r="AA64" i="9" a="1"/>
  <c r="AA64" i="9" s="1"/>
  <c r="L125" i="9" s="1" a="1"/>
  <c r="L125" i="9" s="1"/>
  <c r="Y70" i="9" a="1"/>
  <c r="Y70" i="9" s="1"/>
  <c r="J131" i="9" s="1" a="1"/>
  <c r="J131" i="9" s="1"/>
  <c r="Q237" i="9" a="1"/>
  <c r="Q237" i="9" s="1"/>
  <c r="T98" i="9" a="1"/>
  <c r="T98" i="9" s="1"/>
  <c r="E159" i="9" s="1" a="1"/>
  <c r="E159" i="9" s="1"/>
  <c r="T69" i="9" a="1"/>
  <c r="T69" i="9" s="1"/>
  <c r="E130" i="9" s="1" a="1"/>
  <c r="E130" i="9" s="1"/>
  <c r="AA83" i="9" a="1"/>
  <c r="AA83" i="9" s="1"/>
  <c r="L144" i="9" s="1" a="1"/>
  <c r="L144" i="9" s="1"/>
  <c r="M237" i="9" a="1"/>
  <c r="M237" i="9" s="1"/>
  <c r="T109" i="9" a="1"/>
  <c r="T109" i="9" s="1"/>
  <c r="E170" i="9" s="1" a="1"/>
  <c r="E170" i="9" s="1"/>
  <c r="T82" i="9" a="1"/>
  <c r="T82" i="9" s="1"/>
  <c r="E143" i="9" s="1" a="1"/>
  <c r="E143" i="9" s="1"/>
  <c r="AA65" i="9" a="1"/>
  <c r="AA65" i="9" s="1"/>
  <c r="L126" i="9" s="1" a="1"/>
  <c r="L126" i="9" s="1"/>
  <c r="Y107" i="9" a="1"/>
  <c r="Y107" i="9" s="1"/>
  <c r="J168" i="9" s="1" a="1"/>
  <c r="J168" i="9" s="1"/>
  <c r="T91" i="9" a="1"/>
  <c r="T91" i="9" s="1"/>
  <c r="E152" i="9" s="1" a="1"/>
  <c r="E152" i="9" s="1"/>
  <c r="T100" i="9" a="1"/>
  <c r="T100" i="9" s="1"/>
  <c r="E161" i="9" s="1" a="1"/>
  <c r="E161" i="9" s="1"/>
  <c r="AA98" i="9" a="1"/>
  <c r="AA98" i="9" s="1"/>
  <c r="L159" i="9" s="1" a="1"/>
  <c r="L159" i="9" s="1"/>
  <c r="Y97" i="9" a="1"/>
  <c r="Y97" i="9" s="1"/>
  <c r="J158" i="9" s="1" a="1"/>
  <c r="J158" i="9" s="1"/>
  <c r="T88" i="9" a="1"/>
  <c r="T88" i="9" s="1"/>
  <c r="E149" i="9" s="1" a="1"/>
  <c r="E149" i="9" s="1"/>
  <c r="T95" i="9" a="1"/>
  <c r="T95" i="9" s="1"/>
  <c r="E156" i="9" s="1" a="1"/>
  <c r="E156" i="9" s="1"/>
  <c r="AA79" i="9" a="1"/>
  <c r="AA79" i="9" s="1"/>
  <c r="L140" i="9" s="1" a="1"/>
  <c r="L140" i="9" s="1"/>
  <c r="F237" i="9" a="1"/>
  <c r="F237" i="9" s="1"/>
  <c r="G237" i="9" a="1"/>
  <c r="G237" i="9" s="1"/>
  <c r="T66" i="9" a="1"/>
  <c r="T66" i="9" s="1"/>
  <c r="E127" i="9" s="1" a="1"/>
  <c r="E127" i="9" s="1"/>
  <c r="T102" i="9" a="1"/>
  <c r="T102" i="9" s="1"/>
  <c r="E163" i="9" s="1" a="1"/>
  <c r="E163" i="9" s="1"/>
  <c r="AA103" i="9" a="1"/>
  <c r="AA103" i="9" s="1"/>
  <c r="L164" i="9" s="1" a="1"/>
  <c r="L164" i="9" s="1"/>
  <c r="T84" i="9" a="1"/>
  <c r="T84" i="9" s="1"/>
  <c r="E145" i="9" s="1" a="1"/>
  <c r="E145" i="9" s="1"/>
  <c r="T111" i="9" a="1"/>
  <c r="T111" i="9" s="1"/>
  <c r="E172" i="9" s="1" a="1"/>
  <c r="E172" i="9" s="1"/>
  <c r="AA107" i="9" a="1"/>
  <c r="AA107" i="9" s="1"/>
  <c r="L168" i="9" s="1" a="1"/>
  <c r="L168" i="9" s="1"/>
  <c r="Y81" i="9" a="1"/>
  <c r="Y81" i="9" s="1"/>
  <c r="J142" i="9" s="1" a="1"/>
  <c r="J142" i="9" s="1"/>
  <c r="Y94" i="9" a="1"/>
  <c r="Y94" i="9" s="1"/>
  <c r="J155" i="9" s="1" a="1"/>
  <c r="J155" i="9" s="1"/>
  <c r="H237" i="9" a="1"/>
  <c r="H237" i="9" s="1"/>
  <c r="Y102" i="9" a="1"/>
  <c r="Y102" i="9" s="1"/>
  <c r="J163" i="9" s="1" a="1"/>
  <c r="J163" i="9" s="1"/>
  <c r="Y62" i="9" a="1"/>
  <c r="Y62" i="9" s="1"/>
  <c r="J123" i="9" s="1" a="1"/>
  <c r="J123" i="9" s="1"/>
  <c r="Y92" i="9" a="1"/>
  <c r="Y92" i="9" s="1"/>
  <c r="J153" i="9" s="1" a="1"/>
  <c r="J153" i="9" s="1"/>
  <c r="Y99" i="9" a="1"/>
  <c r="Y99" i="9" s="1"/>
  <c r="J160" i="9" s="1" a="1"/>
  <c r="J160" i="9" s="1"/>
  <c r="Y89" i="9" a="1"/>
  <c r="Y89" i="9" s="1"/>
  <c r="J150" i="9" s="1" a="1"/>
  <c r="J150" i="9" s="1"/>
  <c r="AA76" i="9" a="1"/>
  <c r="AA76" i="9" s="1"/>
  <c r="L137" i="9" s="1" a="1"/>
  <c r="L137" i="9" s="1"/>
  <c r="Y68" i="9" a="1"/>
  <c r="Y68" i="9" s="1"/>
  <c r="J129" i="9" s="1" a="1"/>
  <c r="J129" i="9" s="1"/>
  <c r="U96" i="9" a="1"/>
  <c r="U96" i="9" s="1"/>
  <c r="F157" i="9" s="1" a="1"/>
  <c r="F157" i="9" s="1"/>
  <c r="AA110" i="9" a="1"/>
  <c r="AA110" i="9" s="1"/>
  <c r="L171" i="9" s="1" a="1"/>
  <c r="L171" i="9" s="1"/>
  <c r="Y103" i="9" a="1"/>
  <c r="Y103" i="9" s="1"/>
  <c r="J164" i="9" s="1" a="1"/>
  <c r="J164" i="9" s="1"/>
  <c r="Y95" i="9" a="1"/>
  <c r="Y95" i="9" s="1"/>
  <c r="J156" i="9" s="1" a="1"/>
  <c r="J156" i="9" s="1"/>
  <c r="Y100" i="9" a="1"/>
  <c r="Y100" i="9" s="1"/>
  <c r="J161" i="9" s="1" a="1"/>
  <c r="J161" i="9" s="1"/>
  <c r="AA67" i="9" a="1"/>
  <c r="AA67" i="9" s="1"/>
  <c r="L128" i="9" s="1" a="1"/>
  <c r="L128" i="9" s="1"/>
  <c r="Y114" i="9" a="1"/>
  <c r="Y114" i="9" s="1"/>
  <c r="J175" i="9" s="1" a="1"/>
  <c r="J175" i="9" s="1"/>
  <c r="E237" i="9" a="1"/>
  <c r="E237" i="9" s="1"/>
  <c r="AA80" i="9" a="1"/>
  <c r="AA80" i="9" s="1"/>
  <c r="L141" i="9" s="1" a="1"/>
  <c r="L141" i="9" s="1"/>
  <c r="Y98" i="9" a="1"/>
  <c r="Y98" i="9" s="1"/>
  <c r="J159" i="9" s="1" a="1"/>
  <c r="J159" i="9" s="1"/>
  <c r="Y88" i="9" a="1"/>
  <c r="Y88" i="9" s="1"/>
  <c r="J149" i="9" s="1" a="1"/>
  <c r="J149" i="9" s="1"/>
  <c r="AA71" i="9" a="1"/>
  <c r="AA71" i="9" s="1"/>
  <c r="L132" i="9" s="1" a="1"/>
  <c r="L132" i="9" s="1"/>
  <c r="R237" i="9" a="1"/>
  <c r="R237" i="9" s="1"/>
  <c r="T63" i="9" a="1"/>
  <c r="T63" i="9" s="1"/>
  <c r="E124" i="9" s="1" a="1"/>
  <c r="E124" i="9" s="1"/>
  <c r="AA111" i="9" a="1"/>
  <c r="AA111" i="9" s="1"/>
  <c r="L172" i="9" s="1" a="1"/>
  <c r="L172" i="9" s="1"/>
  <c r="AA114" i="9" a="1"/>
  <c r="AA114" i="9" s="1"/>
  <c r="L175" i="9" s="1" a="1"/>
  <c r="L175" i="9" s="1"/>
  <c r="Y101" i="9" a="1"/>
  <c r="Y101" i="9" s="1"/>
  <c r="J162" i="9" s="1" a="1"/>
  <c r="J162" i="9" s="1"/>
  <c r="AA62" i="9" a="1"/>
  <c r="AA62" i="9" s="1"/>
  <c r="L123" i="9" s="1" a="1"/>
  <c r="L123" i="9" s="1"/>
  <c r="AA74" i="9" a="1"/>
  <c r="AA74" i="9" s="1"/>
  <c r="L135" i="9" s="1" a="1"/>
  <c r="L135" i="9" s="1"/>
  <c r="Y109" i="9" a="1"/>
  <c r="Y109" i="9" s="1"/>
  <c r="J170" i="9" s="1" a="1"/>
  <c r="J170" i="9" s="1"/>
  <c r="Y111" i="9" a="1"/>
  <c r="Y111" i="9" s="1"/>
  <c r="J172" i="9" s="1" a="1"/>
  <c r="J172" i="9" s="1"/>
  <c r="K237" i="9" a="1"/>
  <c r="K237" i="9" s="1"/>
  <c r="T94" i="9" a="1"/>
  <c r="T94" i="9" s="1"/>
  <c r="E155" i="9" s="1" a="1"/>
  <c r="E155" i="9" s="1"/>
  <c r="AA105" i="9" a="1"/>
  <c r="AA105" i="9" s="1"/>
  <c r="L166" i="9" s="1" a="1"/>
  <c r="L166" i="9" s="1"/>
  <c r="AA81" i="9" a="1"/>
  <c r="AA81" i="9" s="1"/>
  <c r="L142" i="9" s="1" a="1"/>
  <c r="L142" i="9" s="1"/>
  <c r="Y74" i="9" a="1"/>
  <c r="Y74" i="9" s="1"/>
  <c r="J135" i="9" s="1" a="1"/>
  <c r="J135" i="9" s="1"/>
  <c r="Y91" i="9" a="1"/>
  <c r="Y91" i="9" s="1"/>
  <c r="J152" i="9" s="1" a="1"/>
  <c r="J152" i="9" s="1"/>
  <c r="T112" i="9" a="1"/>
  <c r="T112" i="9" s="1"/>
  <c r="E173" i="9" s="1" a="1"/>
  <c r="E173" i="9" s="1"/>
  <c r="AA102" i="9" a="1"/>
  <c r="AA102" i="9" s="1"/>
  <c r="L163" i="9" s="1" a="1"/>
  <c r="L163" i="9" s="1"/>
  <c r="AA69" i="9" a="1"/>
  <c r="AA69" i="9" s="1"/>
  <c r="L130" i="9" s="1" a="1"/>
  <c r="L130" i="9" s="1"/>
  <c r="Y83" i="9" a="1"/>
  <c r="Y83" i="9" s="1"/>
  <c r="J144" i="9" s="1" a="1"/>
  <c r="J144" i="9" s="1"/>
  <c r="U83" i="9" a="1"/>
  <c r="U83" i="9" s="1"/>
  <c r="F144" i="9" s="1" a="1"/>
  <c r="F144" i="9" s="1"/>
  <c r="U76" i="9" a="1"/>
  <c r="U76" i="9" s="1"/>
  <c r="F137" i="9" s="1" a="1"/>
  <c r="F137" i="9" s="1"/>
  <c r="U70" i="9" a="1"/>
  <c r="U70" i="9" s="1"/>
  <c r="F131" i="9" s="1" a="1"/>
  <c r="F131" i="9" s="1"/>
  <c r="U99" i="9" a="1"/>
  <c r="U99" i="9" s="1"/>
  <c r="F160" i="9" s="1" a="1"/>
  <c r="F160" i="9" s="1"/>
  <c r="U114" i="9" a="1"/>
  <c r="U114" i="9" s="1"/>
  <c r="F175" i="9" s="1" a="1"/>
  <c r="F175" i="9" s="1"/>
  <c r="U88" i="9" a="1"/>
  <c r="U88" i="9" s="1"/>
  <c r="F149" i="9" s="1" a="1"/>
  <c r="F149" i="9" s="1"/>
  <c r="U84" i="9" a="1"/>
  <c r="U84" i="9" s="1"/>
  <c r="F145" i="9" s="1" a="1"/>
  <c r="F145" i="9" s="1"/>
  <c r="U105" i="9" a="1"/>
  <c r="U105" i="9" s="1"/>
  <c r="F166" i="9" s="1" a="1"/>
  <c r="F166" i="9" s="1"/>
  <c r="U69" i="9" a="1"/>
  <c r="U69" i="9" s="1"/>
  <c r="F130" i="9" s="1" a="1"/>
  <c r="F130" i="9" s="1"/>
  <c r="U91" i="9" a="1"/>
  <c r="U91" i="9" s="1"/>
  <c r="F152" i="9" s="1" a="1"/>
  <c r="F152" i="9" s="1"/>
  <c r="U71" i="9" a="1"/>
  <c r="U71" i="9" s="1"/>
  <c r="F132" i="9" s="1" a="1"/>
  <c r="F132" i="9" s="1"/>
  <c r="Y96" i="9" a="1"/>
  <c r="Y96" i="9" s="1"/>
  <c r="J157" i="9" s="1" a="1"/>
  <c r="J157" i="9" s="1"/>
  <c r="Z69" i="9" a="1"/>
  <c r="Z69" i="9" s="1"/>
  <c r="K130" i="9" s="1" a="1"/>
  <c r="K130" i="9" s="1"/>
  <c r="U81" i="9" a="1"/>
  <c r="U81" i="9" s="1"/>
  <c r="F142" i="9" s="1" a="1"/>
  <c r="F142" i="9" s="1"/>
  <c r="Y64" i="9" a="1"/>
  <c r="Y64" i="9" s="1"/>
  <c r="J125" i="9" s="1" a="1"/>
  <c r="J125" i="9" s="1"/>
  <c r="U64" i="9" a="1"/>
  <c r="U64" i="9" s="1"/>
  <c r="F125" i="9" s="1" a="1"/>
  <c r="F125" i="9" s="1"/>
  <c r="Y108" i="9" a="1"/>
  <c r="Y108" i="9" s="1"/>
  <c r="J169" i="9" s="1" a="1"/>
  <c r="J169" i="9" s="1"/>
  <c r="U112" i="9" a="1"/>
  <c r="U112" i="9" s="1"/>
  <c r="F173" i="9" s="1" a="1"/>
  <c r="F173" i="9" s="1"/>
  <c r="U94" i="9" a="1"/>
  <c r="U94" i="9" s="1"/>
  <c r="F155" i="9" s="1" a="1"/>
  <c r="F155" i="9" s="1"/>
  <c r="U89" i="9" a="1"/>
  <c r="U89" i="9" s="1"/>
  <c r="F150" i="9" s="1" a="1"/>
  <c r="F150" i="9" s="1"/>
  <c r="U97" i="9" a="1"/>
  <c r="U97" i="9" s="1"/>
  <c r="F158" i="9" s="1" a="1"/>
  <c r="F158" i="9" s="1"/>
  <c r="Y112" i="9" a="1"/>
  <c r="Y112" i="9" s="1"/>
  <c r="J173" i="9" s="1" a="1"/>
  <c r="J173" i="9" s="1"/>
  <c r="Y69" i="9" a="1"/>
  <c r="Y69" i="9" s="1"/>
  <c r="J130" i="9" s="1" a="1"/>
  <c r="J130" i="9" s="1"/>
  <c r="U101" i="9" a="1"/>
  <c r="U101" i="9" s="1"/>
  <c r="F162" i="9" s="1" a="1"/>
  <c r="F162" i="9" s="1"/>
  <c r="U74" i="9" a="1"/>
  <c r="U74" i="9" s="1"/>
  <c r="F135" i="9" s="1" a="1"/>
  <c r="F135" i="9" s="1"/>
  <c r="T97" i="9" a="1"/>
  <c r="T97" i="9" s="1"/>
  <c r="E158" i="9" s="1" a="1"/>
  <c r="E158" i="9" s="1"/>
  <c r="T99" i="9" a="1"/>
  <c r="T99" i="9" s="1"/>
  <c r="E160" i="9" s="1" a="1"/>
  <c r="E160" i="9" s="1"/>
  <c r="AA75" i="9" a="1"/>
  <c r="AA75" i="9" s="1"/>
  <c r="L136" i="9" s="1" a="1"/>
  <c r="L136" i="9" s="1"/>
  <c r="AA104" i="9" a="1"/>
  <c r="AA104" i="9" s="1"/>
  <c r="L165" i="9" s="1" a="1"/>
  <c r="L165" i="9" s="1"/>
  <c r="Y66" i="9" a="1"/>
  <c r="Y66" i="9" s="1"/>
  <c r="J127" i="9" s="1" a="1"/>
  <c r="J127" i="9" s="1"/>
  <c r="U100" i="9" a="1"/>
  <c r="U100" i="9" s="1"/>
  <c r="F161" i="9" s="1" a="1"/>
  <c r="F161" i="9" s="1"/>
  <c r="U103" i="9" a="1"/>
  <c r="U103" i="9" s="1"/>
  <c r="F164" i="9" s="1" a="1"/>
  <c r="F164" i="9" s="1"/>
  <c r="U79" i="9" a="1"/>
  <c r="U79" i="9" s="1"/>
  <c r="F140" i="9" s="1" a="1"/>
  <c r="F140" i="9" s="1"/>
  <c r="U68" i="9" a="1"/>
  <c r="U68" i="9" s="1"/>
  <c r="F129" i="9" s="1" a="1"/>
  <c r="F129" i="9" s="1"/>
  <c r="J237" i="9" a="1"/>
  <c r="J237" i="9" s="1"/>
  <c r="U72" i="9" a="1"/>
  <c r="U72" i="9" s="1"/>
  <c r="F133" i="9" s="1" a="1"/>
  <c r="F133" i="9" s="1"/>
  <c r="AA92" i="9" a="1"/>
  <c r="AA92" i="9" s="1"/>
  <c r="L153" i="9" s="1" a="1"/>
  <c r="L153" i="9" s="1"/>
  <c r="AA106" i="9" a="1"/>
  <c r="AA106" i="9" s="1"/>
  <c r="L167" i="9" s="1" a="1"/>
  <c r="L167" i="9" s="1"/>
  <c r="Y80" i="9" a="1"/>
  <c r="Y80" i="9" s="1"/>
  <c r="J141" i="9" s="1" a="1"/>
  <c r="J141" i="9" s="1"/>
  <c r="L237" i="9" a="1"/>
  <c r="L237" i="9" s="1"/>
  <c r="U107" i="9" a="1"/>
  <c r="U107" i="9" s="1"/>
  <c r="F168" i="9" s="1" a="1"/>
  <c r="F168" i="9" s="1"/>
  <c r="AA68" i="9" a="1"/>
  <c r="AA68" i="9" s="1"/>
  <c r="L129" i="9" s="1" a="1"/>
  <c r="L129" i="9" s="1"/>
  <c r="U63" i="9" a="1"/>
  <c r="U63" i="9" s="1"/>
  <c r="F124" i="9" s="1" a="1"/>
  <c r="F124" i="9" s="1"/>
  <c r="T78" i="9" a="1"/>
  <c r="T78" i="9" s="1"/>
  <c r="E139" i="9" s="1" a="1"/>
  <c r="E139" i="9" s="1"/>
  <c r="T62" i="9" a="1"/>
  <c r="T62" i="9" s="1"/>
  <c r="E123" i="9" s="1" a="1"/>
  <c r="E123" i="9" s="1"/>
  <c r="AA78" i="9" a="1"/>
  <c r="AA78" i="9" s="1"/>
  <c r="L139" i="9" s="1" a="1"/>
  <c r="L139" i="9" s="1"/>
  <c r="AA77" i="9" a="1"/>
  <c r="AA77" i="9" s="1"/>
  <c r="L138" i="9" s="1" a="1"/>
  <c r="L138" i="9" s="1"/>
  <c r="Y76" i="9" a="1"/>
  <c r="Y76" i="9" s="1"/>
  <c r="J137" i="9" s="1" a="1"/>
  <c r="J137" i="9" s="1"/>
  <c r="U78" i="9" a="1"/>
  <c r="U78" i="9" s="1"/>
  <c r="F139" i="9" s="1" a="1"/>
  <c r="F139" i="9" s="1"/>
  <c r="U66" i="9" a="1"/>
  <c r="U66" i="9" s="1"/>
  <c r="F127" i="9" s="1" a="1"/>
  <c r="F127" i="9" s="1"/>
  <c r="U92" i="9" a="1"/>
  <c r="U92" i="9" s="1"/>
  <c r="F153" i="9" s="1" a="1"/>
  <c r="F153" i="9" s="1"/>
  <c r="Y79" i="9" a="1"/>
  <c r="Y79" i="9" s="1"/>
  <c r="J140" i="9" s="1" a="1"/>
  <c r="J140" i="9" s="1"/>
  <c r="Y82" i="9" a="1"/>
  <c r="Y82" i="9" s="1"/>
  <c r="J143" i="9" s="1" a="1"/>
  <c r="J143" i="9" s="1"/>
  <c r="U111" i="9" a="1"/>
  <c r="U111" i="9" s="1"/>
  <c r="F172" i="9" s="1" a="1"/>
  <c r="F172" i="9" s="1"/>
  <c r="AA101" i="9" a="1"/>
  <c r="AA101" i="9" s="1"/>
  <c r="L162" i="9" s="1" a="1"/>
  <c r="L162" i="9" s="1"/>
  <c r="Y85" i="9" a="1"/>
  <c r="Y85" i="9" s="1"/>
  <c r="J146" i="9" s="1" a="1"/>
  <c r="J146" i="9" s="1"/>
  <c r="Y63" i="9" a="1"/>
  <c r="Y63" i="9" s="1"/>
  <c r="J124" i="9" s="1" a="1"/>
  <c r="J124" i="9" s="1"/>
  <c r="U85" i="9" a="1"/>
  <c r="U85" i="9" s="1"/>
  <c r="F146" i="9" s="1" a="1"/>
  <c r="F146" i="9" s="1"/>
  <c r="R177" i="9" a="1"/>
  <c r="R177" i="9" s="1"/>
  <c r="U77" i="9" a="1"/>
  <c r="U77" i="9" s="1"/>
  <c r="F138" i="9" s="1" a="1"/>
  <c r="F138" i="9" s="1"/>
  <c r="U98" i="9" a="1"/>
  <c r="U98" i="9" s="1"/>
  <c r="F159" i="9" s="1" a="1"/>
  <c r="F159" i="9" s="1"/>
  <c r="U95" i="9" a="1"/>
  <c r="U95" i="9" s="1"/>
  <c r="F156" i="9" s="1" a="1"/>
  <c r="F156" i="9" s="1"/>
  <c r="AA100" i="9" a="1"/>
  <c r="AA100" i="9" s="1"/>
  <c r="L161" i="9" s="1" a="1"/>
  <c r="L161" i="9" s="1"/>
  <c r="AA63" i="9" a="1"/>
  <c r="AA63" i="9" s="1"/>
  <c r="L124" i="9" s="1" a="1"/>
  <c r="L124" i="9" s="1"/>
  <c r="Y77" i="9" a="1"/>
  <c r="Y77" i="9" s="1"/>
  <c r="J138" i="9" s="1" a="1"/>
  <c r="J138" i="9" s="1"/>
  <c r="Y78" i="9" a="1"/>
  <c r="Y78" i="9" s="1"/>
  <c r="J139" i="9" s="1" a="1"/>
  <c r="J139" i="9" s="1"/>
  <c r="Z68" i="9" a="1"/>
  <c r="Z68" i="9" s="1"/>
  <c r="K129" i="9" s="1" a="1"/>
  <c r="K129" i="9" s="1"/>
  <c r="U80" i="9" a="1"/>
  <c r="U80" i="9" s="1"/>
  <c r="F141" i="9" s="1" a="1"/>
  <c r="F141" i="9" s="1"/>
  <c r="U82" i="9" a="1"/>
  <c r="U82" i="9" s="1"/>
  <c r="F143" i="9" s="1" a="1"/>
  <c r="F143" i="9" s="1"/>
  <c r="O237" i="9" a="1"/>
  <c r="O237" i="9" s="1"/>
  <c r="U102" i="9" a="1"/>
  <c r="U102" i="9" s="1"/>
  <c r="F163" i="9" s="1" a="1"/>
  <c r="F163" i="9" s="1"/>
  <c r="U109" i="9" a="1"/>
  <c r="U109" i="9" s="1"/>
  <c r="F170" i="9" s="1" a="1"/>
  <c r="F170" i="9" s="1"/>
  <c r="I237" i="9" a="1"/>
  <c r="I237" i="9" s="1"/>
  <c r="Y71" i="9" a="1"/>
  <c r="Y71" i="9" s="1"/>
  <c r="J132" i="9" s="1" a="1"/>
  <c r="J132" i="9" s="1"/>
  <c r="U108" i="9" a="1"/>
  <c r="U108" i="9" s="1"/>
  <c r="F169" i="9" s="1" a="1"/>
  <c r="F169" i="9" s="1"/>
  <c r="AA99" i="9" a="1"/>
  <c r="AA99" i="9" s="1"/>
  <c r="L160" i="9" s="1" a="1"/>
  <c r="L160" i="9" s="1"/>
  <c r="Y84" i="9" a="1"/>
  <c r="Y84" i="9" s="1"/>
  <c r="J145" i="9" s="1" a="1"/>
  <c r="J145" i="9" s="1"/>
  <c r="X114" i="9" a="1"/>
  <c r="X114" i="9" s="1"/>
  <c r="I175" i="9" s="1" a="1"/>
  <c r="I175" i="9" s="1"/>
  <c r="X99" i="9" a="1"/>
  <c r="X99" i="9" s="1"/>
  <c r="I160" i="9" s="1" a="1"/>
  <c r="I160" i="9" s="1"/>
  <c r="X112" i="9" a="1"/>
  <c r="X112" i="9" s="1"/>
  <c r="I173" i="9" s="1" a="1"/>
  <c r="I173" i="9" s="1"/>
  <c r="X81" i="9" a="1"/>
  <c r="X81" i="9" s="1"/>
  <c r="I142" i="9" s="1" a="1"/>
  <c r="I142" i="9" s="1"/>
  <c r="X82" i="9" a="1"/>
  <c r="X82" i="9" s="1"/>
  <c r="I143" i="9" s="1" a="1"/>
  <c r="I143" i="9" s="1"/>
  <c r="X83" i="9" a="1"/>
  <c r="X83" i="9" s="1"/>
  <c r="I144" i="9" s="1" a="1"/>
  <c r="I144" i="9" s="1"/>
  <c r="X64" i="9" a="1"/>
  <c r="X64" i="9" s="1"/>
  <c r="I125" i="9" s="1" a="1"/>
  <c r="I125" i="9" s="1"/>
  <c r="X88" i="9" a="1"/>
  <c r="X88" i="9" s="1"/>
  <c r="I149" i="9" s="1" a="1"/>
  <c r="I149" i="9" s="1"/>
  <c r="X92" i="9" a="1"/>
  <c r="X92" i="9" s="1"/>
  <c r="I153" i="9" s="1" a="1"/>
  <c r="I153" i="9" s="1"/>
  <c r="X107" i="9" a="1"/>
  <c r="X107" i="9" s="1"/>
  <c r="I168" i="9" s="1" a="1"/>
  <c r="I168" i="9" s="1"/>
  <c r="X72" i="9" a="1"/>
  <c r="X72" i="9" s="1"/>
  <c r="I133" i="9" s="1" a="1"/>
  <c r="I133" i="9" s="1"/>
  <c r="X84" i="9" a="1"/>
  <c r="X84" i="9" s="1"/>
  <c r="I145" i="9" s="1" a="1"/>
  <c r="I145" i="9" s="1"/>
  <c r="X85" i="9" a="1"/>
  <c r="X85" i="9" s="1"/>
  <c r="I146" i="9" s="1" a="1"/>
  <c r="I146" i="9" s="1"/>
  <c r="X69" i="9" a="1"/>
  <c r="X69" i="9" s="1"/>
  <c r="I130" i="9" s="1" a="1"/>
  <c r="I130" i="9" s="1"/>
  <c r="X77" i="9" a="1"/>
  <c r="X77" i="9" s="1"/>
  <c r="I138" i="9" s="1" a="1"/>
  <c r="I138" i="9" s="1"/>
  <c r="X101" i="9" a="1"/>
  <c r="X101" i="9" s="1"/>
  <c r="I162" i="9" s="1" a="1"/>
  <c r="I162" i="9" s="1"/>
  <c r="X80" i="9" a="1"/>
  <c r="X80" i="9" s="1"/>
  <c r="I141" i="9" s="1" a="1"/>
  <c r="I141" i="9" s="1"/>
  <c r="X103" i="9" a="1"/>
  <c r="X103" i="9" s="1"/>
  <c r="I164" i="9" s="1" a="1"/>
  <c r="I164" i="9" s="1"/>
  <c r="X76" i="9" a="1"/>
  <c r="X76" i="9" s="1"/>
  <c r="I137" i="9" s="1" a="1"/>
  <c r="I137" i="9" s="1"/>
  <c r="X78" i="9" a="1"/>
  <c r="X78" i="9" s="1"/>
  <c r="I139" i="9" s="1" a="1"/>
  <c r="I139" i="9" s="1"/>
  <c r="X95" i="9" a="1"/>
  <c r="X95" i="9" s="1"/>
  <c r="I156" i="9" s="1" a="1"/>
  <c r="I156" i="9" s="1"/>
  <c r="X66" i="9" a="1"/>
  <c r="X66" i="9" s="1"/>
  <c r="I127" i="9" s="1" a="1"/>
  <c r="I127" i="9" s="1"/>
  <c r="X113" i="9" a="1"/>
  <c r="X113" i="9" s="1"/>
  <c r="I174" i="9" s="1" a="1"/>
  <c r="I174" i="9" s="1"/>
  <c r="X105" i="9" a="1"/>
  <c r="X105" i="9" s="1"/>
  <c r="I166" i="9" s="1" a="1"/>
  <c r="I166" i="9" s="1"/>
  <c r="X89" i="9" a="1"/>
  <c r="X89" i="9" s="1"/>
  <c r="I150" i="9" s="1" a="1"/>
  <c r="I150" i="9" s="1"/>
  <c r="X79" i="9" a="1"/>
  <c r="X79" i="9" s="1"/>
  <c r="I140" i="9" s="1" a="1"/>
  <c r="I140" i="9" s="1"/>
  <c r="X68" i="9" a="1"/>
  <c r="X68" i="9" s="1"/>
  <c r="I129" i="9" s="1" a="1"/>
  <c r="I129" i="9" s="1"/>
  <c r="X62" i="9" a="1"/>
  <c r="X62" i="9" s="1"/>
  <c r="I123" i="9" s="1" a="1"/>
  <c r="I123" i="9" s="1"/>
  <c r="X109" i="9" a="1"/>
  <c r="X109" i="9" s="1"/>
  <c r="I170" i="9" s="1" a="1"/>
  <c r="I170" i="9" s="1"/>
  <c r="X97" i="9" a="1"/>
  <c r="X97" i="9" s="1"/>
  <c r="I158" i="9" s="1" a="1"/>
  <c r="I158" i="9" s="1"/>
  <c r="X63" i="9" a="1"/>
  <c r="X63" i="9" s="1"/>
  <c r="I124" i="9" s="1" a="1"/>
  <c r="I124" i="9" s="1"/>
  <c r="X91" i="9" a="1"/>
  <c r="X91" i="9" s="1"/>
  <c r="I152" i="9" s="1" a="1"/>
  <c r="I152" i="9" s="1"/>
  <c r="X98" i="9" a="1"/>
  <c r="X98" i="9" s="1"/>
  <c r="I159" i="9" s="1" a="1"/>
  <c r="I159" i="9" s="1"/>
  <c r="X110" i="9" a="1"/>
  <c r="X110" i="9" s="1"/>
  <c r="I171" i="9" s="1" a="1"/>
  <c r="I171" i="9" s="1"/>
  <c r="X111" i="9" a="1"/>
  <c r="X111" i="9" s="1"/>
  <c r="I172" i="9" s="1" a="1"/>
  <c r="I172" i="9" s="1"/>
  <c r="X100" i="9" a="1"/>
  <c r="X100" i="9" s="1"/>
  <c r="I161" i="9" s="1" a="1"/>
  <c r="I161" i="9" s="1"/>
  <c r="X74" i="9" a="1"/>
  <c r="X74" i="9" s="1"/>
  <c r="I135" i="9" s="1" a="1"/>
  <c r="I135" i="9" s="1"/>
  <c r="X94" i="9" a="1"/>
  <c r="X94" i="9" s="1"/>
  <c r="I155" i="9" s="1" a="1"/>
  <c r="I155" i="9" s="1"/>
  <c r="X102" i="9" a="1"/>
  <c r="X102" i="9" s="1"/>
  <c r="I163" i="9" s="1" a="1"/>
  <c r="I163" i="9" s="1"/>
  <c r="X108" i="9" a="1"/>
  <c r="X108" i="9" s="1"/>
  <c r="I169" i="9" s="1" a="1"/>
  <c r="I169" i="9" s="1"/>
  <c r="X96" i="9" a="1"/>
  <c r="X96" i="9" s="1"/>
  <c r="I157" i="9" s="1" a="1"/>
  <c r="I157" i="9" s="1"/>
  <c r="P177" i="9" a="1"/>
  <c r="P177" i="9" s="1"/>
  <c r="AB77" i="9" a="1"/>
  <c r="AB77" i="9" s="1"/>
  <c r="M138" i="9" s="1" a="1"/>
  <c r="M138" i="9" s="1"/>
  <c r="AB95" i="9" a="1"/>
  <c r="AB95" i="9" s="1"/>
  <c r="M156" i="9" s="1" a="1"/>
  <c r="M156" i="9" s="1"/>
  <c r="AB96" i="9" a="1"/>
  <c r="AB96" i="9" s="1"/>
  <c r="M157" i="9" s="1" a="1"/>
  <c r="M157" i="9" s="1"/>
  <c r="AB88" i="9" a="1"/>
  <c r="AB88" i="9" s="1"/>
  <c r="M149" i="9" s="1" a="1"/>
  <c r="M149" i="9" s="1"/>
  <c r="AB79" i="9" a="1"/>
  <c r="AB79" i="9" s="1"/>
  <c r="M140" i="9" s="1" a="1"/>
  <c r="M140" i="9" s="1"/>
  <c r="AB98" i="9" a="1"/>
  <c r="AB98" i="9" s="1"/>
  <c r="M159" i="9" s="1" a="1"/>
  <c r="M159" i="9" s="1"/>
  <c r="AB85" i="9" a="1"/>
  <c r="AB85" i="9" s="1"/>
  <c r="M146" i="9" s="1" a="1"/>
  <c r="M146" i="9" s="1"/>
  <c r="AB92" i="9" a="1"/>
  <c r="AB92" i="9" s="1"/>
  <c r="M153" i="9" s="1" a="1"/>
  <c r="M153" i="9" s="1"/>
  <c r="AB74" i="9" a="1"/>
  <c r="AB74" i="9" s="1"/>
  <c r="M135" i="9" s="1" a="1"/>
  <c r="M135" i="9" s="1"/>
  <c r="AB80" i="9" a="1"/>
  <c r="AB80" i="9" s="1"/>
  <c r="M141" i="9" s="1" a="1"/>
  <c r="M141" i="9" s="1"/>
  <c r="AB108" i="9" a="1"/>
  <c r="AB108" i="9" s="1"/>
  <c r="M169" i="9" s="1" a="1"/>
  <c r="M169" i="9" s="1"/>
  <c r="AB103" i="9" a="1"/>
  <c r="AB103" i="9" s="1"/>
  <c r="M164" i="9" s="1" a="1"/>
  <c r="M164" i="9" s="1"/>
  <c r="AB94" i="9" a="1"/>
  <c r="AB94" i="9" s="1"/>
  <c r="M155" i="9" s="1" a="1"/>
  <c r="M155" i="9" s="1"/>
  <c r="AB70" i="9" a="1"/>
  <c r="AB70" i="9" s="1"/>
  <c r="M131" i="9" s="1" a="1"/>
  <c r="M131" i="9" s="1"/>
  <c r="AB112" i="9" a="1"/>
  <c r="AB112" i="9" s="1"/>
  <c r="M173" i="9" s="1" a="1"/>
  <c r="M173" i="9" s="1"/>
  <c r="AB107" i="9" a="1"/>
  <c r="AB107" i="9" s="1"/>
  <c r="M168" i="9" s="1" a="1"/>
  <c r="M168" i="9" s="1"/>
  <c r="AB81" i="9" a="1"/>
  <c r="AB81" i="9" s="1"/>
  <c r="M142" i="9" s="1" a="1"/>
  <c r="M142" i="9" s="1"/>
  <c r="AB76" i="9" a="1"/>
  <c r="AB76" i="9" s="1"/>
  <c r="M137" i="9" s="1" a="1"/>
  <c r="M137" i="9" s="1"/>
  <c r="AB78" i="9" a="1"/>
  <c r="AB78" i="9" s="1"/>
  <c r="M139" i="9" s="1" a="1"/>
  <c r="M139" i="9" s="1"/>
  <c r="AB63" i="9" a="1"/>
  <c r="AB63" i="9" s="1"/>
  <c r="M124" i="9" s="1" a="1"/>
  <c r="M124" i="9" s="1"/>
  <c r="AB101" i="9" a="1"/>
  <c r="AB101" i="9" s="1"/>
  <c r="M162" i="9" s="1" a="1"/>
  <c r="M162" i="9" s="1"/>
  <c r="AB69" i="9" a="1"/>
  <c r="AB69" i="9" s="1"/>
  <c r="M130" i="9" s="1" a="1"/>
  <c r="M130" i="9" s="1"/>
  <c r="AB97" i="9" a="1"/>
  <c r="AB97" i="9" s="1"/>
  <c r="M158" i="9" s="1" a="1"/>
  <c r="M158" i="9" s="1"/>
  <c r="AB91" i="9" a="1"/>
  <c r="AB91" i="9" s="1"/>
  <c r="M152" i="9" s="1" a="1"/>
  <c r="M152" i="9" s="1"/>
  <c r="AB62" i="9" a="1"/>
  <c r="AB62" i="9" s="1"/>
  <c r="M123" i="9" s="1" a="1"/>
  <c r="M123" i="9" s="1"/>
  <c r="AB84" i="9" a="1"/>
  <c r="AB84" i="9" s="1"/>
  <c r="M145" i="9" s="1" a="1"/>
  <c r="M145" i="9" s="1"/>
  <c r="AB109" i="9" a="1"/>
  <c r="AB109" i="9" s="1"/>
  <c r="M170" i="9" s="1" a="1"/>
  <c r="M170" i="9" s="1"/>
  <c r="AB111" i="9" a="1"/>
  <c r="AB111" i="9" s="1"/>
  <c r="M172" i="9" s="1" a="1"/>
  <c r="M172" i="9" s="1"/>
  <c r="AB102" i="9" a="1"/>
  <c r="AB102" i="9" s="1"/>
  <c r="M163" i="9" s="1" a="1"/>
  <c r="M163" i="9" s="1"/>
  <c r="AB72" i="9" a="1"/>
  <c r="AB72" i="9" s="1"/>
  <c r="M133" i="9" s="1" a="1"/>
  <c r="M133" i="9" s="1"/>
  <c r="AB113" i="9" a="1"/>
  <c r="AB113" i="9" s="1"/>
  <c r="M174" i="9" s="1" a="1"/>
  <c r="M174" i="9" s="1"/>
  <c r="AB105" i="9" a="1"/>
  <c r="AB105" i="9" s="1"/>
  <c r="M166" i="9" s="1" a="1"/>
  <c r="M166" i="9" s="1"/>
  <c r="AB100" i="9" a="1"/>
  <c r="AB100" i="9" s="1"/>
  <c r="M161" i="9" s="1" a="1"/>
  <c r="M161" i="9" s="1"/>
  <c r="AB99" i="9" a="1"/>
  <c r="AB99" i="9" s="1"/>
  <c r="M160" i="9" s="1" a="1"/>
  <c r="M160" i="9" s="1"/>
  <c r="AB64" i="9" a="1"/>
  <c r="AB64" i="9" s="1"/>
  <c r="M125" i="9" s="1" a="1"/>
  <c r="M125" i="9" s="1"/>
  <c r="AB66" i="9" a="1"/>
  <c r="AB66" i="9" s="1"/>
  <c r="M127" i="9" s="1" a="1"/>
  <c r="M127" i="9" s="1"/>
  <c r="AB110" i="9" a="1"/>
  <c r="AB110" i="9" s="1"/>
  <c r="M171" i="9" s="1" a="1"/>
  <c r="M171" i="9" s="1"/>
  <c r="AB83" i="9" a="1"/>
  <c r="AB83" i="9" s="1"/>
  <c r="M144" i="9" s="1" a="1"/>
  <c r="M144" i="9" s="1"/>
  <c r="AB89" i="9" a="1"/>
  <c r="AB89" i="9" s="1"/>
  <c r="M150" i="9" s="1" a="1"/>
  <c r="M150" i="9" s="1"/>
  <c r="AB82" i="9" a="1"/>
  <c r="AB82" i="9" s="1"/>
  <c r="M143" i="9" s="1" a="1"/>
  <c r="M143" i="9" s="1"/>
  <c r="AB114" i="9" a="1"/>
  <c r="AB114" i="9" s="1"/>
  <c r="M175" i="9" s="1" a="1"/>
  <c r="M175" i="9" s="1"/>
  <c r="AF84" i="9" a="1"/>
  <c r="AF84" i="9" s="1"/>
  <c r="Q145" i="9" s="1" a="1"/>
  <c r="Q145" i="9" s="1"/>
  <c r="AF79" i="9" a="1"/>
  <c r="AF79" i="9" s="1"/>
  <c r="Q140" i="9" s="1" a="1"/>
  <c r="Q140" i="9" s="1"/>
  <c r="AF102" i="9" a="1"/>
  <c r="AF102" i="9" s="1"/>
  <c r="Q163" i="9" s="1" a="1"/>
  <c r="Q163" i="9" s="1"/>
  <c r="AF97" i="9" a="1"/>
  <c r="AF97" i="9" s="1"/>
  <c r="Q158" i="9" s="1" a="1"/>
  <c r="Q158" i="9" s="1"/>
  <c r="AF107" i="9" a="1"/>
  <c r="AF107" i="9" s="1"/>
  <c r="Q168" i="9" s="1" a="1"/>
  <c r="Q168" i="9" s="1"/>
  <c r="AF87" i="9" a="1"/>
  <c r="AF87" i="9" s="1"/>
  <c r="Q148" i="9" s="1" a="1"/>
  <c r="Q148" i="9" s="1"/>
  <c r="AF73" i="9" a="1"/>
  <c r="AF73" i="9" s="1"/>
  <c r="Q134" i="9" s="1" a="1"/>
  <c r="Q134" i="9" s="1"/>
  <c r="AF81" i="9" a="1"/>
  <c r="AF81" i="9" s="1"/>
  <c r="Q142" i="9" s="1" a="1"/>
  <c r="Q142" i="9" s="1"/>
  <c r="AF100" i="9" a="1"/>
  <c r="AF100" i="9" s="1"/>
  <c r="Q161" i="9" s="1" a="1"/>
  <c r="Q161" i="9" s="1"/>
  <c r="AF96" i="9" a="1"/>
  <c r="AF96" i="9" s="1"/>
  <c r="Q157" i="9" s="1" a="1"/>
  <c r="Q157" i="9" s="1"/>
  <c r="AF111" i="9" a="1"/>
  <c r="AF111" i="9" s="1"/>
  <c r="Q172" i="9" s="1" a="1"/>
  <c r="Q172" i="9" s="1"/>
  <c r="AF93" i="9" a="1"/>
  <c r="AF93" i="9" s="1"/>
  <c r="Q154" i="9" s="1" a="1"/>
  <c r="Q154" i="9" s="1"/>
  <c r="AF103" i="9" a="1"/>
  <c r="AF103" i="9" s="1"/>
  <c r="Q164" i="9" s="1" a="1"/>
  <c r="Q164" i="9" s="1"/>
  <c r="AF82" i="9" a="1"/>
  <c r="AF82" i="9" s="1"/>
  <c r="Q143" i="9" s="1" a="1"/>
  <c r="Q143" i="9" s="1"/>
  <c r="AF112" i="9" a="1"/>
  <c r="AF112" i="9" s="1"/>
  <c r="Q173" i="9" s="1" a="1"/>
  <c r="Q173" i="9" s="1"/>
  <c r="AF104" i="9" a="1"/>
  <c r="AF104" i="9" s="1"/>
  <c r="Q165" i="9" s="1" a="1"/>
  <c r="Q165" i="9" s="1"/>
  <c r="AF94" i="9" a="1"/>
  <c r="AF94" i="9" s="1"/>
  <c r="Q155" i="9" s="1" a="1"/>
  <c r="Q155" i="9" s="1"/>
  <c r="AF64" i="9" a="1"/>
  <c r="AF64" i="9" s="1"/>
  <c r="Q125" i="9" s="1" a="1"/>
  <c r="Q125" i="9" s="1"/>
  <c r="AF108" i="9" a="1"/>
  <c r="AF108" i="9" s="1"/>
  <c r="Q169" i="9" s="1" a="1"/>
  <c r="Q169" i="9" s="1"/>
  <c r="AF106" i="9" a="1"/>
  <c r="AF106" i="9" s="1"/>
  <c r="Q167" i="9" s="1" a="1"/>
  <c r="Q167" i="9" s="1"/>
  <c r="AF110" i="9" a="1"/>
  <c r="AF110" i="9" s="1"/>
  <c r="Q171" i="9" s="1" a="1"/>
  <c r="Q171" i="9" s="1"/>
  <c r="AF70" i="9" a="1"/>
  <c r="AF70" i="9" s="1"/>
  <c r="Q131" i="9" s="1" a="1"/>
  <c r="Q131" i="9" s="1"/>
  <c r="AF66" i="9" a="1"/>
  <c r="AF66" i="9" s="1"/>
  <c r="Q127" i="9" s="1" a="1"/>
  <c r="Q127" i="9" s="1"/>
  <c r="AF105" i="9" a="1"/>
  <c r="AF105" i="9" s="1"/>
  <c r="Q166" i="9" s="1" a="1"/>
  <c r="Q166" i="9" s="1"/>
  <c r="AF80" i="9" a="1"/>
  <c r="AF80" i="9" s="1"/>
  <c r="Q141" i="9" s="1" a="1"/>
  <c r="Q141" i="9" s="1"/>
  <c r="AF65" i="9" a="1"/>
  <c r="AF65" i="9" s="1"/>
  <c r="Q126" i="9" s="1" a="1"/>
  <c r="Q126" i="9" s="1"/>
  <c r="AF68" i="9" a="1"/>
  <c r="AF68" i="9" s="1"/>
  <c r="Q129" i="9" s="1" a="1"/>
  <c r="Q129" i="9" s="1"/>
  <c r="AF63" i="9" a="1"/>
  <c r="AF63" i="9" s="1"/>
  <c r="Q124" i="9" s="1" a="1"/>
  <c r="Q124" i="9" s="1"/>
  <c r="AF98" i="9" a="1"/>
  <c r="AF98" i="9" s="1"/>
  <c r="Q159" i="9" s="1" a="1"/>
  <c r="Q159" i="9" s="1"/>
  <c r="AF75" i="9" a="1"/>
  <c r="AF75" i="9" s="1"/>
  <c r="Q136" i="9" s="1" a="1"/>
  <c r="Q136" i="9" s="1"/>
  <c r="AF67" i="9" a="1"/>
  <c r="AF67" i="9" s="1"/>
  <c r="Q128" i="9" s="1" a="1"/>
  <c r="Q128" i="9" s="1"/>
  <c r="AF86" i="9" a="1"/>
  <c r="AF86" i="9" s="1"/>
  <c r="Q147" i="9" s="1" a="1"/>
  <c r="Q147" i="9" s="1"/>
  <c r="AF92" i="9" a="1"/>
  <c r="AF92" i="9" s="1"/>
  <c r="Q153" i="9" s="1" a="1"/>
  <c r="Q153" i="9" s="1"/>
  <c r="AF91" i="9" a="1"/>
  <c r="AF91" i="9" s="1"/>
  <c r="Q152" i="9" s="1" a="1"/>
  <c r="Q152" i="9" s="1"/>
  <c r="AF74" i="9" a="1"/>
  <c r="AF74" i="9" s="1"/>
  <c r="Q135" i="9" s="1" a="1"/>
  <c r="Q135" i="9" s="1"/>
  <c r="AF90" i="9" a="1"/>
  <c r="AF90" i="9" s="1"/>
  <c r="Q151" i="9" s="1" a="1"/>
  <c r="Q151" i="9" s="1"/>
  <c r="AF77" i="9" a="1"/>
  <c r="AF77" i="9" s="1"/>
  <c r="Q138" i="9" s="1" a="1"/>
  <c r="Q138" i="9" s="1"/>
  <c r="AF83" i="9" a="1"/>
  <c r="AF83" i="9" s="1"/>
  <c r="Q144" i="9" s="1" a="1"/>
  <c r="Q144" i="9" s="1"/>
  <c r="AF88" i="9" a="1"/>
  <c r="AF88" i="9" s="1"/>
  <c r="Q149" i="9" s="1" a="1"/>
  <c r="Q149" i="9" s="1"/>
  <c r="AF89" i="9" a="1"/>
  <c r="AF89" i="9" s="1"/>
  <c r="Q150" i="9" s="1" a="1"/>
  <c r="Q150" i="9" s="1"/>
  <c r="AF78" i="9" a="1"/>
  <c r="AF78" i="9" s="1"/>
  <c r="Q139" i="9" s="1" a="1"/>
  <c r="Q139" i="9" s="1"/>
  <c r="AF109" i="9" a="1"/>
  <c r="AF109" i="9" s="1"/>
  <c r="Q170" i="9" s="1" a="1"/>
  <c r="Q170" i="9" s="1"/>
  <c r="AF113" i="9" a="1"/>
  <c r="AF113" i="9" s="1"/>
  <c r="Q174" i="9" s="1" a="1"/>
  <c r="Q174" i="9" s="1"/>
  <c r="AF62" i="9" a="1"/>
  <c r="AF62" i="9" s="1"/>
  <c r="Q123" i="9" s="1" a="1"/>
  <c r="Q123" i="9" s="1"/>
  <c r="AF114" i="9" a="1"/>
  <c r="AF114" i="9" s="1"/>
  <c r="Q175" i="9" s="1" a="1"/>
  <c r="Q175" i="9" s="1"/>
  <c r="AF99" i="9" a="1"/>
  <c r="AF99" i="9" s="1"/>
  <c r="Q160" i="9" s="1" a="1"/>
  <c r="Q160" i="9" s="1"/>
  <c r="AF72" i="9" a="1"/>
  <c r="AF72" i="9" s="1"/>
  <c r="Q133" i="9" s="1" a="1"/>
  <c r="Q133" i="9" s="1"/>
  <c r="AF85" i="9" a="1"/>
  <c r="AF85" i="9" s="1"/>
  <c r="Q146" i="9" s="1" a="1"/>
  <c r="Q146" i="9" s="1"/>
  <c r="AF76" i="9" a="1"/>
  <c r="AF76" i="9" s="1"/>
  <c r="Q137" i="9" s="1" a="1"/>
  <c r="Q137" i="9" s="1"/>
  <c r="AF95" i="9" a="1"/>
  <c r="AF95" i="9" s="1"/>
  <c r="Q156" i="9" s="1" a="1"/>
  <c r="Q156" i="9" s="1"/>
  <c r="AF101" i="9" a="1"/>
  <c r="AF101" i="9" s="1"/>
  <c r="Q162" i="9" s="1" a="1"/>
  <c r="Q162" i="9" s="1"/>
  <c r="AB71" i="9" a="1"/>
  <c r="AB71" i="9" s="1"/>
  <c r="M132" i="9" s="1" a="1"/>
  <c r="M132" i="9" s="1"/>
  <c r="AF71" i="9" a="1"/>
  <c r="AF71" i="9" s="1"/>
  <c r="Q132" i="9" s="1" a="1"/>
  <c r="Q132" i="9" s="1"/>
  <c r="V71" i="9" a="1"/>
  <c r="V71" i="9" s="1"/>
  <c r="G132" i="9" s="1" a="1"/>
  <c r="G132" i="9" s="1"/>
  <c r="X70" i="9" a="1"/>
  <c r="X70" i="9" s="1"/>
  <c r="I131" i="9" s="1" a="1"/>
  <c r="I131" i="9" s="1"/>
  <c r="N177" i="9" a="1"/>
  <c r="N177" i="9" s="1"/>
  <c r="W89" i="9" a="1"/>
  <c r="W89" i="9" s="1"/>
  <c r="H150" i="9" s="1" a="1"/>
  <c r="H150" i="9" s="1"/>
  <c r="W110" i="9" a="1"/>
  <c r="W110" i="9" s="1"/>
  <c r="H171" i="9" s="1" a="1"/>
  <c r="H171" i="9" s="1"/>
  <c r="W112" i="9" a="1"/>
  <c r="W112" i="9" s="1"/>
  <c r="H173" i="9" s="1" a="1"/>
  <c r="H173" i="9" s="1"/>
  <c r="W90" i="9" a="1"/>
  <c r="W90" i="9" s="1"/>
  <c r="H151" i="9" s="1" a="1"/>
  <c r="H151" i="9" s="1"/>
  <c r="W82" i="9" a="1"/>
  <c r="W82" i="9" s="1"/>
  <c r="H143" i="9" s="1" a="1"/>
  <c r="H143" i="9" s="1"/>
  <c r="W106" i="9" a="1"/>
  <c r="W106" i="9" s="1"/>
  <c r="H167" i="9" s="1" a="1"/>
  <c r="H167" i="9" s="1"/>
  <c r="W64" i="9" a="1"/>
  <c r="W64" i="9" s="1"/>
  <c r="H125" i="9" s="1" a="1"/>
  <c r="H125" i="9" s="1"/>
  <c r="W103" i="9" a="1"/>
  <c r="W103" i="9" s="1"/>
  <c r="H164" i="9" s="1" a="1"/>
  <c r="H164" i="9" s="1"/>
  <c r="W109" i="9" a="1"/>
  <c r="W109" i="9" s="1"/>
  <c r="H170" i="9" s="1" a="1"/>
  <c r="H170" i="9" s="1"/>
  <c r="W75" i="9" a="1"/>
  <c r="W75" i="9" s="1"/>
  <c r="H136" i="9" s="1" a="1"/>
  <c r="H136" i="9" s="1"/>
  <c r="W101" i="9" a="1"/>
  <c r="W101" i="9" s="1"/>
  <c r="H162" i="9" s="1" a="1"/>
  <c r="H162" i="9" s="1"/>
  <c r="W107" i="9" a="1"/>
  <c r="W107" i="9" s="1"/>
  <c r="H168" i="9" s="1" a="1"/>
  <c r="H168" i="9" s="1"/>
  <c r="W67" i="9" a="1"/>
  <c r="W67" i="9" s="1"/>
  <c r="H128" i="9" s="1" a="1"/>
  <c r="H128" i="9" s="1"/>
  <c r="W93" i="9" a="1"/>
  <c r="W93" i="9" s="1"/>
  <c r="H154" i="9" s="1" a="1"/>
  <c r="H154" i="9" s="1"/>
  <c r="W73" i="9" a="1"/>
  <c r="W73" i="9" s="1"/>
  <c r="H134" i="9" s="1" a="1"/>
  <c r="H134" i="9" s="1"/>
  <c r="W84" i="9" a="1"/>
  <c r="W84" i="9" s="1"/>
  <c r="H145" i="9" s="1" a="1"/>
  <c r="H145" i="9" s="1"/>
  <c r="W100" i="9" a="1"/>
  <c r="W100" i="9" s="1"/>
  <c r="H161" i="9" s="1" a="1"/>
  <c r="H161" i="9" s="1"/>
  <c r="W86" i="9" a="1"/>
  <c r="W86" i="9" s="1"/>
  <c r="H147" i="9" s="1" a="1"/>
  <c r="H147" i="9" s="1"/>
  <c r="W77" i="9" a="1"/>
  <c r="W77" i="9" s="1"/>
  <c r="H138" i="9" s="1" a="1"/>
  <c r="H138" i="9" s="1"/>
  <c r="W108" i="9" a="1"/>
  <c r="W108" i="9" s="1"/>
  <c r="H169" i="9" s="1" a="1"/>
  <c r="H169" i="9" s="1"/>
  <c r="W111" i="9" a="1"/>
  <c r="W111" i="9" s="1"/>
  <c r="H172" i="9" s="1" a="1"/>
  <c r="H172" i="9" s="1"/>
  <c r="W102" i="9" a="1"/>
  <c r="W102" i="9" s="1"/>
  <c r="H163" i="9" s="1" a="1"/>
  <c r="H163" i="9" s="1"/>
  <c r="W104" i="9" a="1"/>
  <c r="W104" i="9" s="1"/>
  <c r="H165" i="9" s="1" a="1"/>
  <c r="H165" i="9" s="1"/>
  <c r="W97" i="9" a="1"/>
  <c r="W97" i="9" s="1"/>
  <c r="H158" i="9" s="1" a="1"/>
  <c r="H158" i="9" s="1"/>
  <c r="W66" i="9" a="1"/>
  <c r="W66" i="9" s="1"/>
  <c r="H127" i="9" s="1" a="1"/>
  <c r="H127" i="9" s="1"/>
  <c r="W114" i="9" a="1"/>
  <c r="W114" i="9" s="1"/>
  <c r="H175" i="9" s="1" a="1"/>
  <c r="H175" i="9" s="1"/>
  <c r="W65" i="9" a="1"/>
  <c r="W65" i="9" s="1"/>
  <c r="H126" i="9" s="1" a="1"/>
  <c r="H126" i="9" s="1"/>
  <c r="W81" i="9" a="1"/>
  <c r="W81" i="9" s="1"/>
  <c r="H142" i="9" s="1" a="1"/>
  <c r="H142" i="9" s="1"/>
  <c r="W70" i="9" a="1"/>
  <c r="W70" i="9" s="1"/>
  <c r="H131" i="9" s="1" a="1"/>
  <c r="H131" i="9" s="1"/>
  <c r="W72" i="9" a="1"/>
  <c r="W72" i="9" s="1"/>
  <c r="H133" i="9" s="1" a="1"/>
  <c r="H133" i="9" s="1"/>
  <c r="W85" i="9" a="1"/>
  <c r="W85" i="9" s="1"/>
  <c r="H146" i="9" s="1" a="1"/>
  <c r="H146" i="9" s="1"/>
  <c r="W98" i="9" a="1"/>
  <c r="W98" i="9" s="1"/>
  <c r="H159" i="9" s="1" a="1"/>
  <c r="H159" i="9" s="1"/>
  <c r="W69" i="9" a="1"/>
  <c r="W69" i="9" s="1"/>
  <c r="H130" i="9" s="1" a="1"/>
  <c r="H130" i="9" s="1"/>
  <c r="W96" i="9" a="1"/>
  <c r="W96" i="9" s="1"/>
  <c r="H157" i="9" s="1" a="1"/>
  <c r="H157" i="9" s="1"/>
  <c r="W91" i="9" a="1"/>
  <c r="W91" i="9" s="1"/>
  <c r="H152" i="9" s="1" a="1"/>
  <c r="H152" i="9" s="1"/>
  <c r="W62" i="9" a="1"/>
  <c r="W62" i="9" s="1"/>
  <c r="H123" i="9" s="1" a="1"/>
  <c r="H123" i="9" s="1"/>
  <c r="W83" i="9" a="1"/>
  <c r="W83" i="9" s="1"/>
  <c r="H144" i="9" s="1" a="1"/>
  <c r="H144" i="9" s="1"/>
  <c r="W63" i="9" a="1"/>
  <c r="W63" i="9" s="1"/>
  <c r="H124" i="9" s="1" a="1"/>
  <c r="H124" i="9" s="1"/>
  <c r="W87" i="9" a="1"/>
  <c r="W87" i="9" s="1"/>
  <c r="H148" i="9" s="1" a="1"/>
  <c r="H148" i="9" s="1"/>
  <c r="W76" i="9" a="1"/>
  <c r="W76" i="9" s="1"/>
  <c r="H137" i="9" s="1" a="1"/>
  <c r="H137" i="9" s="1"/>
  <c r="W92" i="9" a="1"/>
  <c r="W92" i="9" s="1"/>
  <c r="H153" i="9" s="1" a="1"/>
  <c r="H153" i="9" s="1"/>
  <c r="W94" i="9" a="1"/>
  <c r="W94" i="9" s="1"/>
  <c r="H155" i="9" s="1" a="1"/>
  <c r="H155" i="9" s="1"/>
  <c r="W99" i="9" a="1"/>
  <c r="W99" i="9" s="1"/>
  <c r="H160" i="9" s="1" a="1"/>
  <c r="H160" i="9" s="1"/>
  <c r="W105" i="9" a="1"/>
  <c r="W105" i="9" s="1"/>
  <c r="H166" i="9" s="1" a="1"/>
  <c r="H166" i="9" s="1"/>
  <c r="W78" i="9" a="1"/>
  <c r="W78" i="9" s="1"/>
  <c r="H139" i="9" s="1" a="1"/>
  <c r="H139" i="9" s="1"/>
  <c r="W74" i="9" a="1"/>
  <c r="W74" i="9" s="1"/>
  <c r="H135" i="9" s="1" a="1"/>
  <c r="H135" i="9" s="1"/>
  <c r="AF69" i="9" a="1"/>
  <c r="AF69" i="9" s="1"/>
  <c r="Q130" i="9" s="1" a="1"/>
  <c r="Q130" i="9" s="1"/>
  <c r="AB68" i="9" a="1"/>
  <c r="AB68" i="9" s="1"/>
  <c r="M129" i="9" s="1" a="1"/>
  <c r="M129" i="9" s="1"/>
  <c r="V107" i="9" a="1"/>
  <c r="V107" i="9" s="1"/>
  <c r="G168" i="9" s="1" a="1"/>
  <c r="G168" i="9" s="1"/>
  <c r="V74" i="9" a="1"/>
  <c r="V74" i="9" s="1"/>
  <c r="G135" i="9" s="1" a="1"/>
  <c r="G135" i="9" s="1"/>
  <c r="V85" i="9" a="1"/>
  <c r="V85" i="9" s="1"/>
  <c r="G146" i="9" s="1" a="1"/>
  <c r="G146" i="9" s="1"/>
  <c r="V65" i="9" a="1"/>
  <c r="V65" i="9" s="1"/>
  <c r="G126" i="9" s="1" a="1"/>
  <c r="G126" i="9" s="1"/>
  <c r="V112" i="9" a="1"/>
  <c r="V112" i="9" s="1"/>
  <c r="G173" i="9" s="1" a="1"/>
  <c r="G173" i="9" s="1"/>
  <c r="V108" i="9" a="1"/>
  <c r="V108" i="9" s="1"/>
  <c r="G169" i="9" s="1" a="1"/>
  <c r="G169" i="9" s="1"/>
  <c r="V101" i="9" a="1"/>
  <c r="V101" i="9" s="1"/>
  <c r="G162" i="9" s="1" a="1"/>
  <c r="G162" i="9" s="1"/>
  <c r="V93" i="9" a="1"/>
  <c r="V93" i="9" s="1"/>
  <c r="G154" i="9" s="1" a="1"/>
  <c r="G154" i="9" s="1"/>
  <c r="V96" i="9" a="1"/>
  <c r="V96" i="9" s="1"/>
  <c r="G157" i="9" s="1" a="1"/>
  <c r="G157" i="9" s="1"/>
  <c r="V90" i="9" a="1"/>
  <c r="V90" i="9" s="1"/>
  <c r="G151" i="9" s="1" a="1"/>
  <c r="G151" i="9" s="1"/>
  <c r="V79" i="9" a="1"/>
  <c r="V79" i="9" s="1"/>
  <c r="G140" i="9" s="1" a="1"/>
  <c r="G140" i="9" s="1"/>
  <c r="V109" i="9" a="1"/>
  <c r="V109" i="9" s="1"/>
  <c r="G170" i="9" s="1" a="1"/>
  <c r="G170" i="9" s="1"/>
  <c r="V86" i="9" a="1"/>
  <c r="V86" i="9" s="1"/>
  <c r="G147" i="9" s="1" a="1"/>
  <c r="G147" i="9" s="1"/>
  <c r="V75" i="9" a="1"/>
  <c r="V75" i="9" s="1"/>
  <c r="G136" i="9" s="1" a="1"/>
  <c r="G136" i="9" s="1"/>
  <c r="V67" i="9" a="1"/>
  <c r="V67" i="9" s="1"/>
  <c r="G128" i="9" s="1" a="1"/>
  <c r="G128" i="9" s="1"/>
  <c r="V62" i="9" a="1"/>
  <c r="V62" i="9" s="1"/>
  <c r="G123" i="9" s="1" a="1"/>
  <c r="G123" i="9" s="1"/>
  <c r="V84" i="9" a="1"/>
  <c r="V84" i="9" s="1"/>
  <c r="G145" i="9" s="1" a="1"/>
  <c r="G145" i="9" s="1"/>
  <c r="V76" i="9" a="1"/>
  <c r="V76" i="9" s="1"/>
  <c r="G137" i="9" s="1" a="1"/>
  <c r="G137" i="9" s="1"/>
  <c r="V106" i="9" a="1"/>
  <c r="V106" i="9" s="1"/>
  <c r="G167" i="9" s="1" a="1"/>
  <c r="G167" i="9" s="1"/>
  <c r="V92" i="9" a="1"/>
  <c r="V92" i="9" s="1"/>
  <c r="G153" i="9" s="1" a="1"/>
  <c r="G153" i="9" s="1"/>
  <c r="V111" i="9" a="1"/>
  <c r="V111" i="9" s="1"/>
  <c r="G172" i="9" s="1" a="1"/>
  <c r="G172" i="9" s="1"/>
  <c r="V87" i="9" a="1"/>
  <c r="V87" i="9" s="1"/>
  <c r="G148" i="9" s="1" a="1"/>
  <c r="G148" i="9" s="1"/>
  <c r="V78" i="9" a="1"/>
  <c r="V78" i="9" s="1"/>
  <c r="G139" i="9" s="1" a="1"/>
  <c r="G139" i="9" s="1"/>
  <c r="V77" i="9" a="1"/>
  <c r="V77" i="9" s="1"/>
  <c r="G138" i="9" s="1" a="1"/>
  <c r="G138" i="9" s="1"/>
  <c r="V82" i="9" a="1"/>
  <c r="V82" i="9" s="1"/>
  <c r="G143" i="9" s="1" a="1"/>
  <c r="G143" i="9" s="1"/>
  <c r="V73" i="9" a="1"/>
  <c r="V73" i="9" s="1"/>
  <c r="G134" i="9" s="1" a="1"/>
  <c r="G134" i="9" s="1"/>
  <c r="V91" i="9" a="1"/>
  <c r="V91" i="9" s="1"/>
  <c r="G152" i="9" s="1" a="1"/>
  <c r="G152" i="9" s="1"/>
  <c r="V114" i="9" a="1"/>
  <c r="V114" i="9" s="1"/>
  <c r="G175" i="9" s="1" a="1"/>
  <c r="G175" i="9" s="1"/>
  <c r="V97" i="9" a="1"/>
  <c r="V97" i="9" s="1"/>
  <c r="G158" i="9" s="1" a="1"/>
  <c r="G158" i="9" s="1"/>
  <c r="V110" i="9" a="1"/>
  <c r="V110" i="9" s="1"/>
  <c r="G171" i="9" s="1" a="1"/>
  <c r="G171" i="9" s="1"/>
  <c r="V100" i="9" a="1"/>
  <c r="V100" i="9" s="1"/>
  <c r="G161" i="9" s="1" a="1"/>
  <c r="G161" i="9" s="1"/>
  <c r="V64" i="9" a="1"/>
  <c r="V64" i="9" s="1"/>
  <c r="G125" i="9" s="1" a="1"/>
  <c r="G125" i="9" s="1"/>
  <c r="V72" i="9" a="1"/>
  <c r="V72" i="9" s="1"/>
  <c r="G133" i="9" s="1" a="1"/>
  <c r="G133" i="9" s="1"/>
  <c r="V83" i="9" a="1"/>
  <c r="V83" i="9" s="1"/>
  <c r="G144" i="9" s="1" a="1"/>
  <c r="G144" i="9" s="1"/>
  <c r="V81" i="9" a="1"/>
  <c r="V81" i="9" s="1"/>
  <c r="G142" i="9" s="1" a="1"/>
  <c r="G142" i="9" s="1"/>
  <c r="V70" i="9" a="1"/>
  <c r="V70" i="9" s="1"/>
  <c r="G131" i="9" s="1" a="1"/>
  <c r="G131" i="9" s="1"/>
  <c r="V66" i="9" a="1"/>
  <c r="V66" i="9" s="1"/>
  <c r="G127" i="9" s="1" a="1"/>
  <c r="G127" i="9" s="1"/>
  <c r="V89" i="9" a="1"/>
  <c r="V89" i="9" s="1"/>
  <c r="G150" i="9" s="1" a="1"/>
  <c r="G150" i="9" s="1"/>
  <c r="V80" i="9" a="1"/>
  <c r="V80" i="9" s="1"/>
  <c r="G141" i="9" s="1" a="1"/>
  <c r="G141" i="9" s="1"/>
  <c r="V102" i="9" a="1"/>
  <c r="V102" i="9" s="1"/>
  <c r="G163" i="9" s="1" a="1"/>
  <c r="G163" i="9" s="1"/>
  <c r="V98" i="9" a="1"/>
  <c r="V98" i="9" s="1"/>
  <c r="G159" i="9" s="1" a="1"/>
  <c r="G159" i="9" s="1"/>
  <c r="V63" i="9" a="1"/>
  <c r="V63" i="9" s="1"/>
  <c r="G124" i="9" s="1" a="1"/>
  <c r="G124" i="9" s="1"/>
  <c r="V104" i="9" a="1"/>
  <c r="V104" i="9" s="1"/>
  <c r="G165" i="9" s="1" a="1"/>
  <c r="G165" i="9" s="1"/>
  <c r="V69" i="9" a="1"/>
  <c r="V69" i="9" s="1"/>
  <c r="G130" i="9" s="1" a="1"/>
  <c r="G130" i="9" s="1"/>
  <c r="V99" i="9" a="1"/>
  <c r="V99" i="9" s="1"/>
  <c r="G160" i="9" s="1" a="1"/>
  <c r="G160" i="9" s="1"/>
  <c r="V103" i="9" a="1"/>
  <c r="V103" i="9" s="1"/>
  <c r="G164" i="9" s="1" a="1"/>
  <c r="G164" i="9" s="1"/>
  <c r="Z70" i="9" a="1"/>
  <c r="Z70" i="9" s="1"/>
  <c r="K131" i="9" s="1" a="1"/>
  <c r="K131" i="9" s="1"/>
  <c r="O177" i="9" a="1"/>
  <c r="O177" i="9" s="1"/>
  <c r="Z90" i="9" a="1"/>
  <c r="Z90" i="9" s="1"/>
  <c r="K151" i="9" s="1" a="1"/>
  <c r="K151" i="9" s="1"/>
  <c r="Z114" i="9" a="1"/>
  <c r="Z114" i="9" s="1"/>
  <c r="K175" i="9" s="1" a="1"/>
  <c r="K175" i="9" s="1"/>
  <c r="Z100" i="9" a="1"/>
  <c r="Z100" i="9" s="1"/>
  <c r="K161" i="9" s="1" a="1"/>
  <c r="K161" i="9" s="1"/>
  <c r="Z67" i="9" a="1"/>
  <c r="Z67" i="9" s="1"/>
  <c r="K128" i="9" s="1" a="1"/>
  <c r="K128" i="9" s="1"/>
  <c r="Z104" i="9" a="1"/>
  <c r="Z104" i="9" s="1"/>
  <c r="K165" i="9" s="1" a="1"/>
  <c r="K165" i="9" s="1"/>
  <c r="Z111" i="9" a="1"/>
  <c r="Z111" i="9" s="1"/>
  <c r="K172" i="9" s="1" a="1"/>
  <c r="K172" i="9" s="1"/>
  <c r="Z77" i="9" a="1"/>
  <c r="Z77" i="9" s="1"/>
  <c r="K138" i="9" s="1" a="1"/>
  <c r="K138" i="9" s="1"/>
  <c r="Z87" i="9" a="1"/>
  <c r="Z87" i="9" s="1"/>
  <c r="K148" i="9" s="1" a="1"/>
  <c r="K148" i="9" s="1"/>
  <c r="Z98" i="9" a="1"/>
  <c r="Z98" i="9" s="1"/>
  <c r="K159" i="9" s="1" a="1"/>
  <c r="K159" i="9" s="1"/>
  <c r="Z97" i="9" a="1"/>
  <c r="Z97" i="9" s="1"/>
  <c r="K158" i="9" s="1" a="1"/>
  <c r="K158" i="9" s="1"/>
  <c r="Z63" i="9" a="1"/>
  <c r="Z63" i="9" s="1"/>
  <c r="K124" i="9" s="1" a="1"/>
  <c r="K124" i="9" s="1"/>
  <c r="Z96" i="9" a="1"/>
  <c r="Z96" i="9" s="1"/>
  <c r="K157" i="9" s="1" a="1"/>
  <c r="K157" i="9" s="1"/>
  <c r="Z65" i="9" a="1"/>
  <c r="Z65" i="9" s="1"/>
  <c r="K126" i="9" s="1" a="1"/>
  <c r="K126" i="9" s="1"/>
  <c r="Z106" i="9" a="1"/>
  <c r="Z106" i="9" s="1"/>
  <c r="K167" i="9" s="1" a="1"/>
  <c r="K167" i="9" s="1"/>
  <c r="Z109" i="9" a="1"/>
  <c r="Z109" i="9" s="1"/>
  <c r="K170" i="9" s="1" a="1"/>
  <c r="K170" i="9" s="1"/>
  <c r="Z99" i="9" a="1"/>
  <c r="Z99" i="9" s="1"/>
  <c r="K160" i="9" s="1" a="1"/>
  <c r="K160" i="9" s="1"/>
  <c r="Z76" i="9" a="1"/>
  <c r="Z76" i="9" s="1"/>
  <c r="K137" i="9" s="1" a="1"/>
  <c r="K137" i="9" s="1"/>
  <c r="Z85" i="9" a="1"/>
  <c r="Z85" i="9" s="1"/>
  <c r="K146" i="9" s="1" a="1"/>
  <c r="K146" i="9" s="1"/>
  <c r="Z101" i="9" a="1"/>
  <c r="Z101" i="9" s="1"/>
  <c r="K162" i="9" s="1" a="1"/>
  <c r="K162" i="9" s="1"/>
  <c r="Z91" i="9" a="1"/>
  <c r="Z91" i="9" s="1"/>
  <c r="K152" i="9" s="1" a="1"/>
  <c r="K152" i="9" s="1"/>
  <c r="Z73" i="9" a="1"/>
  <c r="Z73" i="9" s="1"/>
  <c r="K134" i="9" s="1" a="1"/>
  <c r="K134" i="9" s="1"/>
  <c r="Z82" i="9" a="1"/>
  <c r="Z82" i="9" s="1"/>
  <c r="K143" i="9" s="1" a="1"/>
  <c r="K143" i="9" s="1"/>
  <c r="Z110" i="9" a="1"/>
  <c r="Z110" i="9" s="1"/>
  <c r="K171" i="9" s="1" a="1"/>
  <c r="K171" i="9" s="1"/>
  <c r="Z74" i="9" a="1"/>
  <c r="Z74" i="9" s="1"/>
  <c r="K135" i="9" s="1" a="1"/>
  <c r="K135" i="9" s="1"/>
  <c r="Z83" i="9" a="1"/>
  <c r="Z83" i="9" s="1"/>
  <c r="K144" i="9" s="1" a="1"/>
  <c r="K144" i="9" s="1"/>
  <c r="Z66" i="9" a="1"/>
  <c r="Z66" i="9" s="1"/>
  <c r="K127" i="9" s="1" a="1"/>
  <c r="K127" i="9" s="1"/>
  <c r="Z84" i="9" a="1"/>
  <c r="Z84" i="9" s="1"/>
  <c r="K145" i="9" s="1" a="1"/>
  <c r="K145" i="9" s="1"/>
  <c r="Z80" i="9" a="1"/>
  <c r="Z80" i="9" s="1"/>
  <c r="K141" i="9" s="1" a="1"/>
  <c r="K141" i="9" s="1"/>
  <c r="Z102" i="9" a="1"/>
  <c r="Z102" i="9" s="1"/>
  <c r="K163" i="9" s="1" a="1"/>
  <c r="K163" i="9" s="1"/>
  <c r="Z103" i="9" a="1"/>
  <c r="Z103" i="9" s="1"/>
  <c r="K164" i="9" s="1" a="1"/>
  <c r="K164" i="9" s="1"/>
  <c r="Z107" i="9" a="1"/>
  <c r="Z107" i="9" s="1"/>
  <c r="K168" i="9" s="1" a="1"/>
  <c r="K168" i="9" s="1"/>
  <c r="Z64" i="9" a="1"/>
  <c r="Z64" i="9" s="1"/>
  <c r="K125" i="9" s="1" a="1"/>
  <c r="K125" i="9" s="1"/>
  <c r="Z112" i="9" a="1"/>
  <c r="Z112" i="9" s="1"/>
  <c r="K173" i="9" s="1" a="1"/>
  <c r="K173" i="9" s="1"/>
  <c r="Z79" i="9" a="1"/>
  <c r="Z79" i="9" s="1"/>
  <c r="K140" i="9" s="1" a="1"/>
  <c r="K140" i="9" s="1"/>
  <c r="Z75" i="9" a="1"/>
  <c r="Z75" i="9" s="1"/>
  <c r="K136" i="9" s="1" a="1"/>
  <c r="K136" i="9" s="1"/>
  <c r="Z78" i="9" a="1"/>
  <c r="Z78" i="9" s="1"/>
  <c r="K139" i="9" s="1" a="1"/>
  <c r="K139" i="9" s="1"/>
  <c r="Z86" i="9" a="1"/>
  <c r="Z86" i="9" s="1"/>
  <c r="K147" i="9" s="1" a="1"/>
  <c r="K147" i="9" s="1"/>
  <c r="Z72" i="9" a="1"/>
  <c r="Z72" i="9" s="1"/>
  <c r="K133" i="9" s="1" a="1"/>
  <c r="K133" i="9" s="1"/>
  <c r="Z81" i="9" a="1"/>
  <c r="Z81" i="9" s="1"/>
  <c r="K142" i="9" s="1" a="1"/>
  <c r="K142" i="9" s="1"/>
  <c r="Z62" i="9" a="1"/>
  <c r="Z62" i="9" s="1"/>
  <c r="K123" i="9" s="1" a="1"/>
  <c r="K123" i="9" s="1"/>
  <c r="Z92" i="9" a="1"/>
  <c r="Z92" i="9" s="1"/>
  <c r="K153" i="9" s="1" a="1"/>
  <c r="K153" i="9" s="1"/>
  <c r="Z108" i="9" a="1"/>
  <c r="Z108" i="9" s="1"/>
  <c r="K169" i="9" s="1" a="1"/>
  <c r="K169" i="9" s="1"/>
  <c r="Z89" i="9" a="1"/>
  <c r="Z89" i="9" s="1"/>
  <c r="K150" i="9" s="1" a="1"/>
  <c r="K150" i="9" s="1"/>
  <c r="X71" i="9" a="1"/>
  <c r="X71" i="9" s="1"/>
  <c r="I132" i="9" s="1" a="1"/>
  <c r="I132" i="9" s="1"/>
  <c r="E177" i="9" l="1" a="1"/>
  <c r="E177" i="9" s="1"/>
  <c r="L177" i="9" a="1"/>
  <c r="L177" i="9" s="1"/>
  <c r="J177" i="9" a="1"/>
  <c r="J177" i="9" s="1"/>
  <c r="F177" i="9" a="1"/>
  <c r="F177" i="9" s="1"/>
  <c r="Q177" i="9" a="1"/>
  <c r="Q177" i="9" s="1"/>
  <c r="I177" i="9" a="1"/>
  <c r="I177" i="9" s="1"/>
  <c r="G177" i="9" a="1"/>
  <c r="G177" i="9" s="1"/>
  <c r="H177" i="9" a="1"/>
  <c r="H177" i="9" s="1"/>
  <c r="M177" i="9" a="1"/>
  <c r="M177" i="9" s="1"/>
  <c r="K177" i="9" a="1"/>
  <c r="K177" i="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<sst xmlns="http://schemas.openxmlformats.org/spreadsheetml/2006/main" count="2849" uniqueCount="333">
  <si>
    <t>Geom: CC3(FC)/cc-pVTZ</t>
  </si>
  <si>
    <t>Frozen-Core</t>
  </si>
  <si>
    <t>States</t>
  </si>
  <si>
    <t>Original work: JPCA 125 2021 10174</t>
  </si>
  <si>
    <t>&lt;r2&gt;=1301</t>
  </si>
  <si>
    <t>TBE Search</t>
  </si>
  <si>
    <t>Dalton</t>
  </si>
  <si>
    <t>Cfour</t>
  </si>
  <si>
    <t>Cfour/Dalton</t>
  </si>
  <si>
    <t>Q-Chem</t>
  </si>
  <si>
    <t>Gaussian</t>
  </si>
  <si>
    <t>CC3/6-31+G(d)</t>
  </si>
  <si>
    <t>CC3/AVDZ</t>
  </si>
  <si>
    <t>CC3/AVTZ</t>
  </si>
  <si>
    <t>CCSDT/6-31+G(d)</t>
  </si>
  <si>
    <t>TBE/AVTZ</t>
  </si>
  <si>
    <t>%T1 (CC3/AVTZ)</t>
  </si>
  <si>
    <t>LR-CC3/AVTZ</t>
  </si>
  <si>
    <t>ADC(3)/AVTZ</t>
  </si>
  <si>
    <t>CCSD/AVTZ</t>
  </si>
  <si>
    <t>Singlet</t>
  </si>
  <si>
    <t>B2 (Val, pi-pi*)</t>
  </si>
  <si>
    <t>n.d.</t>
  </si>
  <si>
    <t>34=&gt;38</t>
  </si>
  <si>
    <t>A1 (CT, pi-pi*)</t>
  </si>
  <si>
    <t>&lt;r2&gt;=1302</t>
  </si>
  <si>
    <t>34=&gt;43/33=&gt;38</t>
  </si>
  <si>
    <t>B2 (CT, pi-pi*)</t>
  </si>
  <si>
    <t>33=&gt;43/32=&gt;38</t>
  </si>
  <si>
    <t>A2 (Ryd, n.d.)</t>
  </si>
  <si>
    <t>&lt;r2&gt;=1350</t>
  </si>
  <si>
    <t>34=&gt;35/34=&gt;37</t>
  </si>
  <si>
    <t>A1 (Val, pi-pi*)</t>
  </si>
  <si>
    <t>&lt;r2&gt;=1303</t>
  </si>
  <si>
    <t>33=&gt;38/34=&gt;43</t>
  </si>
  <si>
    <t>B1 (Ryd, n.d.)</t>
  </si>
  <si>
    <t>&lt;r2&gt;=1368</t>
  </si>
  <si>
    <t>34=&gt;36/34=&gt;50</t>
  </si>
  <si>
    <t>Triplet</t>
  </si>
  <si>
    <t>33=&gt;43</t>
  </si>
  <si>
    <t>AVTZ</t>
  </si>
  <si>
    <t>TM</t>
  </si>
  <si>
    <t>QC</t>
  </si>
  <si>
    <t>Orca</t>
  </si>
  <si>
    <t>JPCL</t>
  </si>
  <si>
    <t>CIS(D)</t>
  </si>
  <si>
    <t>CC2</t>
  </si>
  <si>
    <t>EOM-MP2</t>
  </si>
  <si>
    <t>STEOM</t>
  </si>
  <si>
    <t>CCSD</t>
  </si>
  <si>
    <t>CCSD(T)(a)*</t>
  </si>
  <si>
    <t>CCSDR(3)</t>
  </si>
  <si>
    <t>CCSDT-3</t>
  </si>
  <si>
    <t>CC3</t>
  </si>
  <si>
    <t>CCSDT</t>
  </si>
  <si>
    <t>SOS/ADC(2)</t>
  </si>
  <si>
    <t>SOS/CC2</t>
  </si>
  <si>
    <t>SCS/CC2</t>
  </si>
  <si>
    <t>ADC(2)</t>
  </si>
  <si>
    <t>ADC(3)</t>
  </si>
  <si>
    <t>ADC(2.5)</t>
  </si>
  <si>
    <t>—domain-weights = weights and Partition(S[mall], L[arge] + B[ridge]) (all for pCCD-optimized orbitals)</t>
  </si>
  <si>
    <t>EOM-ptCCSD</t>
  </si>
  <si>
    <t>EOM-fpCCSD</t>
  </si>
  <si>
    <t>EOM-CCSD*</t>
  </si>
  <si>
    <t>State</t>
  </si>
  <si>
    <t>DZ</t>
  </si>
  <si>
    <t>TZ</t>
  </si>
  <si>
    <t>ADZ</t>
  </si>
  <si>
    <t>ATZ</t>
  </si>
  <si>
    <t>nc</t>
  </si>
  <si>
    <t xml:space="preserve">	 B -&gt; B</t>
  </si>
  <si>
    <t xml:space="preserve">	 B -&gt; L</t>
  </si>
  <si>
    <t xml:space="preserve">	 B -&gt; S</t>
  </si>
  <si>
    <t xml:space="preserve">	 L -&gt; B</t>
  </si>
  <si>
    <t xml:space="preserve">	 L -&gt; L</t>
  </si>
  <si>
    <t xml:space="preserve">	 L -&gt; S</t>
  </si>
  <si>
    <t xml:space="preserve">	 S -&gt; B</t>
  </si>
  <si>
    <t xml:space="preserve">	 S -&gt; L</t>
  </si>
  <si>
    <t xml:space="preserve">	 S -&gt; S</t>
  </si>
  <si>
    <t>S -&gt; B + L</t>
  </si>
  <si>
    <t>S &lt;- B + L</t>
  </si>
  <si>
    <t>Directed CT</t>
  </si>
  <si>
    <t>sum</t>
  </si>
  <si>
    <t>&lt;r2&gt;=1160</t>
  </si>
  <si>
    <t>CCSDT/AVDZ</t>
  </si>
  <si>
    <t>TBE</t>
  </si>
  <si>
    <t>f=0.041</t>
  </si>
  <si>
    <t>&lt;r2&gt;=1162</t>
  </si>
  <si>
    <t>35=&gt;36</t>
  </si>
  <si>
    <t>CCSDT-3/AVDZ</t>
  </si>
  <si>
    <t>4.391eV</t>
  </si>
  <si>
    <t>f=0.178</t>
  </si>
  <si>
    <t>&lt;r2&gt;=1163</t>
  </si>
  <si>
    <t>34=&gt;36</t>
  </si>
  <si>
    <t>A2 (Val, n-pi*)</t>
  </si>
  <si>
    <t>32=&gt;36</t>
  </si>
  <si>
    <t>B1 (Val, n-pi*)</t>
  </si>
  <si>
    <t>f=0.000</t>
  </si>
  <si>
    <t>31=&gt;36</t>
  </si>
  <si>
    <t>&lt;r2&gt;=1161</t>
  </si>
  <si>
    <t>—domain-weights = weights (all for pCCD-optimized orbitals)</t>
  </si>
  <si>
    <t xml:space="preserve">	 D -&gt; D</t>
  </si>
  <si>
    <t xml:space="preserve">	 D -&gt; R</t>
  </si>
  <si>
    <t xml:space="preserve">	 R -&gt; D</t>
  </si>
  <si>
    <t xml:space="preserve">	 R -&gt; R</t>
  </si>
  <si>
    <t xml:space="preserve">	 D &lt;- R</t>
  </si>
  <si>
    <t>Geom: CCSD(T)(FC)/cc-pVTZ - C2v enforced</t>
  </si>
  <si>
    <t>Original works: JCTC 17 2021 3666 (CT) &amp; unpublished</t>
  </si>
  <si>
    <t>&lt;r2&gt;=2150 (planar) &lt;r2&gt;=2151 (twisted)</t>
  </si>
  <si>
    <t>Singlet/Planar</t>
  </si>
  <si>
    <t>&lt;r2&gt;=2148</t>
  </si>
  <si>
    <t>39=&gt;52/38=&gt;54</t>
  </si>
  <si>
    <t>&lt;r2&gt;=2193</t>
  </si>
  <si>
    <t>39=&gt;40/39=&gt;42</t>
  </si>
  <si>
    <t>CCSDT-3/6-31+G(d)</t>
  </si>
  <si>
    <t>CCSDT-3/AVTZ</t>
  </si>
  <si>
    <t>A1 (Val, CT, pi-pi*)</t>
  </si>
  <si>
    <t>&lt;r2&gt;=2153</t>
  </si>
  <si>
    <t>39=&gt;54/39=&gt;49</t>
  </si>
  <si>
    <t>&lt;r2&gt;=2214</t>
  </si>
  <si>
    <t>39=&gt;41/39=&gt;59</t>
  </si>
  <si>
    <t>Singlet/Twisted</t>
  </si>
  <si>
    <t>A2 (Val, CT, n-pi*)</t>
  </si>
  <si>
    <t>&lt;r2&gt;=2146</t>
  </si>
  <si>
    <t>38=&gt;50/38=&gt;48/38=&gt;53</t>
  </si>
  <si>
    <t>B1 (Val, CT, n-pi*)</t>
  </si>
  <si>
    <t>&lt;r2&gt;=2143</t>
  </si>
  <si>
    <t>38=&gt;54</t>
  </si>
  <si>
    <t>Dalton/Cfour</t>
  </si>
  <si>
    <t>Twisted: —domain-weights = weighted (all for pCCD-optimized orbitals)</t>
  </si>
  <si>
    <t>Ryd / CT</t>
  </si>
  <si>
    <t xml:space="preserve">	 A -&gt; A</t>
  </si>
  <si>
    <t xml:space="preserve">	 A -&gt; B</t>
  </si>
  <si>
    <t xml:space="preserve">	 A -&gt; D</t>
  </si>
  <si>
    <t xml:space="preserve">	 B -&gt; A</t>
  </si>
  <si>
    <t xml:space="preserve">	 B -&gt; D</t>
  </si>
  <si>
    <t xml:space="preserve">	 D -&gt; A</t>
  </si>
  <si>
    <t xml:space="preserve">	 D -&gt; B</t>
  </si>
  <si>
    <t>D -&gt; B -&gt; A</t>
  </si>
  <si>
    <t>D &lt;- B &lt;- A</t>
  </si>
  <si>
    <t>Planar: —domain-weights = weighted (all for pCCD-optimized orbitals)</t>
  </si>
  <si>
    <t>Table 1-2-1</t>
  </si>
  <si>
    <t>hard</t>
  </si>
  <si>
    <t>weighted</t>
  </si>
  <si>
    <t>Original works: JCTC 17 2021 3666 (CT) &amp; JCC 45 2024 1791</t>
  </si>
  <si>
    <t>&lt;r2&gt;=1546</t>
  </si>
  <si>
    <t>&lt;r2&gt;=1543</t>
  </si>
  <si>
    <t>32=&gt;41/32=&gt;46</t>
  </si>
  <si>
    <t>A1 (Val, CT,pi-pi*)</t>
  </si>
  <si>
    <t>&lt;r2&gt;=1549</t>
  </si>
  <si>
    <t>36=&gt;41</t>
  </si>
  <si>
    <t>B2 (Val,pi-pi*)</t>
  </si>
  <si>
    <t>36=&gt;45/35=&gt;41</t>
  </si>
  <si>
    <t>31=&gt;41/31=&gt;46</t>
  </si>
  <si>
    <t>&lt;r2&gt;=1548</t>
  </si>
  <si>
    <t>34=&gt;41/34=&gt;46</t>
  </si>
  <si>
    <t>—domain-weights = weighted (all for pCCD-optimized orbitals)</t>
  </si>
  <si>
    <t>Original work: JCTC 17 2021 3666</t>
  </si>
  <si>
    <t>&lt;r2&gt;=2576</t>
  </si>
  <si>
    <t>CCSDT-3/6-31+G*</t>
  </si>
  <si>
    <t>&lt;r2&gt;=2584</t>
  </si>
  <si>
    <t>44=&gt;52</t>
  </si>
  <si>
    <t xml:space="preserve">&lt;r2&gt;=1839 (planar) &lt;r2&gt;=1829 (twisted) </t>
  </si>
  <si>
    <t>&lt;r2&gt;=1840</t>
  </si>
  <si>
    <t>38=&gt;51/36=&gt;49/38=&gt;70</t>
  </si>
  <si>
    <t>&lt;r2&gt;=1842</t>
  </si>
  <si>
    <t>38=&gt;49/38=&gt;46/38=&gt;64</t>
  </si>
  <si>
    <t>B2 (Val, CT, pi-pi*)</t>
  </si>
  <si>
    <t>37=&gt;46/37=&gt;49/37=&gt;64</t>
  </si>
  <si>
    <t>B1 (Ryd, pi-3s)</t>
  </si>
  <si>
    <t>&lt;r2&gt;=1883</t>
  </si>
  <si>
    <t>38=&gt;39/38=&gt;41</t>
  </si>
  <si>
    <t>A2 (Ryd, pi-3s)</t>
  </si>
  <si>
    <t>&lt;r2&gt;=1888</t>
  </si>
  <si>
    <t>37=&gt;41/37=&gt;39/37=&gt;62</t>
  </si>
  <si>
    <t>37=&gt;51</t>
  </si>
  <si>
    <t>&lt;r2&gt;=1831</t>
  </si>
  <si>
    <t>36=&gt;50/35=&gt;51</t>
  </si>
  <si>
    <t>&lt;r2&gt;=1878</t>
  </si>
  <si>
    <t>38=&gt;41/38=&gt;39</t>
  </si>
  <si>
    <t>&lt;r2&gt;=1837</t>
  </si>
  <si>
    <t>38=&gt;51/38=&gt;42</t>
  </si>
  <si>
    <t>38=&gt;50</t>
  </si>
  <si>
    <t>&lt;r2&gt;=1855</t>
  </si>
  <si>
    <t>38=&gt;40/38=&gt;45/38=&gt;54</t>
  </si>
  <si>
    <t>A2 (Val, CT, pi-pi*)</t>
  </si>
  <si>
    <t>37=&gt;51/38=&gt;43/38=&gt;39</t>
  </si>
  <si>
    <t>B1 (Val, CT, pi-pi*)</t>
  </si>
  <si>
    <t>&lt;r2&gt;=1845</t>
  </si>
  <si>
    <t>37=&gt;50</t>
  </si>
  <si>
    <t>Note: TBE obtained using CC3 instead of CCSDT-3 for CT states, since the CC3 values are closer than their CCSDT-3 counterpart from CCSDT at 6-31+G(d) level</t>
  </si>
  <si>
    <t>Planar / —domain-weights = weighted (all for pCCD-optimized orbitals)</t>
  </si>
  <si>
    <t>Twisted / —domain-weights = weighted (all for pCCD-optimized orbitals)</t>
  </si>
  <si>
    <t>na</t>
  </si>
  <si>
    <t>Original works: JPCA 125 (2021) 10174</t>
  </si>
  <si>
    <t>&lt;r2&gt;=1229</t>
  </si>
  <si>
    <t>A2 (Val, wCT, n-pi*)</t>
  </si>
  <si>
    <t>&lt;r2&gt;=1224</t>
  </si>
  <si>
    <t>32=&gt;40</t>
  </si>
  <si>
    <t>B1 (Val, wCT, n-pi*)</t>
  </si>
  <si>
    <t>&lt;r2&gt;=1225</t>
  </si>
  <si>
    <t>32=&gt;43</t>
  </si>
  <si>
    <t>&lt;r2&gt;=1230</t>
  </si>
  <si>
    <t>34=&gt;43/33=&gt;40</t>
  </si>
  <si>
    <t>&lt;r2&gt;=1231</t>
  </si>
  <si>
    <t>34=&gt;40/33=&gt;43</t>
  </si>
  <si>
    <t>&lt;r2&gt;=1226</t>
  </si>
  <si>
    <t>30=&gt;40</t>
  </si>
  <si>
    <t>&lt;r2&gt;=1228</t>
  </si>
  <si>
    <t>32=&gt;42/32=&gt;62/32=&gt;40/32=&gt;56</t>
  </si>
  <si>
    <t>30=&gt;43</t>
  </si>
  <si>
    <t>31=&gt;43/33=&gt;62</t>
  </si>
  <si>
    <t>B2 (Ryd, n.d.)</t>
  </si>
  <si>
    <t>&lt;r2&gt;=1267</t>
  </si>
  <si>
    <t>32=&gt;37/32=&gt;35</t>
  </si>
  <si>
    <t>&lt;r2&gt;=1234</t>
  </si>
  <si>
    <t>33=&gt;40/34=&gt;43</t>
  </si>
  <si>
    <t>&lt;r2&gt;=1277</t>
  </si>
  <si>
    <t xml:space="preserve">	 D -&gt; L</t>
  </si>
  <si>
    <t xml:space="preserve">	 L -&gt; D</t>
  </si>
  <si>
    <t xml:space="preserve">	 L -&gt; R</t>
  </si>
  <si>
    <t xml:space="preserve">	 R -&gt; L</t>
  </si>
  <si>
    <t>(D + L) -&gt; R</t>
  </si>
  <si>
    <t>(D + L) &lt;- R</t>
  </si>
  <si>
    <t>&lt;r2&gt;=1204</t>
  </si>
  <si>
    <t>32=&gt;39</t>
  </si>
  <si>
    <t>&lt;r2&gt;=1206</t>
  </si>
  <si>
    <t>33=&gt;39/24=&gt;44/34=&gt;47</t>
  </si>
  <si>
    <t>B2 (wCT, pi-pi*)</t>
  </si>
  <si>
    <t>34=&gt;39</t>
  </si>
  <si>
    <t>&lt;r2&gt;=1205</t>
  </si>
  <si>
    <t>32=&gt;44/32=&gt;47/29=&gt;39</t>
  </si>
  <si>
    <t>29=&gt;39/32=&gt;44</t>
  </si>
  <si>
    <t>34=&gt;44/33=&gt;50/34=&gt;47/33=&gt;50/33=&gt;64</t>
  </si>
  <si>
    <t>wCT with cc-pVTZ</t>
  </si>
  <si>
    <t>B1 (wCT, n-pi*)</t>
  </si>
  <si>
    <t>32=&gt;50/32=&gt;54</t>
  </si>
  <si>
    <t>&lt;r2&gt;=1207</t>
  </si>
  <si>
    <t>33=&gt;44/33=&gt;47/34=&gt;50</t>
  </si>
  <si>
    <t>33=&gt;39</t>
  </si>
  <si>
    <t>Ryd 1B1 @ 6.58 eV with ADC(3)</t>
  </si>
  <si>
    <t>B-&gt;B</t>
  </si>
  <si>
    <t>B-&gt;D</t>
  </si>
  <si>
    <t>B-&gt;L</t>
  </si>
  <si>
    <t>B-&gt;R</t>
  </si>
  <si>
    <t>D-&gt;B</t>
  </si>
  <si>
    <t>D-&gt;D</t>
  </si>
  <si>
    <t>D-&gt;L</t>
  </si>
  <si>
    <t>D-&gt;R</t>
  </si>
  <si>
    <t>L-&gt;B</t>
  </si>
  <si>
    <t>L-&gt;D</t>
  </si>
  <si>
    <t>L-&gt;L</t>
  </si>
  <si>
    <t>L-&gt;R</t>
  </si>
  <si>
    <t>R-&gt;B</t>
  </si>
  <si>
    <t>R-&gt;D</t>
  </si>
  <si>
    <t>R-&gt;L</t>
  </si>
  <si>
    <t>R-&gt;R</t>
  </si>
  <si>
    <t>D + L -&gt; B + R</t>
  </si>
  <si>
    <t>D + L &lt;- B + R</t>
  </si>
  <si>
    <t xml:space="preserve">	 B -&gt; R</t>
  </si>
  <si>
    <t xml:space="preserve">	 R -&gt; B</t>
  </si>
  <si>
    <t>Excitation energies</t>
  </si>
  <si>
    <t>EOM-CCSD</t>
  </si>
  <si>
    <t>Azulene</t>
  </si>
  <si>
    <t>Bensothidadiazole</t>
  </si>
  <si>
    <t>Dimethylaminobenzonitrile</t>
  </si>
  <si>
    <t>planar</t>
  </si>
  <si>
    <t>twisted</t>
  </si>
  <si>
    <t>Nitroaniline</t>
  </si>
  <si>
    <t>Nitrodimethylaniniline</t>
  </si>
  <si>
    <t>Phenyl-pyrrole</t>
  </si>
  <si>
    <t>Phthalazine</t>
  </si>
  <si>
    <t>Quinoaxilne</t>
  </si>
  <si>
    <t>Differences in Excitation energies wrt TBE</t>
  </si>
  <si>
    <t>EOM-ptCCSD - ME</t>
  </si>
  <si>
    <t>EOM-fpCCSD - ME</t>
  </si>
  <si>
    <t>EOM-CCSD* - ME</t>
  </si>
  <si>
    <t>EOM-CCSD - ME</t>
  </si>
  <si>
    <t>ME</t>
  </si>
  <si>
    <t>SD (Pop, N)</t>
  </si>
  <si>
    <t>SD</t>
  </si>
  <si>
    <t>SDA</t>
  </si>
  <si>
    <t>SD for Excitation energies wrt TBE</t>
  </si>
  <si>
    <t>Absolute differences in Excitation energies wrt TBE</t>
  </si>
  <si>
    <t>MAE</t>
  </si>
  <si>
    <t>CT character</t>
  </si>
  <si>
    <t>CT character: differences wrt ATZ for each method</t>
  </si>
  <si>
    <t>CT character: differences wrt CCSD/ATZ for each method</t>
  </si>
  <si>
    <t>EOM-pCCD+S(HF)</t>
  </si>
  <si>
    <t>EOM-fpLCCSD(HF)</t>
  </si>
  <si>
    <t>EOM-ptCCSD(HF)</t>
  </si>
  <si>
    <t>EOM-fpCCSD(HF)</t>
  </si>
  <si>
    <t>EOM-CCSD(HF)</t>
  </si>
  <si>
    <t>molecule</t>
  </si>
  <si>
    <t xml:space="preserve">%C1 </t>
  </si>
  <si>
    <t xml:space="preserve">Eex [eV] </t>
  </si>
  <si>
    <t xml:space="preserve">Ag (Val, double, n,n-π∗,π∗) </t>
  </si>
  <si>
    <t>Ag (Val, par double, π,π − π∗,π∗)</t>
  </si>
  <si>
    <t xml:space="preserve">A1 (Val, double, π,π − π∗,π∗) </t>
  </si>
  <si>
    <t xml:space="preserve">Ag (Val, par dou, π − π∗) </t>
  </si>
  <si>
    <t>∆g (Val, dou, π,π − σ ,σ )</t>
  </si>
  <si>
    <t xml:space="preserve">Σ+g (Val, dou, π,π − σ ,σ ) </t>
  </si>
  <si>
    <t xml:space="preserve">∆g (Val, dou, n,n-π∗,π∗) </t>
  </si>
  <si>
    <t xml:space="preserve">Σ+g (Val, dou, n,n-π∗,π∗) </t>
  </si>
  <si>
    <t>Ag (Val, dou, π,π − π∗,π∗)</t>
  </si>
  <si>
    <t>B1 (Val, dou, n,π − π∗,π∗)</t>
  </si>
  <si>
    <t xml:space="preserve">A1 (Val, par dou, π,π − π∗,π∗) </t>
  </si>
  <si>
    <t xml:space="preserve">A1 (Val, dou, n, n-π∗,π∗) </t>
  </si>
  <si>
    <t>B1 (Val, dou, n, π − π∗, π∗)</t>
  </si>
  <si>
    <t xml:space="preserve">A1 (Val, par dou, π, π − π∗, π∗) </t>
  </si>
  <si>
    <t xml:space="preserve">A1 (Val, dou, n, n-π∗, π∗) </t>
  </si>
  <si>
    <t xml:space="preserve">Ag (Val, dou, n,n-π∗,π∗) </t>
  </si>
  <si>
    <t xml:space="preserve">A’ (Val, dou, n,n-π∗,π∗) </t>
  </si>
  <si>
    <t>Ag (Val, dou, n,n-π∗,π∗)</t>
  </si>
  <si>
    <t>Differences in Excitation energies wrt TBE (without outliers 12 and 18)</t>
  </si>
  <si>
    <t>SD for Excitation energies wrt TBE (without outliers 12 and 18)</t>
  </si>
  <si>
    <t>Absolute differences in Excitation energies wrt TBE (without outliers 12 and 18)</t>
  </si>
  <si>
    <t>benzoquinone</t>
  </si>
  <si>
    <t>borole</t>
  </si>
  <si>
    <t>butadiene</t>
  </si>
  <si>
    <t>carbon dimer</t>
  </si>
  <si>
    <t>carbon trimer</t>
  </si>
  <si>
    <t xml:space="preserve">cyclobutadiene </t>
  </si>
  <si>
    <t>cyclopentadienethione</t>
  </si>
  <si>
    <t>cyclopentadienone</t>
  </si>
  <si>
    <t>ethylen</t>
  </si>
  <si>
    <t>glyoxal</t>
  </si>
  <si>
    <t>hexatriene</t>
  </si>
  <si>
    <t>nitrosomethane</t>
  </si>
  <si>
    <t>nitrous acid</t>
  </si>
  <si>
    <t>nitroxyl</t>
  </si>
  <si>
    <t>pentalene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</si>
</sst>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"/>
    <numFmt numFmtId="165" formatCode="0.000"/>
    <numFmt numFmtId="166" formatCode="#,##0.0"/>
    <numFmt numFmtId="167" formatCode="0.0"/>
    <numFmt numFmtId="168" formatCode="0.00000"/>
  </numFmts>
  <fonts count="12" x14ac:knownFonts="1">
    <font>
      <sz val="12"/>
      <color indexed="8"/>
      <name val="Calibri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11"/>
      <name val="Calibri"/>
      <family val="2"/>
    </font>
    <font>
      <i/>
      <sz val="12"/>
      <color indexed="8"/>
      <name val="Calibri"/>
      <family val="2"/>
    </font>
    <font>
      <i/>
      <sz val="12"/>
      <color indexed="22"/>
      <name val="Calibri"/>
      <family val="2"/>
    </font>
    <font>
      <i/>
      <sz val="11"/>
      <color indexed="24"/>
      <name val="Times New Roman"/>
      <family val="1"/>
    </font>
    <font>
      <b/>
      <sz val="12"/>
      <color indexed="16"/>
      <name val="Calibri"/>
      <family val="2"/>
    </font>
    <font>
      <i/>
      <sz val="12"/>
      <color indexed="24"/>
      <name val="Calibri"/>
      <family val="2"/>
    </font>
    <font>
      <sz val="12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20"/>
        <bgColor auto="1"/>
      </patternFill>
    </fill>
    <fill>
      <patternFill patternType="solid">
        <fgColor indexed="21"/>
        <bgColor auto="1"/>
      </patternFill>
    </fill>
    <fill>
      <patternFill patternType="solid">
        <fgColor indexed="23"/>
        <bgColor auto="1"/>
      </patternFill>
    </fill>
    <fill>
      <patternFill patternType="solid">
        <fgColor indexed="26"/>
        <bgColor auto="1"/>
      </patternFill>
    </fill>
  </fills>
  <borders count="62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medium">
        <color indexed="8"/>
      </right>
      <top style="thin">
        <color indexed="18"/>
      </top>
      <bottom style="thin">
        <color indexed="18"/>
      </bottom>
      <diagonal/>
    </border>
    <border>
      <left style="medium">
        <color indexed="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9"/>
      </bottom>
      <diagonal/>
    </border>
    <border>
      <left style="thin">
        <color indexed="18"/>
      </left>
      <right style="medium">
        <color indexed="8"/>
      </right>
      <top style="thin">
        <color indexed="18"/>
      </top>
      <bottom style="thin">
        <color indexed="19"/>
      </bottom>
      <diagonal/>
    </border>
    <border>
      <left style="medium">
        <color indexed="8"/>
      </left>
      <right style="thin">
        <color indexed="18"/>
      </right>
      <top style="thin">
        <color indexed="18"/>
      </top>
      <bottom style="thin">
        <color indexed="19"/>
      </bottom>
      <diagonal/>
    </border>
    <border>
      <left style="thin">
        <color indexed="18"/>
      </left>
      <right style="thin">
        <color indexed="18"/>
      </right>
      <top style="thin">
        <color indexed="19"/>
      </top>
      <bottom style="thin">
        <color indexed="18"/>
      </bottom>
      <diagonal/>
    </border>
    <border>
      <left style="thin">
        <color indexed="18"/>
      </left>
      <right style="thin">
        <color indexed="19"/>
      </right>
      <top style="thin">
        <color indexed="19"/>
      </top>
      <bottom style="thin">
        <color indexed="18"/>
      </bottom>
      <diagonal/>
    </border>
    <border>
      <left style="thin">
        <color indexed="19"/>
      </left>
      <right style="thin">
        <color indexed="18"/>
      </right>
      <top style="thin">
        <color indexed="19"/>
      </top>
      <bottom style="thin">
        <color indexed="18"/>
      </bottom>
      <diagonal/>
    </border>
    <border>
      <left style="thin">
        <color indexed="18"/>
      </left>
      <right style="medium">
        <color indexed="8"/>
      </right>
      <top style="thin">
        <color indexed="19"/>
      </top>
      <bottom style="thin">
        <color indexed="18"/>
      </bottom>
      <diagonal/>
    </border>
    <border>
      <left style="medium">
        <color indexed="8"/>
      </left>
      <right style="thin">
        <color indexed="18"/>
      </right>
      <top style="thin">
        <color indexed="19"/>
      </top>
      <bottom style="thin">
        <color indexed="18"/>
      </bottom>
      <diagonal/>
    </border>
    <border>
      <left style="thin">
        <color indexed="18"/>
      </left>
      <right style="thin">
        <color indexed="19"/>
      </right>
      <top style="thin">
        <color indexed="18"/>
      </top>
      <bottom style="thin">
        <color indexed="18"/>
      </bottom>
      <diagonal/>
    </border>
    <border>
      <left style="thin">
        <color indexed="19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medium">
        <color indexed="8"/>
      </bottom>
      <diagonal/>
    </border>
    <border>
      <left style="thin">
        <color indexed="18"/>
      </left>
      <right style="thin">
        <color indexed="19"/>
      </right>
      <top style="thin">
        <color indexed="18"/>
      </top>
      <bottom style="medium">
        <color indexed="8"/>
      </bottom>
      <diagonal/>
    </border>
    <border>
      <left style="thin">
        <color indexed="19"/>
      </left>
      <right style="thin">
        <color indexed="18"/>
      </right>
      <top style="thin">
        <color indexed="18"/>
      </top>
      <bottom style="medium">
        <color indexed="8"/>
      </bottom>
      <diagonal/>
    </border>
    <border>
      <left style="thin">
        <color indexed="18"/>
      </left>
      <right style="medium">
        <color indexed="8"/>
      </right>
      <top style="thin">
        <color indexed="18"/>
      </top>
      <bottom style="medium">
        <color indexed="8"/>
      </bottom>
      <diagonal/>
    </border>
    <border>
      <left style="medium">
        <color indexed="8"/>
      </left>
      <right style="thin">
        <color indexed="18"/>
      </right>
      <top style="thin">
        <color indexed="18"/>
      </top>
      <bottom style="medium">
        <color indexed="8"/>
      </bottom>
      <diagonal/>
    </border>
    <border>
      <left style="thin">
        <color indexed="18"/>
      </left>
      <right style="thin">
        <color indexed="18"/>
      </right>
      <top style="medium">
        <color indexed="8"/>
      </top>
      <bottom style="medium">
        <color indexed="8"/>
      </bottom>
      <diagonal/>
    </border>
    <border>
      <left style="thin">
        <color indexed="18"/>
      </left>
      <right style="thin">
        <color indexed="19"/>
      </right>
      <top style="medium">
        <color indexed="8"/>
      </top>
      <bottom style="thin">
        <color indexed="18"/>
      </bottom>
      <diagonal/>
    </border>
    <border>
      <left style="thin">
        <color indexed="19"/>
      </left>
      <right style="thin">
        <color indexed="18"/>
      </right>
      <top style="medium">
        <color indexed="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medium">
        <color indexed="8"/>
      </top>
      <bottom style="thin">
        <color indexed="18"/>
      </bottom>
      <diagonal/>
    </border>
    <border>
      <left style="thin">
        <color indexed="18"/>
      </left>
      <right style="medium">
        <color indexed="8"/>
      </right>
      <top style="medium">
        <color indexed="8"/>
      </top>
      <bottom style="thin">
        <color indexed="18"/>
      </bottom>
      <diagonal/>
    </border>
    <border>
      <left style="medium">
        <color indexed="8"/>
      </left>
      <right style="thin">
        <color indexed="18"/>
      </right>
      <top style="medium">
        <color indexed="8"/>
      </top>
      <bottom style="thin">
        <color indexed="18"/>
      </bottom>
      <diagonal/>
    </border>
    <border>
      <left style="thin">
        <color indexed="18"/>
      </left>
      <right style="thin">
        <color indexed="19"/>
      </right>
      <top style="thin">
        <color indexed="18"/>
      </top>
      <bottom style="thin">
        <color indexed="8"/>
      </bottom>
      <diagonal/>
    </border>
    <border>
      <left style="thin">
        <color indexed="19"/>
      </left>
      <right style="thin">
        <color indexed="18"/>
      </right>
      <top style="thin">
        <color indexed="1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8"/>
      </bottom>
      <diagonal/>
    </border>
    <border>
      <left style="thin">
        <color indexed="18"/>
      </left>
      <right style="medium">
        <color indexed="8"/>
      </right>
      <top style="thin">
        <color indexed="18"/>
      </top>
      <bottom style="thin">
        <color indexed="8"/>
      </bottom>
      <diagonal/>
    </border>
    <border>
      <left style="medium">
        <color indexed="8"/>
      </left>
      <right style="thin">
        <color indexed="18"/>
      </right>
      <top style="thin">
        <color indexed="18"/>
      </top>
      <bottom style="thin">
        <color indexed="8"/>
      </bottom>
      <diagonal/>
    </border>
    <border>
      <left style="thin">
        <color indexed="18"/>
      </left>
      <right style="thin">
        <color indexed="19"/>
      </right>
      <top style="thin">
        <color indexed="8"/>
      </top>
      <bottom style="thin">
        <color indexed="18"/>
      </bottom>
      <diagonal/>
    </border>
    <border>
      <left style="thin">
        <color indexed="19"/>
      </left>
      <right style="thin">
        <color indexed="18"/>
      </right>
      <top style="thin">
        <color indexed="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8"/>
      </top>
      <bottom style="thin">
        <color indexed="18"/>
      </bottom>
      <diagonal/>
    </border>
    <border>
      <left style="thin">
        <color indexed="18"/>
      </left>
      <right style="medium">
        <color indexed="8"/>
      </right>
      <top style="thin">
        <color indexed="8"/>
      </top>
      <bottom style="thin">
        <color indexed="18"/>
      </bottom>
      <diagonal/>
    </border>
    <border>
      <left style="medium">
        <color indexed="8"/>
      </left>
      <right style="thin">
        <color indexed="18"/>
      </right>
      <top style="thin">
        <color indexed="8"/>
      </top>
      <bottom style="thin">
        <color indexed="18"/>
      </bottom>
      <diagonal/>
    </border>
    <border>
      <left style="thin">
        <color indexed="18"/>
      </left>
      <right style="thin">
        <color indexed="19"/>
      </right>
      <top style="thin">
        <color indexed="8"/>
      </top>
      <bottom style="medium">
        <color indexed="8"/>
      </bottom>
      <diagonal/>
    </border>
    <border>
      <left style="thin">
        <color indexed="19"/>
      </left>
      <right style="thin">
        <color indexed="18"/>
      </right>
      <top style="thin">
        <color indexed="8"/>
      </top>
      <bottom style="medium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8"/>
      </top>
      <bottom style="medium">
        <color indexed="8"/>
      </bottom>
      <diagonal/>
    </border>
    <border>
      <left style="thin">
        <color indexed="1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8"/>
      </right>
      <top style="thin">
        <color indexed="8"/>
      </top>
      <bottom style="medium">
        <color indexed="8"/>
      </bottom>
      <diagonal/>
    </border>
    <border>
      <left style="thin">
        <color indexed="18"/>
      </left>
      <right style="thin">
        <color indexed="19"/>
      </right>
      <top style="thin">
        <color indexed="18"/>
      </top>
      <bottom/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9"/>
      </right>
      <top/>
      <bottom style="thin">
        <color indexed="18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18"/>
      </left>
      <right style="thin">
        <color indexed="18"/>
      </right>
      <top style="medium">
        <color indexed="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medium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305">
    <xf numFmtId="0" fontId="0" fillId="0" borderId="0" xfId="0"/>
    <xf numFmtId="0" fontId="0" fillId="0" borderId="0" xfId="0" applyNumberFormat="1"/>
    <xf numFmtId="49" fontId="2" fillId="2" borderId="1" xfId="0" applyNumberFormat="1" applyFont="1" applyFill="1" applyBorder="1"/>
    <xf numFmtId="0" fontId="0" fillId="2" borderId="2" xfId="0" applyFill="1" applyBorder="1"/>
    <xf numFmtId="49" fontId="2" fillId="2" borderId="2" xfId="0" applyNumberFormat="1" applyFont="1" applyFill="1" applyBorder="1"/>
    <xf numFmtId="0" fontId="3" fillId="3" borderId="2" xfId="0" applyFont="1" applyFill="1" applyBorder="1"/>
    <xf numFmtId="0" fontId="0" fillId="0" borderId="3" xfId="0" applyNumberFormat="1" applyBorder="1"/>
    <xf numFmtId="49" fontId="2" fillId="0" borderId="4" xfId="0" applyNumberFormat="1" applyFont="1" applyBorder="1"/>
    <xf numFmtId="49" fontId="4" fillId="0" borderId="4" xfId="0" applyNumberFormat="1" applyFont="1" applyBorder="1"/>
    <xf numFmtId="0" fontId="0" fillId="0" borderId="4" xfId="0" applyBorder="1"/>
    <xf numFmtId="0" fontId="4" fillId="0" borderId="5" xfId="0" applyFont="1" applyBorder="1"/>
    <xf numFmtId="0" fontId="0" fillId="0" borderId="5" xfId="0" applyBorder="1"/>
    <xf numFmtId="49" fontId="2" fillId="4" borderId="6" xfId="0" applyNumberFormat="1" applyFont="1" applyFill="1" applyBorder="1"/>
    <xf numFmtId="0" fontId="0" fillId="4" borderId="7" xfId="0" applyFill="1" applyBorder="1"/>
    <xf numFmtId="49" fontId="0" fillId="4" borderId="7" xfId="0" applyNumberFormat="1" applyFill="1" applyBorder="1"/>
    <xf numFmtId="49" fontId="0" fillId="5" borderId="7" xfId="0" applyNumberFormat="1" applyFill="1" applyBorder="1"/>
    <xf numFmtId="0" fontId="0" fillId="0" borderId="8" xfId="0" applyBorder="1"/>
    <xf numFmtId="0" fontId="0" fillId="4" borderId="6" xfId="0" applyFill="1" applyBorder="1"/>
    <xf numFmtId="49" fontId="2" fillId="4" borderId="7" xfId="0" applyNumberFormat="1" applyFont="1" applyFill="1" applyBorder="1"/>
    <xf numFmtId="49" fontId="2" fillId="5" borderId="7" xfId="0" applyNumberFormat="1" applyFont="1" applyFill="1" applyBorder="1"/>
    <xf numFmtId="49" fontId="4" fillId="4" borderId="7" xfId="0" applyNumberFormat="1" applyFont="1" applyFill="1" applyBorder="1"/>
    <xf numFmtId="0" fontId="0" fillId="0" borderId="9" xfId="0" applyNumberFormat="1" applyBorder="1"/>
    <xf numFmtId="0" fontId="0" fillId="0" borderId="10" xfId="0" applyNumberFormat="1" applyBorder="1"/>
    <xf numFmtId="164" fontId="0" fillId="0" borderId="10" xfId="0" applyNumberFormat="1" applyBorder="1"/>
    <xf numFmtId="165" fontId="0" fillId="0" borderId="10" xfId="0" applyNumberFormat="1" applyBorder="1"/>
    <xf numFmtId="166" fontId="4" fillId="0" borderId="10" xfId="0" applyNumberFormat="1" applyFont="1" applyBorder="1"/>
    <xf numFmtId="49" fontId="4" fillId="0" borderId="10" xfId="0" applyNumberFormat="1" applyFont="1" applyBorder="1"/>
    <xf numFmtId="0" fontId="4" fillId="0" borderId="10" xfId="0" applyNumberFormat="1" applyFont="1" applyBorder="1"/>
    <xf numFmtId="0" fontId="0" fillId="0" borderId="8" xfId="0" applyNumberFormat="1" applyBorder="1"/>
    <xf numFmtId="0" fontId="0" fillId="0" borderId="5" xfId="0" applyNumberFormat="1" applyBorder="1"/>
    <xf numFmtId="164" fontId="0" fillId="0" borderId="5" xfId="0" applyNumberFormat="1" applyBorder="1"/>
    <xf numFmtId="165" fontId="0" fillId="0" borderId="5" xfId="0" applyNumberFormat="1" applyBorder="1"/>
    <xf numFmtId="166" fontId="4" fillId="0" borderId="5" xfId="0" applyNumberFormat="1" applyFont="1" applyBorder="1"/>
    <xf numFmtId="49" fontId="4" fillId="0" borderId="5" xfId="0" applyNumberFormat="1" applyFont="1" applyBorder="1"/>
    <xf numFmtId="0" fontId="4" fillId="0" borderId="5" xfId="0" applyNumberFormat="1" applyFont="1" applyBorder="1"/>
    <xf numFmtId="164" fontId="0" fillId="0" borderId="4" xfId="0" applyNumberFormat="1" applyBorder="1"/>
    <xf numFmtId="165" fontId="0" fillId="0" borderId="8" xfId="0" applyNumberFormat="1" applyBorder="1"/>
    <xf numFmtId="165" fontId="0" fillId="0" borderId="11" xfId="0" applyNumberFormat="1" applyBorder="1"/>
    <xf numFmtId="164" fontId="0" fillId="6" borderId="7" xfId="0" applyNumberFormat="1" applyFill="1" applyBorder="1"/>
    <xf numFmtId="165" fontId="0" fillId="0" borderId="5" xfId="0" applyNumberFormat="1" applyBorder="1" applyAlignment="1">
      <alignment horizontal="right"/>
    </xf>
    <xf numFmtId="49" fontId="0" fillId="4" borderId="12" xfId="0" applyNumberFormat="1" applyFill="1" applyBorder="1"/>
    <xf numFmtId="49" fontId="2" fillId="4" borderId="12" xfId="0" applyNumberFormat="1" applyFont="1" applyFill="1" applyBorder="1"/>
    <xf numFmtId="0" fontId="2" fillId="4" borderId="6" xfId="0" applyFont="1" applyFill="1" applyBorder="1"/>
    <xf numFmtId="0" fontId="4" fillId="4" borderId="7" xfId="0" applyFont="1" applyFill="1" applyBorder="1"/>
    <xf numFmtId="165" fontId="0" fillId="0" borderId="13" xfId="0" applyNumberFormat="1" applyBorder="1"/>
    <xf numFmtId="165" fontId="0" fillId="7" borderId="9" xfId="0" applyNumberFormat="1" applyFill="1" applyBorder="1" applyAlignment="1">
      <alignment horizontal="right" vertical="center"/>
    </xf>
    <xf numFmtId="0" fontId="0" fillId="0" borderId="13" xfId="0" applyNumberFormat="1" applyBorder="1"/>
    <xf numFmtId="165" fontId="0" fillId="6" borderId="7" xfId="0" applyNumberFormat="1" applyFill="1" applyBorder="1"/>
    <xf numFmtId="165" fontId="0" fillId="0" borderId="9" xfId="0" applyNumberFormat="1" applyBorder="1"/>
    <xf numFmtId="164" fontId="2" fillId="6" borderId="7" xfId="0" applyNumberFormat="1" applyFont="1" applyFill="1" applyBorder="1"/>
    <xf numFmtId="165" fontId="0" fillId="7" borderId="8" xfId="0" applyNumberFormat="1" applyFill="1" applyBorder="1" applyAlignment="1">
      <alignment horizontal="right" vertical="center"/>
    </xf>
    <xf numFmtId="0" fontId="0" fillId="0" borderId="11" xfId="0" applyNumberFormat="1" applyBorder="1"/>
    <xf numFmtId="165" fontId="0" fillId="0" borderId="8" xfId="0" applyNumberFormat="1" applyBorder="1" applyAlignment="1">
      <alignment horizontal="right"/>
    </xf>
    <xf numFmtId="165" fontId="0" fillId="0" borderId="4" xfId="0" applyNumberFormat="1" applyBorder="1"/>
    <xf numFmtId="0" fontId="0" fillId="0" borderId="1" xfId="0" applyNumberFormat="1" applyBorder="1"/>
    <xf numFmtId="165" fontId="0" fillId="0" borderId="11" xfId="0" applyNumberFormat="1" applyBorder="1" applyAlignment="1">
      <alignment horizontal="right"/>
    </xf>
    <xf numFmtId="165" fontId="0" fillId="7" borderId="14" xfId="0" applyNumberFormat="1" applyFill="1" applyBorder="1" applyAlignment="1">
      <alignment horizontal="right" vertical="center"/>
    </xf>
    <xf numFmtId="165" fontId="0" fillId="7" borderId="5" xfId="0" applyNumberFormat="1" applyFill="1" applyBorder="1" applyAlignment="1">
      <alignment horizontal="right" vertical="center"/>
    </xf>
    <xf numFmtId="165" fontId="2" fillId="6" borderId="7" xfId="0" applyNumberFormat="1" applyFont="1" applyFill="1" applyBorder="1"/>
    <xf numFmtId="0" fontId="0" fillId="4" borderId="13" xfId="0" applyFill="1" applyBorder="1"/>
    <xf numFmtId="0" fontId="4" fillId="4" borderId="15" xfId="0" applyFont="1" applyFill="1" applyBorder="1"/>
    <xf numFmtId="164" fontId="2" fillId="6" borderId="15" xfId="0" applyNumberFormat="1" applyFont="1" applyFill="1" applyBorder="1"/>
    <xf numFmtId="165" fontId="0" fillId="0" borderId="14" xfId="0" applyNumberFormat="1" applyBorder="1" applyAlignment="1">
      <alignment horizontal="right"/>
    </xf>
    <xf numFmtId="165" fontId="2" fillId="6" borderId="15" xfId="0" applyNumberFormat="1" applyFont="1" applyFill="1" applyBorder="1"/>
    <xf numFmtId="0" fontId="2" fillId="8" borderId="16" xfId="0" applyFont="1" applyFill="1" applyBorder="1"/>
    <xf numFmtId="49" fontId="2" fillId="8" borderId="16" xfId="0" applyNumberFormat="1" applyFont="1" applyFill="1" applyBorder="1" applyAlignment="1">
      <alignment horizontal="center"/>
    </xf>
    <xf numFmtId="49" fontId="2" fillId="8" borderId="18" xfId="0" applyNumberFormat="1" applyFont="1" applyFill="1" applyBorder="1" applyAlignment="1">
      <alignment horizontal="center"/>
    </xf>
    <xf numFmtId="49" fontId="2" fillId="8" borderId="19" xfId="0" applyNumberFormat="1" applyFont="1" applyFill="1" applyBorder="1"/>
    <xf numFmtId="0" fontId="2" fillId="8" borderId="19" xfId="0" applyFont="1" applyFill="1" applyBorder="1"/>
    <xf numFmtId="49" fontId="2" fillId="8" borderId="20" xfId="0" applyNumberFormat="1" applyFont="1" applyFill="1" applyBorder="1"/>
    <xf numFmtId="49" fontId="2" fillId="8" borderId="21" xfId="0" applyNumberFormat="1" applyFont="1" applyFill="1" applyBorder="1"/>
    <xf numFmtId="0" fontId="2" fillId="9" borderId="22" xfId="0" applyNumberFormat="1" applyFont="1" applyFill="1" applyBorder="1"/>
    <xf numFmtId="49" fontId="2" fillId="9" borderId="23" xfId="0" applyNumberFormat="1" applyFont="1" applyFill="1" applyBorder="1"/>
    <xf numFmtId="165" fontId="0" fillId="0" borderId="24" xfId="0" applyNumberFormat="1" applyBorder="1" applyAlignment="1">
      <alignment horizontal="right"/>
    </xf>
    <xf numFmtId="165" fontId="0" fillId="0" borderId="22" xfId="0" applyNumberFormat="1" applyBorder="1"/>
    <xf numFmtId="165" fontId="0" fillId="0" borderId="22" xfId="0" applyNumberFormat="1" applyBorder="1" applyAlignment="1">
      <alignment horizontal="right"/>
    </xf>
    <xf numFmtId="165" fontId="0" fillId="0" borderId="25" xfId="0" applyNumberFormat="1" applyBorder="1" applyAlignment="1">
      <alignment horizontal="right"/>
    </xf>
    <xf numFmtId="165" fontId="0" fillId="0" borderId="26" xfId="0" applyNumberFormat="1" applyBorder="1" applyAlignment="1">
      <alignment horizontal="right"/>
    </xf>
    <xf numFmtId="0" fontId="2" fillId="9" borderId="16" xfId="0" applyNumberFormat="1" applyFont="1" applyFill="1" applyBorder="1"/>
    <xf numFmtId="49" fontId="2" fillId="9" borderId="27" xfId="0" applyNumberFormat="1" applyFont="1" applyFill="1" applyBorder="1"/>
    <xf numFmtId="165" fontId="0" fillId="0" borderId="28" xfId="0" applyNumberFormat="1" applyBorder="1" applyAlignment="1">
      <alignment horizontal="right"/>
    </xf>
    <xf numFmtId="165" fontId="0" fillId="0" borderId="16" xfId="0" applyNumberFormat="1" applyBorder="1"/>
    <xf numFmtId="165" fontId="0" fillId="0" borderId="16" xfId="0" applyNumberFormat="1" applyBorder="1" applyAlignment="1">
      <alignment horizontal="right"/>
    </xf>
    <xf numFmtId="165" fontId="0" fillId="0" borderId="17" xfId="0" applyNumberFormat="1" applyBorder="1" applyAlignment="1">
      <alignment horizontal="right"/>
    </xf>
    <xf numFmtId="165" fontId="0" fillId="0" borderId="18" xfId="0" applyNumberFormat="1" applyBorder="1" applyAlignment="1">
      <alignment horizontal="right"/>
    </xf>
    <xf numFmtId="49" fontId="0" fillId="0" borderId="28" xfId="0" applyNumberFormat="1" applyBorder="1"/>
    <xf numFmtId="49" fontId="0" fillId="0" borderId="16" xfId="0" applyNumberFormat="1" applyBorder="1"/>
    <xf numFmtId="165" fontId="0" fillId="0" borderId="17" xfId="0" applyNumberFormat="1" applyBorder="1"/>
    <xf numFmtId="49" fontId="0" fillId="0" borderId="18" xfId="0" applyNumberFormat="1" applyBorder="1"/>
    <xf numFmtId="49" fontId="0" fillId="0" borderId="17" xfId="0" applyNumberFormat="1" applyBorder="1"/>
    <xf numFmtId="49" fontId="0" fillId="0" borderId="28" xfId="0" applyNumberFormat="1" applyBorder="1" applyAlignment="1">
      <alignment horizontal="right"/>
    </xf>
    <xf numFmtId="49" fontId="0" fillId="0" borderId="18" xfId="0" applyNumberFormat="1" applyBorder="1" applyAlignment="1">
      <alignment horizontal="right"/>
    </xf>
    <xf numFmtId="49" fontId="0" fillId="0" borderId="16" xfId="0" applyNumberFormat="1" applyBorder="1" applyAlignment="1">
      <alignment horizontal="right"/>
    </xf>
    <xf numFmtId="0" fontId="2" fillId="9" borderId="29" xfId="0" applyFont="1" applyFill="1" applyBorder="1"/>
    <xf numFmtId="0" fontId="2" fillId="9" borderId="30" xfId="0" applyFont="1" applyFill="1" applyBorder="1"/>
    <xf numFmtId="0" fontId="0" fillId="0" borderId="31" xfId="0" applyBorder="1"/>
    <xf numFmtId="0" fontId="0" fillId="0" borderId="29" xfId="0" applyBorder="1"/>
    <xf numFmtId="0" fontId="0" fillId="0" borderId="32" xfId="0" applyBorder="1"/>
    <xf numFmtId="0" fontId="0" fillId="0" borderId="33" xfId="0" applyBorder="1"/>
    <xf numFmtId="49" fontId="2" fillId="9" borderId="35" xfId="0" applyNumberFormat="1" applyFont="1" applyFill="1" applyBorder="1"/>
    <xf numFmtId="167" fontId="0" fillId="0" borderId="36" xfId="0" applyNumberFormat="1" applyBorder="1"/>
    <xf numFmtId="167" fontId="0" fillId="0" borderId="37" xfId="0" applyNumberFormat="1" applyBorder="1"/>
    <xf numFmtId="167" fontId="0" fillId="0" borderId="38" xfId="0" applyNumberFormat="1" applyBorder="1"/>
    <xf numFmtId="167" fontId="0" fillId="0" borderId="39" xfId="0" applyNumberFormat="1" applyBorder="1"/>
    <xf numFmtId="167" fontId="0" fillId="0" borderId="28" xfId="0" applyNumberFormat="1" applyBorder="1"/>
    <xf numFmtId="167" fontId="0" fillId="0" borderId="16" xfId="0" applyNumberFormat="1" applyBorder="1"/>
    <xf numFmtId="167" fontId="0" fillId="0" borderId="17" xfId="0" applyNumberFormat="1" applyBorder="1"/>
    <xf numFmtId="167" fontId="0" fillId="0" borderId="18" xfId="0" applyNumberFormat="1" applyBorder="1"/>
    <xf numFmtId="49" fontId="2" fillId="9" borderId="40" xfId="0" applyNumberFormat="1" applyFont="1" applyFill="1" applyBorder="1"/>
    <xf numFmtId="167" fontId="0" fillId="0" borderId="41" xfId="0" applyNumberFormat="1" applyBorder="1"/>
    <xf numFmtId="167" fontId="0" fillId="0" borderId="42" xfId="0" applyNumberFormat="1" applyBorder="1"/>
    <xf numFmtId="167" fontId="0" fillId="0" borderId="43" xfId="0" applyNumberFormat="1" applyBorder="1"/>
    <xf numFmtId="167" fontId="0" fillId="0" borderId="44" xfId="0" applyNumberFormat="1" applyBorder="1"/>
    <xf numFmtId="49" fontId="2" fillId="9" borderId="45" xfId="0" applyNumberFormat="1" applyFont="1" applyFill="1" applyBorder="1" applyAlignment="1">
      <alignment horizontal="center"/>
    </xf>
    <xf numFmtId="167" fontId="0" fillId="0" borderId="46" xfId="0" applyNumberFormat="1" applyBorder="1"/>
    <xf numFmtId="167" fontId="0" fillId="0" borderId="47" xfId="0" applyNumberFormat="1" applyBorder="1"/>
    <xf numFmtId="167" fontId="0" fillId="0" borderId="48" xfId="0" applyNumberFormat="1" applyBorder="1"/>
    <xf numFmtId="167" fontId="0" fillId="0" borderId="49" xfId="0" applyNumberFormat="1" applyBorder="1"/>
    <xf numFmtId="49" fontId="2" fillId="9" borderId="27" xfId="0" applyNumberFormat="1" applyFont="1" applyFill="1" applyBorder="1" applyAlignment="1">
      <alignment horizontal="center"/>
    </xf>
    <xf numFmtId="49" fontId="2" fillId="10" borderId="40" xfId="0" applyNumberFormat="1" applyFont="1" applyFill="1" applyBorder="1"/>
    <xf numFmtId="167" fontId="0" fillId="10" borderId="41" xfId="0" applyNumberFormat="1" applyFill="1" applyBorder="1"/>
    <xf numFmtId="167" fontId="0" fillId="10" borderId="42" xfId="0" applyNumberFormat="1" applyFill="1" applyBorder="1"/>
    <xf numFmtId="167" fontId="0" fillId="10" borderId="43" xfId="0" applyNumberFormat="1" applyFill="1" applyBorder="1"/>
    <xf numFmtId="167" fontId="0" fillId="10" borderId="44" xfId="0" applyNumberFormat="1" applyFill="1" applyBorder="1"/>
    <xf numFmtId="49" fontId="2" fillId="9" borderId="50" xfId="0" applyNumberFormat="1" applyFont="1" applyFill="1" applyBorder="1"/>
    <xf numFmtId="167" fontId="0" fillId="0" borderId="51" xfId="0" applyNumberFormat="1" applyBorder="1"/>
    <xf numFmtId="167" fontId="0" fillId="0" borderId="52" xfId="0" applyNumberFormat="1" applyBorder="1"/>
    <xf numFmtId="167" fontId="0" fillId="0" borderId="53" xfId="0" applyNumberFormat="1" applyBorder="1"/>
    <xf numFmtId="167" fontId="0" fillId="0" borderId="54" xfId="0" applyNumberFormat="1" applyBorder="1"/>
    <xf numFmtId="0" fontId="0" fillId="0" borderId="38" xfId="0" applyBorder="1"/>
    <xf numFmtId="0" fontId="0" fillId="0" borderId="17" xfId="0" applyBorder="1"/>
    <xf numFmtId="0" fontId="0" fillId="0" borderId="43" xfId="0" applyBorder="1"/>
    <xf numFmtId="0" fontId="4" fillId="0" borderId="4" xfId="0" applyFont="1" applyBorder="1"/>
    <xf numFmtId="167" fontId="4" fillId="0" borderId="10" xfId="0" applyNumberFormat="1" applyFont="1" applyBorder="1"/>
    <xf numFmtId="49" fontId="0" fillId="0" borderId="5" xfId="0" applyNumberFormat="1" applyBorder="1"/>
    <xf numFmtId="167" fontId="4" fillId="0" borderId="5" xfId="0" applyNumberFormat="1" applyFont="1" applyBorder="1"/>
    <xf numFmtId="0" fontId="0" fillId="0" borderId="10" xfId="0" applyBorder="1"/>
    <xf numFmtId="165" fontId="0" fillId="0" borderId="9" xfId="0" applyNumberFormat="1" applyBorder="1" applyAlignment="1">
      <alignment horizontal="right"/>
    </xf>
    <xf numFmtId="165" fontId="0" fillId="0" borderId="10" xfId="0" applyNumberFormat="1" applyBorder="1" applyAlignment="1">
      <alignment horizontal="right"/>
    </xf>
    <xf numFmtId="165" fontId="0" fillId="7" borderId="10" xfId="0" applyNumberFormat="1" applyFill="1" applyBorder="1" applyAlignment="1">
      <alignment horizontal="right" vertical="center"/>
    </xf>
    <xf numFmtId="165" fontId="0" fillId="7" borderId="10" xfId="0" applyNumberFormat="1" applyFill="1" applyBorder="1" applyAlignment="1">
      <alignment horizontal="right" vertical="center" wrapText="1"/>
    </xf>
    <xf numFmtId="165" fontId="5" fillId="0" borderId="5" xfId="0" applyNumberFormat="1" applyFont="1" applyBorder="1" applyAlignment="1">
      <alignment horizontal="right"/>
    </xf>
    <xf numFmtId="165" fontId="0" fillId="7" borderId="5" xfId="0" applyNumberFormat="1" applyFill="1" applyBorder="1" applyAlignment="1">
      <alignment horizontal="right" vertical="center" wrapText="1"/>
    </xf>
    <xf numFmtId="165" fontId="0" fillId="0" borderId="4" xfId="0" applyNumberFormat="1" applyBorder="1" applyAlignment="1">
      <alignment horizontal="right"/>
    </xf>
    <xf numFmtId="165" fontId="0" fillId="7" borderId="11" xfId="0" applyNumberFormat="1" applyFill="1" applyBorder="1" applyAlignment="1">
      <alignment horizontal="right" vertical="center"/>
    </xf>
    <xf numFmtId="165" fontId="0" fillId="0" borderId="14" xfId="0" applyNumberFormat="1" applyBorder="1"/>
    <xf numFmtId="0" fontId="2" fillId="9" borderId="16" xfId="0" applyFont="1" applyFill="1" applyBorder="1"/>
    <xf numFmtId="49" fontId="2" fillId="9" borderId="45" xfId="0" applyNumberFormat="1" applyFont="1" applyFill="1" applyBorder="1"/>
    <xf numFmtId="49" fontId="4" fillId="0" borderId="10" xfId="0" applyNumberFormat="1" applyFont="1" applyBorder="1" applyAlignment="1">
      <alignment horizontal="right"/>
    </xf>
    <xf numFmtId="49" fontId="4" fillId="7" borderId="10" xfId="0" applyNumberFormat="1" applyFont="1" applyFill="1" applyBorder="1" applyAlignment="1">
      <alignment horizontal="left" vertical="center"/>
    </xf>
    <xf numFmtId="49" fontId="4" fillId="0" borderId="5" xfId="0" applyNumberFormat="1" applyFont="1" applyBorder="1" applyAlignment="1">
      <alignment horizontal="right"/>
    </xf>
    <xf numFmtId="49" fontId="4" fillId="7" borderId="5" xfId="0" applyNumberFormat="1" applyFont="1" applyFill="1" applyBorder="1" applyAlignment="1">
      <alignment horizontal="left" vertical="center"/>
    </xf>
    <xf numFmtId="0" fontId="0" fillId="0" borderId="11" xfId="0" applyBorder="1"/>
    <xf numFmtId="49" fontId="2" fillId="11" borderId="7" xfId="0" applyNumberFormat="1" applyFont="1" applyFill="1" applyBorder="1"/>
    <xf numFmtId="165" fontId="4" fillId="0" borderId="5" xfId="0" applyNumberFormat="1" applyFont="1" applyBorder="1" applyAlignment="1">
      <alignment horizontal="right"/>
    </xf>
    <xf numFmtId="49" fontId="4" fillId="0" borderId="5" xfId="0" applyNumberFormat="1" applyFont="1" applyBorder="1" applyAlignment="1">
      <alignment horizontal="left"/>
    </xf>
    <xf numFmtId="165" fontId="4" fillId="0" borderId="10" xfId="0" applyNumberFormat="1" applyFont="1" applyBorder="1"/>
    <xf numFmtId="165" fontId="4" fillId="0" borderId="5" xfId="0" applyNumberFormat="1" applyFont="1" applyBorder="1" applyAlignment="1">
      <alignment horizontal="left"/>
    </xf>
    <xf numFmtId="2" fontId="6" fillId="6" borderId="7" xfId="0" applyNumberFormat="1" applyFont="1" applyFill="1" applyBorder="1"/>
    <xf numFmtId="2" fontId="6" fillId="6" borderId="15" xfId="0" applyNumberFormat="1" applyFont="1" applyFill="1" applyBorder="1"/>
    <xf numFmtId="165" fontId="0" fillId="0" borderId="24" xfId="0" applyNumberFormat="1" applyBorder="1"/>
    <xf numFmtId="165" fontId="0" fillId="0" borderId="28" xfId="0" applyNumberFormat="1" applyBorder="1"/>
    <xf numFmtId="165" fontId="0" fillId="0" borderId="18" xfId="0" applyNumberFormat="1" applyBorder="1"/>
    <xf numFmtId="0" fontId="2" fillId="9" borderId="29" xfId="0" applyNumberFormat="1" applyFont="1" applyFill="1" applyBorder="1"/>
    <xf numFmtId="165" fontId="0" fillId="0" borderId="31" xfId="0" applyNumberFormat="1" applyBorder="1" applyAlignment="1">
      <alignment horizontal="right"/>
    </xf>
    <xf numFmtId="165" fontId="0" fillId="0" borderId="29" xfId="0" applyNumberFormat="1" applyBorder="1"/>
    <xf numFmtId="165" fontId="0" fillId="0" borderId="32" xfId="0" applyNumberFormat="1" applyBorder="1" applyAlignment="1">
      <alignment horizontal="right"/>
    </xf>
    <xf numFmtId="165" fontId="0" fillId="0" borderId="33" xfId="0" applyNumberFormat="1" applyBorder="1" applyAlignment="1">
      <alignment horizontal="right"/>
    </xf>
    <xf numFmtId="165" fontId="0" fillId="0" borderId="29" xfId="0" applyNumberFormat="1" applyBorder="1" applyAlignment="1">
      <alignment horizontal="right"/>
    </xf>
    <xf numFmtId="0" fontId="0" fillId="0" borderId="36" xfId="0" applyBorder="1"/>
    <xf numFmtId="0" fontId="0" fillId="0" borderId="39" xfId="0" applyBorder="1"/>
    <xf numFmtId="0" fontId="0" fillId="0" borderId="28" xfId="0" applyBorder="1"/>
    <xf numFmtId="0" fontId="0" fillId="0" borderId="18" xfId="0" applyBorder="1"/>
    <xf numFmtId="0" fontId="0" fillId="0" borderId="41" xfId="0" applyBorder="1"/>
    <xf numFmtId="0" fontId="0" fillId="0" borderId="44" xfId="0" applyBorder="1"/>
    <xf numFmtId="0" fontId="0" fillId="0" borderId="37" xfId="0" applyNumberFormat="1" applyBorder="1"/>
    <xf numFmtId="0" fontId="0" fillId="0" borderId="16" xfId="0" applyNumberFormat="1" applyBorder="1"/>
    <xf numFmtId="0" fontId="0" fillId="0" borderId="42" xfId="0" applyNumberFormat="1" applyBorder="1"/>
    <xf numFmtId="165" fontId="0" fillId="0" borderId="31" xfId="0" applyNumberFormat="1" applyBorder="1"/>
    <xf numFmtId="165" fontId="0" fillId="0" borderId="32" xfId="0" applyNumberFormat="1" applyBorder="1"/>
    <xf numFmtId="165" fontId="0" fillId="0" borderId="33" xfId="0" applyNumberFormat="1" applyBorder="1"/>
    <xf numFmtId="49" fontId="0" fillId="0" borderId="24" xfId="0" applyNumberFormat="1" applyBorder="1"/>
    <xf numFmtId="49" fontId="0" fillId="0" borderId="22" xfId="0" applyNumberFormat="1" applyBorder="1"/>
    <xf numFmtId="49" fontId="0" fillId="0" borderId="25" xfId="0" applyNumberFormat="1" applyBorder="1"/>
    <xf numFmtId="49" fontId="0" fillId="0" borderId="26" xfId="0" applyNumberFormat="1" applyBorder="1"/>
    <xf numFmtId="0" fontId="0" fillId="0" borderId="16" xfId="0" applyBorder="1"/>
    <xf numFmtId="0" fontId="2" fillId="9" borderId="55" xfId="0" applyFont="1" applyFill="1" applyBorder="1"/>
    <xf numFmtId="165" fontId="0" fillId="7" borderId="28" xfId="0" applyNumberFormat="1" applyFill="1" applyBorder="1" applyAlignment="1">
      <alignment horizontal="right" vertical="center"/>
    </xf>
    <xf numFmtId="165" fontId="0" fillId="7" borderId="56" xfId="0" applyNumberFormat="1" applyFill="1" applyBorder="1" applyAlignment="1">
      <alignment horizontal="right" vertical="center"/>
    </xf>
    <xf numFmtId="0" fontId="2" fillId="9" borderId="57" xfId="0" applyFont="1" applyFill="1" applyBorder="1"/>
    <xf numFmtId="165" fontId="0" fillId="7" borderId="4" xfId="0" applyNumberFormat="1" applyFill="1" applyBorder="1" applyAlignment="1">
      <alignment horizontal="right" vertical="center"/>
    </xf>
    <xf numFmtId="165" fontId="0" fillId="0" borderId="1" xfId="0" applyNumberFormat="1" applyBorder="1"/>
    <xf numFmtId="165" fontId="0" fillId="6" borderId="15" xfId="0" applyNumberFormat="1" applyFill="1" applyBorder="1"/>
    <xf numFmtId="0" fontId="0" fillId="0" borderId="58" xfId="0" applyBorder="1"/>
    <xf numFmtId="0" fontId="2" fillId="9" borderId="23" xfId="0" applyFont="1" applyFill="1" applyBorder="1"/>
    <xf numFmtId="0" fontId="2" fillId="9" borderId="27" xfId="0" applyFont="1" applyFill="1" applyBorder="1"/>
    <xf numFmtId="0" fontId="0" fillId="0" borderId="38" xfId="0" applyNumberFormat="1" applyBorder="1"/>
    <xf numFmtId="0" fontId="0" fillId="0" borderId="39" xfId="0" applyNumberFormat="1" applyBorder="1"/>
    <xf numFmtId="0" fontId="0" fillId="0" borderId="17" xfId="0" applyNumberFormat="1" applyBorder="1"/>
    <xf numFmtId="2" fontId="0" fillId="0" borderId="18" xfId="0" applyNumberFormat="1" applyBorder="1"/>
    <xf numFmtId="0" fontId="0" fillId="0" borderId="18" xfId="0" applyNumberFormat="1" applyBorder="1"/>
    <xf numFmtId="0" fontId="0" fillId="0" borderId="43" xfId="0" applyNumberFormat="1" applyBorder="1"/>
    <xf numFmtId="0" fontId="0" fillId="0" borderId="44" xfId="0" applyNumberFormat="1" applyBorder="1"/>
    <xf numFmtId="167" fontId="4" fillId="0" borderId="10" xfId="0" applyNumberFormat="1" applyFont="1" applyBorder="1" applyAlignment="1">
      <alignment horizontal="right"/>
    </xf>
    <xf numFmtId="167" fontId="4" fillId="0" borderId="5" xfId="0" applyNumberFormat="1" applyFont="1" applyBorder="1" applyAlignment="1">
      <alignment horizontal="right"/>
    </xf>
    <xf numFmtId="49" fontId="0" fillId="0" borderId="17" xfId="0" applyNumberFormat="1" applyBorder="1" applyAlignment="1">
      <alignment horizontal="right"/>
    </xf>
    <xf numFmtId="49" fontId="7" fillId="12" borderId="27" xfId="0" applyNumberFormat="1" applyFont="1" applyFill="1" applyBorder="1"/>
    <xf numFmtId="49" fontId="2" fillId="9" borderId="30" xfId="0" applyNumberFormat="1" applyFont="1" applyFill="1" applyBorder="1"/>
    <xf numFmtId="49" fontId="0" fillId="0" borderId="29" xfId="0" applyNumberFormat="1" applyBorder="1"/>
    <xf numFmtId="49" fontId="0" fillId="0" borderId="32" xfId="0" applyNumberFormat="1" applyBorder="1"/>
    <xf numFmtId="49" fontId="0" fillId="0" borderId="32" xfId="0" applyNumberFormat="1" applyBorder="1" applyAlignment="1">
      <alignment horizontal="right"/>
    </xf>
    <xf numFmtId="0" fontId="0" fillId="0" borderId="37" xfId="0" applyBorder="1"/>
    <xf numFmtId="0" fontId="0" fillId="0" borderId="42" xfId="0" applyBorder="1"/>
    <xf numFmtId="164" fontId="0" fillId="0" borderId="8" xfId="0" applyNumberFormat="1" applyBorder="1"/>
    <xf numFmtId="164" fontId="0" fillId="0" borderId="11" xfId="0" applyNumberFormat="1" applyBorder="1"/>
    <xf numFmtId="165" fontId="0" fillId="0" borderId="3" xfId="0" applyNumberFormat="1" applyBorder="1"/>
    <xf numFmtId="0" fontId="0" fillId="0" borderId="4" xfId="0" applyNumberFormat="1" applyBorder="1"/>
    <xf numFmtId="165" fontId="8" fillId="6" borderId="7" xfId="0" applyNumberFormat="1" applyFont="1" applyFill="1" applyBorder="1"/>
    <xf numFmtId="165" fontId="8" fillId="6" borderId="15" xfId="0" applyNumberFormat="1" applyFont="1" applyFill="1" applyBorder="1"/>
    <xf numFmtId="49" fontId="2" fillId="9" borderId="35" xfId="0" applyNumberFormat="1" applyFont="1" applyFill="1" applyBorder="1" applyAlignment="1">
      <alignment horizontal="center"/>
    </xf>
    <xf numFmtId="167" fontId="0" fillId="0" borderId="28" xfId="0" applyNumberFormat="1" applyBorder="1" applyAlignment="1">
      <alignment horizontal="right"/>
    </xf>
    <xf numFmtId="167" fontId="0" fillId="0" borderId="16" xfId="0" applyNumberFormat="1" applyBorder="1" applyAlignment="1">
      <alignment horizontal="right"/>
    </xf>
    <xf numFmtId="167" fontId="0" fillId="0" borderId="17" xfId="0" applyNumberFormat="1" applyBorder="1" applyAlignment="1">
      <alignment horizontal="right"/>
    </xf>
    <xf numFmtId="167" fontId="0" fillId="0" borderId="18" xfId="0" applyNumberFormat="1" applyBorder="1" applyAlignment="1">
      <alignment horizontal="right"/>
    </xf>
    <xf numFmtId="49" fontId="2" fillId="9" borderId="40" xfId="0" applyNumberFormat="1" applyFont="1" applyFill="1" applyBorder="1" applyAlignment="1">
      <alignment horizontal="center"/>
    </xf>
    <xf numFmtId="0" fontId="2" fillId="8" borderId="21" xfId="0" applyFont="1" applyFill="1" applyBorder="1"/>
    <xf numFmtId="49" fontId="2" fillId="9" borderId="22" xfId="0" applyNumberFormat="1" applyFont="1" applyFill="1" applyBorder="1"/>
    <xf numFmtId="0" fontId="2" fillId="9" borderId="22" xfId="0" applyFont="1" applyFill="1" applyBorder="1"/>
    <xf numFmtId="165" fontId="0" fillId="7" borderId="26" xfId="0" applyNumberFormat="1" applyFill="1" applyBorder="1" applyAlignment="1">
      <alignment horizontal="right" vertical="center"/>
    </xf>
    <xf numFmtId="165" fontId="0" fillId="7" borderId="18" xfId="0" applyNumberFormat="1" applyFill="1" applyBorder="1" applyAlignment="1">
      <alignment horizontal="right" vertical="center"/>
    </xf>
    <xf numFmtId="49" fontId="2" fillId="9" borderId="16" xfId="0" applyNumberFormat="1" applyFont="1" applyFill="1" applyBorder="1"/>
    <xf numFmtId="0" fontId="2" fillId="8" borderId="16" xfId="0" applyFont="1" applyFill="1" applyBorder="1" applyAlignment="1">
      <alignment horizontal="center"/>
    </xf>
    <xf numFmtId="168" fontId="0" fillId="0" borderId="24" xfId="0" applyNumberFormat="1" applyBorder="1" applyAlignment="1">
      <alignment horizontal="right"/>
    </xf>
    <xf numFmtId="168" fontId="0" fillId="0" borderId="22" xfId="0" applyNumberFormat="1" applyBorder="1" applyAlignment="1">
      <alignment horizontal="right"/>
    </xf>
    <xf numFmtId="168" fontId="0" fillId="0" borderId="25" xfId="0" applyNumberFormat="1" applyBorder="1" applyAlignment="1">
      <alignment horizontal="right"/>
    </xf>
    <xf numFmtId="168" fontId="0" fillId="0" borderId="26" xfId="0" applyNumberFormat="1" applyBorder="1" applyAlignment="1">
      <alignment horizontal="right"/>
    </xf>
    <xf numFmtId="168" fontId="0" fillId="0" borderId="28" xfId="0" applyNumberFormat="1" applyBorder="1" applyAlignment="1">
      <alignment horizontal="right"/>
    </xf>
    <xf numFmtId="168" fontId="0" fillId="0" borderId="16" xfId="0" applyNumberFormat="1" applyBorder="1" applyAlignment="1">
      <alignment horizontal="right"/>
    </xf>
    <xf numFmtId="168" fontId="0" fillId="0" borderId="17" xfId="0" applyNumberFormat="1" applyBorder="1" applyAlignment="1">
      <alignment horizontal="right"/>
    </xf>
    <xf numFmtId="168" fontId="0" fillId="0" borderId="18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17" xfId="0" applyBorder="1" applyAlignment="1">
      <alignment horizontal="right"/>
    </xf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0" fontId="0" fillId="0" borderId="28" xfId="0" applyBorder="1" applyAlignment="1">
      <alignment horizontal="right"/>
    </xf>
    <xf numFmtId="167" fontId="0" fillId="0" borderId="24" xfId="0" applyNumberFormat="1" applyBorder="1" applyAlignment="1">
      <alignment horizontal="right"/>
    </xf>
    <xf numFmtId="167" fontId="0" fillId="0" borderId="22" xfId="0" applyNumberFormat="1" applyBorder="1"/>
    <xf numFmtId="167" fontId="0" fillId="0" borderId="22" xfId="0" applyNumberFormat="1" applyBorder="1" applyAlignment="1">
      <alignment horizontal="right"/>
    </xf>
    <xf numFmtId="167" fontId="0" fillId="0" borderId="25" xfId="0" applyNumberFormat="1" applyBorder="1" applyAlignment="1">
      <alignment horizontal="right"/>
    </xf>
    <xf numFmtId="167" fontId="0" fillId="0" borderId="26" xfId="0" applyNumberFormat="1" applyBorder="1" applyAlignment="1">
      <alignment horizontal="right"/>
    </xf>
    <xf numFmtId="2" fontId="0" fillId="0" borderId="24" xfId="0" applyNumberFormat="1" applyBorder="1" applyAlignment="1">
      <alignment horizontal="right"/>
    </xf>
    <xf numFmtId="2" fontId="0" fillId="0" borderId="25" xfId="0" applyNumberFormat="1" applyBorder="1" applyAlignment="1">
      <alignment horizontal="right"/>
    </xf>
    <xf numFmtId="2" fontId="0" fillId="0" borderId="26" xfId="0" applyNumberFormat="1" applyBorder="1" applyAlignment="1">
      <alignment horizontal="right"/>
    </xf>
    <xf numFmtId="2" fontId="0" fillId="0" borderId="28" xfId="0" applyNumberFormat="1" applyBorder="1" applyAlignment="1">
      <alignment horizontal="right"/>
    </xf>
    <xf numFmtId="2" fontId="0" fillId="0" borderId="18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0" fontId="0" fillId="0" borderId="17" xfId="0" applyNumberFormat="1" applyBorder="1" applyAlignment="1">
      <alignment horizontal="right"/>
    </xf>
    <xf numFmtId="2" fontId="0" fillId="0" borderId="28" xfId="0" applyNumberFormat="1" applyBorder="1"/>
    <xf numFmtId="0" fontId="0" fillId="0" borderId="25" xfId="0" applyBorder="1" applyAlignment="1">
      <alignment horizontal="right"/>
    </xf>
    <xf numFmtId="0" fontId="0" fillId="0" borderId="26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4" xfId="0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0" fontId="11" fillId="8" borderId="16" xfId="0" applyFont="1" applyFill="1" applyBorder="1"/>
    <xf numFmtId="49" fontId="11" fillId="8" borderId="18" xfId="0" applyNumberFormat="1" applyFont="1" applyFill="1" applyBorder="1" applyAlignment="1">
      <alignment horizontal="center"/>
    </xf>
    <xf numFmtId="49" fontId="11" fillId="8" borderId="19" xfId="0" applyNumberFormat="1" applyFont="1" applyFill="1" applyBorder="1"/>
    <xf numFmtId="0" fontId="11" fillId="8" borderId="19" xfId="0" applyFont="1" applyFill="1" applyBorder="1"/>
    <xf numFmtId="49" fontId="11" fillId="8" borderId="19" xfId="0" applyNumberFormat="1" applyFont="1" applyFill="1" applyBorder="1" applyAlignment="1">
      <alignment horizontal="center"/>
    </xf>
    <xf numFmtId="49" fontId="11" fillId="8" borderId="20" xfId="0" applyNumberFormat="1" applyFont="1" applyFill="1" applyBorder="1" applyAlignment="1">
      <alignment horizontal="center"/>
    </xf>
    <xf numFmtId="49" fontId="11" fillId="8" borderId="21" xfId="0" applyNumberFormat="1" applyFont="1" applyFill="1" applyBorder="1" applyAlignment="1">
      <alignment horizontal="center"/>
    </xf>
    <xf numFmtId="0" fontId="11" fillId="9" borderId="22" xfId="0" applyNumberFormat="1" applyFont="1" applyFill="1" applyBorder="1"/>
    <xf numFmtId="49" fontId="11" fillId="9" borderId="23" xfId="0" applyNumberFormat="1" applyFont="1" applyFill="1" applyBorder="1"/>
    <xf numFmtId="0" fontId="11" fillId="9" borderId="16" xfId="0" applyFont="1" applyFill="1" applyBorder="1"/>
    <xf numFmtId="0" fontId="11" fillId="9" borderId="16" xfId="0" applyNumberFormat="1" applyFont="1" applyFill="1" applyBorder="1"/>
    <xf numFmtId="49" fontId="11" fillId="9" borderId="27" xfId="0" applyNumberFormat="1" applyFont="1" applyFill="1" applyBorder="1"/>
    <xf numFmtId="0" fontId="11" fillId="8" borderId="16" xfId="0" applyFont="1" applyFill="1" applyBorder="1" applyAlignment="1">
      <alignment horizontal="center"/>
    </xf>
    <xf numFmtId="0" fontId="11" fillId="9" borderId="27" xfId="0" applyFont="1" applyFill="1" applyBorder="1"/>
    <xf numFmtId="49" fontId="11" fillId="9" borderId="22" xfId="0" applyNumberFormat="1" applyFont="1" applyFill="1" applyBorder="1"/>
    <xf numFmtId="0" fontId="11" fillId="9" borderId="23" xfId="0" applyFont="1" applyFill="1" applyBorder="1"/>
    <xf numFmtId="49" fontId="11" fillId="9" borderId="16" xfId="0" applyNumberFormat="1" applyFont="1" applyFill="1" applyBorder="1"/>
    <xf numFmtId="0" fontId="11" fillId="9" borderId="16" xfId="0" applyFont="1" applyFill="1" applyBorder="1" applyAlignment="1">
      <alignment wrapText="1"/>
    </xf>
    <xf numFmtId="0" fontId="10" fillId="0" borderId="0" xfId="0" applyFont="1" applyAlignment="1">
      <alignment horizontal="center" vertical="center"/>
    </xf>
    <xf numFmtId="49" fontId="11" fillId="8" borderId="16" xfId="0" applyNumberFormat="1" applyFont="1" applyFill="1" applyBorder="1" applyAlignment="1">
      <alignment horizontal="center"/>
    </xf>
    <xf numFmtId="0" fontId="11" fillId="8" borderId="17" xfId="0" applyFont="1" applyFill="1" applyBorder="1"/>
    <xf numFmtId="49" fontId="11" fillId="8" borderId="18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9" borderId="34" xfId="0" applyNumberFormat="1" applyFont="1" applyFill="1" applyBorder="1" applyAlignment="1">
      <alignment horizontal="center" vertical="center"/>
    </xf>
    <xf numFmtId="0" fontId="2" fillId="9" borderId="34" xfId="0" applyFont="1" applyFill="1" applyBorder="1"/>
    <xf numFmtId="0" fontId="2" fillId="9" borderId="37" xfId="0" applyFont="1" applyFill="1" applyBorder="1"/>
    <xf numFmtId="0" fontId="2" fillId="9" borderId="29" xfId="0" applyFont="1" applyFill="1" applyBorder="1"/>
    <xf numFmtId="49" fontId="2" fillId="8" borderId="16" xfId="0" applyNumberFormat="1" applyFont="1" applyFill="1" applyBorder="1" applyAlignment="1">
      <alignment horizontal="center"/>
    </xf>
    <xf numFmtId="0" fontId="2" fillId="8" borderId="16" xfId="0" applyFont="1" applyFill="1" applyBorder="1"/>
    <xf numFmtId="0" fontId="2" fillId="8" borderId="17" xfId="0" applyFont="1" applyFill="1" applyBorder="1"/>
    <xf numFmtId="49" fontId="2" fillId="8" borderId="18" xfId="0" applyNumberFormat="1" applyFont="1" applyFill="1" applyBorder="1" applyAlignment="1">
      <alignment horizontal="center"/>
    </xf>
    <xf numFmtId="0" fontId="2" fillId="9" borderId="37" xfId="0" applyNumberFormat="1" applyFont="1" applyFill="1" applyBorder="1" applyAlignment="1">
      <alignment horizontal="center" vertical="center"/>
    </xf>
    <xf numFmtId="0" fontId="2" fillId="9" borderId="16" xfId="0" applyFont="1" applyFill="1" applyBorder="1"/>
    <xf numFmtId="49" fontId="2" fillId="8" borderId="19" xfId="0" applyNumberFormat="1" applyFont="1" applyFill="1" applyBorder="1" applyAlignment="1">
      <alignment horizontal="center"/>
    </xf>
    <xf numFmtId="0" fontId="2" fillId="8" borderId="19" xfId="0" applyFont="1" applyFill="1" applyBorder="1"/>
    <xf numFmtId="0" fontId="2" fillId="8" borderId="20" xfId="0" applyFont="1" applyFill="1" applyBorder="1"/>
    <xf numFmtId="49" fontId="2" fillId="8" borderId="21" xfId="0" applyNumberFormat="1" applyFont="1" applyFill="1" applyBorder="1" applyAlignment="1">
      <alignment horizontal="center"/>
    </xf>
    <xf numFmtId="0" fontId="2" fillId="9" borderId="59" xfId="0" applyNumberFormat="1" applyFont="1" applyFill="1" applyBorder="1" applyAlignment="1">
      <alignment horizontal="center" vertical="center"/>
    </xf>
    <xf numFmtId="0" fontId="2" fillId="9" borderId="60" xfId="0" applyNumberFormat="1" applyFont="1" applyFill="1" applyBorder="1" applyAlignment="1">
      <alignment horizontal="center" vertical="center"/>
    </xf>
    <xf numFmtId="0" fontId="2" fillId="9" borderId="6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2CC"/>
      <rgbColor rgb="FFAAAAAA"/>
      <rgbColor rgb="FF548135"/>
      <rgbColor rgb="FF00B050"/>
      <rgbColor rgb="FFFFD965"/>
      <rgbColor rgb="FFDEEAF6"/>
      <rgbColor rgb="FFD8D8D8"/>
      <rgbColor rgb="FFFFFFFF"/>
      <rgbColor rgb="FFBDC0BF"/>
      <rgbColor rgb="FFA5A5A5"/>
      <rgbColor rgb="FF3F3F3F"/>
      <rgbColor rgb="FFDBDBDB"/>
      <rgbColor rgb="FFB1FDE8"/>
      <rgbColor rgb="FFED7D31"/>
      <rgbColor rgb="FFFFC000"/>
      <rgbColor rgb="FFE26B0A"/>
      <rgbColor rgb="FFFFDF7F"/>
      <rgbColor rgb="FF797979"/>
      <rgbColor rgb="FFFBE4D5"/>
      <rgbColor rgb="FFE2EEDA"/>
      <rgbColor rgb="FFDDEBF7"/>
      <rgbColor rgb="FFFCE4D6"/>
      <rgbColor rgb="FFB15D24"/>
      <rgbColor rgb="FF7030A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416295</xdr:colOff>
      <xdr:row>29</xdr:row>
      <xdr:rowOff>118245</xdr:rowOff>
    </xdr:from>
    <xdr:to>
      <xdr:col>20</xdr:col>
      <xdr:colOff>79004</xdr:colOff>
      <xdr:row>39</xdr:row>
      <xdr:rowOff>93106</xdr:rowOff>
    </xdr:to>
    <xdr:pic>
      <xdr:nvPicPr>
        <xdr:cNvPr id="2" name="azulene.png" descr="azulene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89395" y="5655445"/>
          <a:ext cx="2520209" cy="180366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14</xdr:col>
      <xdr:colOff>494636</xdr:colOff>
      <xdr:row>41</xdr:row>
      <xdr:rowOff>50800</xdr:rowOff>
    </xdr:from>
    <xdr:to>
      <xdr:col>22</xdr:col>
      <xdr:colOff>603249</xdr:colOff>
      <xdr:row>62</xdr:row>
      <xdr:rowOff>171236</xdr:rowOff>
    </xdr:to>
    <xdr:pic>
      <xdr:nvPicPr>
        <xdr:cNvPr id="3" name="Screenshot 2025-12-11 at 1.39.07 PM.png" descr="Screenshot 2025-12-11 at 1.39.07 PM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16736" y="7772400"/>
          <a:ext cx="6306213" cy="3943136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718819</xdr:colOff>
      <xdr:row>19</xdr:row>
      <xdr:rowOff>142657</xdr:rowOff>
    </xdr:from>
    <xdr:to>
      <xdr:col>18</xdr:col>
      <xdr:colOff>18454</xdr:colOff>
      <xdr:row>27</xdr:row>
      <xdr:rowOff>182025</xdr:rowOff>
    </xdr:to>
    <xdr:pic>
      <xdr:nvPicPr>
        <xdr:cNvPr id="5" name="benzothiadiazole.png" descr="benzothiadiazole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31519" y="3762157"/>
          <a:ext cx="1776135" cy="15252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14</xdr:col>
      <xdr:colOff>336351</xdr:colOff>
      <xdr:row>31</xdr:row>
      <xdr:rowOff>50800</xdr:rowOff>
    </xdr:from>
    <xdr:to>
      <xdr:col>22</xdr:col>
      <xdr:colOff>80562</xdr:colOff>
      <xdr:row>51</xdr:row>
      <xdr:rowOff>113475</xdr:rowOff>
    </xdr:to>
    <xdr:pic>
      <xdr:nvPicPr>
        <xdr:cNvPr id="6" name="Screenshot 2025-12-11 at 3.15.30 PM.png" descr="Screenshot 2025-12-11 at 3.15.30 PM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23551" y="5892800"/>
          <a:ext cx="5941811" cy="3783775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481647</xdr:colOff>
      <xdr:row>22</xdr:row>
      <xdr:rowOff>14507</xdr:rowOff>
    </xdr:from>
    <xdr:to>
      <xdr:col>18</xdr:col>
      <xdr:colOff>64404</xdr:colOff>
      <xdr:row>28</xdr:row>
      <xdr:rowOff>133185</xdr:rowOff>
    </xdr:to>
    <xdr:pic>
      <xdr:nvPicPr>
        <xdr:cNvPr id="8" name="dimethylaminobenzonitrile_1.png" descr="dimethylaminobenzonitrile_1.png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2419647" y="4205507"/>
          <a:ext cx="2884757" cy="123627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18</xdr:col>
      <xdr:colOff>749300</xdr:colOff>
      <xdr:row>22</xdr:row>
      <xdr:rowOff>25430</xdr:rowOff>
    </xdr:from>
    <xdr:to>
      <xdr:col>23</xdr:col>
      <xdr:colOff>249090</xdr:colOff>
      <xdr:row>29</xdr:row>
      <xdr:rowOff>66876</xdr:rowOff>
    </xdr:to>
    <xdr:pic>
      <xdr:nvPicPr>
        <xdr:cNvPr id="9" name="dimethylaminobenzonitrile_2.png" descr="dimethylaminobenzonitrile_2.png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989300" y="4216430"/>
          <a:ext cx="3030390" cy="1336846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14</xdr:col>
      <xdr:colOff>393385</xdr:colOff>
      <xdr:row>32</xdr:row>
      <xdr:rowOff>72471</xdr:rowOff>
    </xdr:from>
    <xdr:to>
      <xdr:col>25</xdr:col>
      <xdr:colOff>169832</xdr:colOff>
      <xdr:row>57</xdr:row>
      <xdr:rowOff>97435</xdr:rowOff>
    </xdr:to>
    <xdr:pic>
      <xdr:nvPicPr>
        <xdr:cNvPr id="10" name="Screenshot 2025-12-11 at 9.31.33 AM.png" descr="Screenshot 2025-12-11 at 9.31.33 AM.png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31385" y="6092271"/>
          <a:ext cx="7879047" cy="459696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728501</xdr:colOff>
      <xdr:row>22</xdr:row>
      <xdr:rowOff>15619</xdr:rowOff>
    </xdr:from>
    <xdr:to>
      <xdr:col>19</xdr:col>
      <xdr:colOff>23972</xdr:colOff>
      <xdr:row>30</xdr:row>
      <xdr:rowOff>185529</xdr:rowOff>
    </xdr:to>
    <xdr:pic>
      <xdr:nvPicPr>
        <xdr:cNvPr id="12" name="nitroaniline.png" descr="nitroaniline.pn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53901" y="4219319"/>
          <a:ext cx="2597471" cy="164311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14</xdr:col>
      <xdr:colOff>794385</xdr:colOff>
      <xdr:row>35</xdr:row>
      <xdr:rowOff>152400</xdr:rowOff>
    </xdr:from>
    <xdr:to>
      <xdr:col>22</xdr:col>
      <xdr:colOff>596531</xdr:colOff>
      <xdr:row>56</xdr:row>
      <xdr:rowOff>157579</xdr:rowOff>
    </xdr:to>
    <xdr:pic>
      <xdr:nvPicPr>
        <xdr:cNvPr id="13" name="pasted-movie.png" descr="pasted-movie.png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694285" y="6731000"/>
          <a:ext cx="6126746" cy="385327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711200</xdr:colOff>
      <xdr:row>13</xdr:row>
      <xdr:rowOff>30119</xdr:rowOff>
    </xdr:from>
    <xdr:to>
      <xdr:col>18</xdr:col>
      <xdr:colOff>577619</xdr:colOff>
      <xdr:row>19</xdr:row>
      <xdr:rowOff>139487</xdr:rowOff>
    </xdr:to>
    <xdr:pic>
      <xdr:nvPicPr>
        <xdr:cNvPr id="15" name="nitrodimethylaniniline.png" descr="nitrodimethylaniniline.png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93700" y="2506619"/>
          <a:ext cx="2342919" cy="12142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14</xdr:col>
      <xdr:colOff>622300</xdr:colOff>
      <xdr:row>22</xdr:row>
      <xdr:rowOff>132800</xdr:rowOff>
    </xdr:from>
    <xdr:to>
      <xdr:col>21</xdr:col>
      <xdr:colOff>7168</xdr:colOff>
      <xdr:row>40</xdr:row>
      <xdr:rowOff>45032</xdr:rowOff>
    </xdr:to>
    <xdr:pic>
      <xdr:nvPicPr>
        <xdr:cNvPr id="16" name="Screenshot 2025-12-15 at 09.56.06.png" descr="Screenshot 2025-12-15 at 09.56.06.png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79300" y="4260300"/>
          <a:ext cx="5074468" cy="317613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209502</xdr:colOff>
      <xdr:row>35</xdr:row>
      <xdr:rowOff>53772</xdr:rowOff>
    </xdr:from>
    <xdr:to>
      <xdr:col>17</xdr:col>
      <xdr:colOff>395002</xdr:colOff>
      <xdr:row>42</xdr:row>
      <xdr:rowOff>67075</xdr:rowOff>
    </xdr:to>
    <xdr:pic>
      <xdr:nvPicPr>
        <xdr:cNvPr id="18" name="phenyl-pyrrole_1.png" descr="phenyl-pyrrole_1.png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949102" y="6733972"/>
          <a:ext cx="2420700" cy="1283303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18</xdr:col>
      <xdr:colOff>390302</xdr:colOff>
      <xdr:row>34</xdr:row>
      <xdr:rowOff>155372</xdr:rowOff>
    </xdr:from>
    <xdr:to>
      <xdr:col>22</xdr:col>
      <xdr:colOff>498697</xdr:colOff>
      <xdr:row>41</xdr:row>
      <xdr:rowOff>155975</xdr:rowOff>
    </xdr:to>
    <xdr:pic>
      <xdr:nvPicPr>
        <xdr:cNvPr id="19" name="phenyl-pyrrole_2.png" descr="phenyl-pyrrole_2.png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000102" y="6645072"/>
          <a:ext cx="2648395" cy="1283303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14</xdr:col>
      <xdr:colOff>219533</xdr:colOff>
      <xdr:row>46</xdr:row>
      <xdr:rowOff>55100</xdr:rowOff>
    </xdr:from>
    <xdr:to>
      <xdr:col>23</xdr:col>
      <xdr:colOff>175488</xdr:colOff>
      <xdr:row>66</xdr:row>
      <xdr:rowOff>130637</xdr:rowOff>
    </xdr:to>
    <xdr:pic>
      <xdr:nvPicPr>
        <xdr:cNvPr id="20" name="Screenshot 2025-12-15 at 09.57.03.png" descr="Screenshot 2025-12-15 at 09.57.03.png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959133" y="8741900"/>
          <a:ext cx="6001155" cy="378393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535130</xdr:colOff>
      <xdr:row>40</xdr:row>
      <xdr:rowOff>44415</xdr:rowOff>
    </xdr:from>
    <xdr:to>
      <xdr:col>17</xdr:col>
      <xdr:colOff>555051</xdr:colOff>
      <xdr:row>47</xdr:row>
      <xdr:rowOff>153323</xdr:rowOff>
    </xdr:to>
    <xdr:pic>
      <xdr:nvPicPr>
        <xdr:cNvPr id="22" name="phthalazine.png" descr="phthalazine.png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62130" y="7664415"/>
          <a:ext cx="1670921" cy="137890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14</xdr:col>
      <xdr:colOff>548564</xdr:colOff>
      <xdr:row>53</xdr:row>
      <xdr:rowOff>93667</xdr:rowOff>
    </xdr:from>
    <xdr:to>
      <xdr:col>23</xdr:col>
      <xdr:colOff>27511</xdr:colOff>
      <xdr:row>76</xdr:row>
      <xdr:rowOff>10060</xdr:rowOff>
    </xdr:to>
    <xdr:pic>
      <xdr:nvPicPr>
        <xdr:cNvPr id="23" name="Screenshot 2025-12-16 at 3.55.43 PM.png" descr="Screenshot 2025-12-16 at 3.55.43 PM.png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2550064" y="10063167"/>
          <a:ext cx="6552847" cy="4107393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330200</xdr:colOff>
      <xdr:row>30</xdr:row>
      <xdr:rowOff>165100</xdr:rowOff>
    </xdr:from>
    <xdr:to>
      <xdr:col>19</xdr:col>
      <xdr:colOff>18088</xdr:colOff>
      <xdr:row>42</xdr:row>
      <xdr:rowOff>186121</xdr:rowOff>
    </xdr:to>
    <xdr:pic>
      <xdr:nvPicPr>
        <xdr:cNvPr id="25" name="quinoxaline.png" descr="quinoxaline.png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28600" y="5880100"/>
          <a:ext cx="2989888" cy="223082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14</xdr:col>
      <xdr:colOff>524748</xdr:colOff>
      <xdr:row>48</xdr:row>
      <xdr:rowOff>15061</xdr:rowOff>
    </xdr:from>
    <xdr:to>
      <xdr:col>22</xdr:col>
      <xdr:colOff>305981</xdr:colOff>
      <xdr:row>69</xdr:row>
      <xdr:rowOff>63851</xdr:rowOff>
    </xdr:to>
    <xdr:pic>
      <xdr:nvPicPr>
        <xdr:cNvPr id="26" name="pasted-movie.png" descr="pasted-movie.png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97648" y="9019361"/>
          <a:ext cx="6169333" cy="384609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Thèm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Thèm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6"/>
  <sheetViews>
    <sheetView showGridLines="0" topLeftCell="A13" workbookViewId="0">
      <selection activeCell="J51" sqref="J51"/>
    </sheetView>
  </sheetViews>
  <sheetFormatPr baseColWidth="10" defaultColWidth="10.83203125" defaultRowHeight="16" customHeight="1" x14ac:dyDescent="0.2"/>
  <cols>
    <col min="1" max="1" width="10.83203125" style="1" customWidth="1"/>
    <col min="2" max="2" width="13" style="1" customWidth="1"/>
    <col min="3" max="19" width="10.83203125" style="1" customWidth="1"/>
    <col min="20" max="20" width="5" style="1" customWidth="1"/>
    <col min="21" max="21" width="13.83203125" style="1" customWidth="1"/>
    <col min="22" max="33" width="8.33203125" style="1" customWidth="1"/>
    <col min="34" max="34" width="10.83203125" style="1" customWidth="1"/>
    <col min="35" max="16384" width="10.83203125" style="1"/>
  </cols>
  <sheetData>
    <row r="1" spans="1:19" ht="15.25" customHeight="1" x14ac:dyDescent="0.2">
      <c r="A1" s="2" t="s">
        <v>0</v>
      </c>
      <c r="B1" s="3"/>
      <c r="C1" s="4" t="s">
        <v>1</v>
      </c>
      <c r="D1" s="5"/>
      <c r="E1" s="6" cm="1">
        <f t="array" ref="E1">COUNT(C4:C13)</f>
        <v>10</v>
      </c>
      <c r="F1" s="7" t="s">
        <v>2</v>
      </c>
      <c r="G1" s="8" t="s">
        <v>3</v>
      </c>
      <c r="H1" s="9"/>
      <c r="I1" s="9"/>
      <c r="J1" s="8" t="s">
        <v>4</v>
      </c>
      <c r="K1" s="9"/>
      <c r="L1" s="9"/>
      <c r="M1" s="10"/>
      <c r="N1" s="11"/>
      <c r="O1" s="11"/>
      <c r="P1" s="11"/>
      <c r="Q1" s="11"/>
      <c r="R1" s="11"/>
      <c r="S1" s="11"/>
    </row>
    <row r="2" spans="1:19" ht="15.25" customHeight="1" x14ac:dyDescent="0.2">
      <c r="A2" s="12" t="s">
        <v>5</v>
      </c>
      <c r="B2" s="13"/>
      <c r="C2" s="14" t="s">
        <v>6</v>
      </c>
      <c r="D2" s="14" t="s">
        <v>7</v>
      </c>
      <c r="E2" s="14" t="s">
        <v>8</v>
      </c>
      <c r="F2" s="14" t="s">
        <v>7</v>
      </c>
      <c r="G2" s="13"/>
      <c r="H2" s="15" t="s">
        <v>6</v>
      </c>
      <c r="I2" s="15" t="s">
        <v>6</v>
      </c>
      <c r="J2" s="15" t="s">
        <v>9</v>
      </c>
      <c r="K2" s="15" t="s">
        <v>9</v>
      </c>
      <c r="L2" s="15" t="s">
        <v>10</v>
      </c>
      <c r="M2" s="16"/>
      <c r="N2" s="11"/>
      <c r="O2" s="11"/>
      <c r="P2" s="11"/>
      <c r="Q2" s="11"/>
      <c r="R2" s="11"/>
      <c r="S2" s="11"/>
    </row>
    <row r="3" spans="1:19" ht="15.25" customHeight="1" x14ac:dyDescent="0.2">
      <c r="A3" s="17"/>
      <c r="B3" s="13"/>
      <c r="C3" s="18" t="s">
        <v>11</v>
      </c>
      <c r="D3" s="18" t="s">
        <v>12</v>
      </c>
      <c r="E3" s="18" t="s">
        <v>13</v>
      </c>
      <c r="F3" s="18" t="s">
        <v>14</v>
      </c>
      <c r="G3" s="18" t="s">
        <v>15</v>
      </c>
      <c r="H3" s="19" t="s">
        <v>16</v>
      </c>
      <c r="I3" s="19" t="s">
        <v>17</v>
      </c>
      <c r="J3" s="19" t="s">
        <v>18</v>
      </c>
      <c r="K3" s="19" t="s">
        <v>18</v>
      </c>
      <c r="L3" s="19" t="s">
        <v>19</v>
      </c>
      <c r="M3" s="16"/>
      <c r="N3" s="11"/>
      <c r="O3" s="11"/>
      <c r="P3" s="11"/>
      <c r="Q3" s="11"/>
      <c r="R3" s="11"/>
      <c r="S3" s="11"/>
    </row>
    <row r="4" spans="1:19" ht="15.25" customHeight="1" x14ac:dyDescent="0.2">
      <c r="A4" s="12" t="s">
        <v>20</v>
      </c>
      <c r="B4" s="20" t="s">
        <v>21</v>
      </c>
      <c r="C4" s="21">
        <v>2.1709999999999998</v>
      </c>
      <c r="D4" s="22">
        <v>2.177</v>
      </c>
      <c r="E4" s="22">
        <v>2.169</v>
      </c>
      <c r="F4" s="23">
        <v>2.1640000000000001</v>
      </c>
      <c r="G4" s="24" cm="1">
        <f t="array" ref="G4">F4+E4-C4</f>
        <v>2.1620000000000004</v>
      </c>
      <c r="H4" s="25">
        <v>86</v>
      </c>
      <c r="I4" s="26" t="s">
        <v>22</v>
      </c>
      <c r="J4" s="26" t="s">
        <v>4</v>
      </c>
      <c r="K4" s="27">
        <v>0</v>
      </c>
      <c r="L4" s="26" t="s">
        <v>23</v>
      </c>
      <c r="M4" s="11"/>
      <c r="N4" s="11"/>
      <c r="O4" s="11"/>
      <c r="P4" s="11"/>
      <c r="Q4" s="11"/>
      <c r="R4" s="11"/>
      <c r="S4" s="11"/>
    </row>
    <row r="5" spans="1:19" ht="15.25" customHeight="1" x14ac:dyDescent="0.2">
      <c r="A5" s="17"/>
      <c r="B5" s="20" t="s">
        <v>24</v>
      </c>
      <c r="C5" s="28">
        <v>3.9590000000000001</v>
      </c>
      <c r="D5" s="29">
        <v>3.8780000000000001</v>
      </c>
      <c r="E5" s="29">
        <v>3.843</v>
      </c>
      <c r="F5" s="30">
        <v>3.9649999999999999</v>
      </c>
      <c r="G5" s="31" cm="1">
        <f t="array" ref="G5">F5+E5-C5</f>
        <v>3.8489999999999998</v>
      </c>
      <c r="H5" s="32">
        <v>87.5</v>
      </c>
      <c r="I5" s="33" t="s">
        <v>22</v>
      </c>
      <c r="J5" s="33" t="s">
        <v>25</v>
      </c>
      <c r="K5" s="34">
        <v>1</v>
      </c>
      <c r="L5" s="33" t="s">
        <v>26</v>
      </c>
      <c r="M5" s="11"/>
      <c r="N5" s="11"/>
      <c r="O5" s="11"/>
      <c r="P5" s="11"/>
      <c r="Q5" s="11"/>
      <c r="R5" s="11"/>
      <c r="S5" s="11"/>
    </row>
    <row r="6" spans="1:19" ht="15.25" customHeight="1" x14ac:dyDescent="0.2">
      <c r="A6" s="17"/>
      <c r="B6" s="20" t="s">
        <v>27</v>
      </c>
      <c r="C6" s="28">
        <v>4.5609999999999999</v>
      </c>
      <c r="D6" s="29">
        <v>4.5229999999999997</v>
      </c>
      <c r="E6" s="29">
        <v>4.4909999999999997</v>
      </c>
      <c r="F6" s="30">
        <v>4.58</v>
      </c>
      <c r="G6" s="31" cm="1">
        <f t="array" ref="G6">F6+E6-C6</f>
        <v>4.51</v>
      </c>
      <c r="H6" s="32">
        <v>81.900000000000006</v>
      </c>
      <c r="I6" s="33" t="s">
        <v>22</v>
      </c>
      <c r="J6" s="33" t="s">
        <v>25</v>
      </c>
      <c r="K6" s="34">
        <v>1</v>
      </c>
      <c r="L6" s="33" t="s">
        <v>28</v>
      </c>
      <c r="M6" s="11"/>
      <c r="N6" s="11"/>
      <c r="O6" s="11"/>
      <c r="P6" s="11"/>
      <c r="Q6" s="11"/>
      <c r="R6" s="11"/>
      <c r="S6" s="11"/>
    </row>
    <row r="7" spans="1:19" ht="15.25" customHeight="1" x14ac:dyDescent="0.2">
      <c r="A7" s="17"/>
      <c r="B7" s="20" t="s">
        <v>29</v>
      </c>
      <c r="C7" s="28">
        <v>5.0119999999999996</v>
      </c>
      <c r="D7" s="29">
        <v>4.7830000000000004</v>
      </c>
      <c r="E7" s="29">
        <v>4.8550000000000004</v>
      </c>
      <c r="F7" s="30">
        <v>5.0309999999999997</v>
      </c>
      <c r="G7" s="31" cm="1">
        <f t="array" ref="G7">F7+E7-C7</f>
        <v>4.8739999999999997</v>
      </c>
      <c r="H7" s="32">
        <v>90.8</v>
      </c>
      <c r="I7" s="11"/>
      <c r="J7" s="33" t="s">
        <v>30</v>
      </c>
      <c r="K7" s="34">
        <v>49</v>
      </c>
      <c r="L7" s="33" t="s">
        <v>31</v>
      </c>
      <c r="M7" s="11"/>
      <c r="N7" s="11"/>
      <c r="O7" s="11"/>
      <c r="P7" s="11"/>
      <c r="Q7" s="11"/>
      <c r="R7" s="11"/>
      <c r="S7" s="11"/>
    </row>
    <row r="8" spans="1:19" ht="15.25" customHeight="1" x14ac:dyDescent="0.2">
      <c r="A8" s="17"/>
      <c r="B8" s="20" t="s">
        <v>32</v>
      </c>
      <c r="C8" s="28">
        <v>5.0179999999999998</v>
      </c>
      <c r="D8" s="29">
        <v>4.9409999999999998</v>
      </c>
      <c r="E8" s="29">
        <v>4.9139999999999997</v>
      </c>
      <c r="F8" s="30">
        <v>5.0599999999999996</v>
      </c>
      <c r="G8" s="31" cm="1">
        <f t="array" ref="G8">F8+E8-C8</f>
        <v>4.9560000000000004</v>
      </c>
      <c r="H8" s="32">
        <v>85.5</v>
      </c>
      <c r="I8" s="33" t="s">
        <v>22</v>
      </c>
      <c r="J8" s="33" t="s">
        <v>33</v>
      </c>
      <c r="K8" s="34">
        <v>2</v>
      </c>
      <c r="L8" s="33" t="s">
        <v>34</v>
      </c>
      <c r="M8" s="11"/>
      <c r="N8" s="11"/>
      <c r="O8" s="11"/>
      <c r="P8" s="11"/>
      <c r="Q8" s="11"/>
      <c r="R8" s="11"/>
      <c r="S8" s="11"/>
    </row>
    <row r="9" spans="1:19" ht="15.25" customHeight="1" x14ac:dyDescent="0.2">
      <c r="A9" s="17"/>
      <c r="B9" s="20" t="s">
        <v>35</v>
      </c>
      <c r="C9" s="28">
        <v>5.3380000000000001</v>
      </c>
      <c r="D9" s="29">
        <v>5.2160000000000002</v>
      </c>
      <c r="E9" s="29">
        <v>5.2850000000000001</v>
      </c>
      <c r="F9" s="35">
        <v>5.3550000000000004</v>
      </c>
      <c r="G9" s="31" cm="1">
        <f t="array" ref="G9">F9+E9-C9</f>
        <v>5.3020000000000005</v>
      </c>
      <c r="H9" s="32">
        <v>91.3</v>
      </c>
      <c r="I9" s="33" t="s">
        <v>22</v>
      </c>
      <c r="J9" s="33" t="s">
        <v>36</v>
      </c>
      <c r="K9" s="34">
        <v>67</v>
      </c>
      <c r="L9" s="33" t="s">
        <v>37</v>
      </c>
      <c r="M9" s="11"/>
      <c r="N9" s="11"/>
      <c r="O9" s="11"/>
      <c r="P9" s="11"/>
      <c r="Q9" s="11"/>
      <c r="R9" s="11"/>
      <c r="S9" s="11"/>
    </row>
    <row r="10" spans="1:19" ht="15.25" customHeight="1" x14ac:dyDescent="0.2">
      <c r="A10" s="12" t="s">
        <v>38</v>
      </c>
      <c r="B10" s="20" t="s">
        <v>21</v>
      </c>
      <c r="C10" s="36">
        <v>2.2109999999999999</v>
      </c>
      <c r="D10" s="31">
        <v>2.1890000000000001</v>
      </c>
      <c r="E10" s="37">
        <v>2.1760000000000002</v>
      </c>
      <c r="F10" s="38"/>
      <c r="G10" s="36" cm="1">
        <f t="array" ref="G10">E10</f>
        <v>2.1760000000000002</v>
      </c>
      <c r="H10" s="32">
        <v>96.1</v>
      </c>
      <c r="I10" s="11"/>
      <c r="J10" s="33" t="s">
        <v>4</v>
      </c>
      <c r="K10" s="34">
        <v>0</v>
      </c>
      <c r="L10" s="33" t="s">
        <v>23</v>
      </c>
      <c r="M10" s="11"/>
      <c r="N10" s="11"/>
      <c r="O10" s="11"/>
      <c r="P10" s="11"/>
      <c r="Q10" s="11"/>
      <c r="R10" s="11"/>
      <c r="S10" s="11"/>
    </row>
    <row r="11" spans="1:19" ht="15.25" customHeight="1" x14ac:dyDescent="0.2">
      <c r="A11" s="17"/>
      <c r="B11" s="20" t="s">
        <v>32</v>
      </c>
      <c r="C11" s="36">
        <v>2.4300000000000002</v>
      </c>
      <c r="D11" s="31">
        <v>2.4660000000000002</v>
      </c>
      <c r="E11" s="37">
        <v>2.4649999999999999</v>
      </c>
      <c r="F11" s="38"/>
      <c r="G11" s="36" cm="1">
        <f t="array" ref="G11">E11</f>
        <v>2.4649999999999999</v>
      </c>
      <c r="H11" s="32">
        <v>97.4</v>
      </c>
      <c r="I11" s="11"/>
      <c r="J11" s="33" t="s">
        <v>4</v>
      </c>
      <c r="K11" s="34">
        <v>0</v>
      </c>
      <c r="L11" s="33" t="s">
        <v>26</v>
      </c>
      <c r="M11" s="11"/>
      <c r="N11" s="11"/>
      <c r="O11" s="11"/>
      <c r="P11" s="11"/>
      <c r="Q11" s="11"/>
      <c r="R11" s="11"/>
      <c r="S11" s="11"/>
    </row>
    <row r="12" spans="1:19" ht="15.25" customHeight="1" x14ac:dyDescent="0.2">
      <c r="A12" s="17"/>
      <c r="B12" s="20" t="s">
        <v>32</v>
      </c>
      <c r="C12" s="36">
        <v>2.923</v>
      </c>
      <c r="D12" s="31">
        <v>2.9</v>
      </c>
      <c r="E12" s="37">
        <v>2.8820000000000001</v>
      </c>
      <c r="F12" s="38"/>
      <c r="G12" s="36" cm="1">
        <f t="array" ref="G12">E12</f>
        <v>2.8820000000000001</v>
      </c>
      <c r="H12" s="32">
        <v>96.2</v>
      </c>
      <c r="I12" s="11"/>
      <c r="J12" s="33" t="s">
        <v>4</v>
      </c>
      <c r="K12" s="34">
        <v>0</v>
      </c>
      <c r="L12" s="33" t="s">
        <v>34</v>
      </c>
      <c r="M12" s="11"/>
      <c r="N12" s="11"/>
      <c r="O12" s="11"/>
      <c r="P12" s="11"/>
      <c r="Q12" s="11"/>
      <c r="R12" s="11"/>
      <c r="S12" s="11"/>
    </row>
    <row r="13" spans="1:19" ht="15.25" customHeight="1" x14ac:dyDescent="0.2">
      <c r="A13" s="17"/>
      <c r="B13" s="20" t="s">
        <v>21</v>
      </c>
      <c r="C13" s="36">
        <v>4.2030000000000003</v>
      </c>
      <c r="D13" s="31">
        <v>4.1609999999999996</v>
      </c>
      <c r="E13" s="37">
        <v>4.133</v>
      </c>
      <c r="F13" s="38"/>
      <c r="G13" s="36" cm="1">
        <f t="array" ref="G13">E13</f>
        <v>4.133</v>
      </c>
      <c r="H13" s="32">
        <v>95.9</v>
      </c>
      <c r="I13" s="31"/>
      <c r="J13" s="33" t="s">
        <v>25</v>
      </c>
      <c r="K13" s="34">
        <v>1</v>
      </c>
      <c r="L13" s="33" t="s">
        <v>39</v>
      </c>
      <c r="M13" s="11"/>
      <c r="N13" s="11"/>
      <c r="O13" s="11"/>
      <c r="P13" s="11"/>
      <c r="Q13" s="11"/>
      <c r="R13" s="11"/>
      <c r="S13" s="11"/>
    </row>
    <row r="14" spans="1:19" ht="15.25" customHeight="1" x14ac:dyDescent="0.2">
      <c r="A14" s="24"/>
      <c r="B14" s="24"/>
      <c r="C14" s="31"/>
      <c r="D14" s="31"/>
      <c r="E14" s="31"/>
      <c r="F14" s="24"/>
      <c r="G14" s="31"/>
      <c r="H14" s="31"/>
      <c r="I14" s="39"/>
      <c r="J14" s="31"/>
      <c r="K14" s="31"/>
      <c r="L14" s="11"/>
      <c r="M14" s="11"/>
      <c r="N14" s="11"/>
      <c r="O14" s="11"/>
      <c r="P14" s="11"/>
      <c r="Q14" s="11"/>
      <c r="R14" s="11"/>
      <c r="S14" s="11"/>
    </row>
    <row r="15" spans="1:19" ht="15.25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ht="15.25" customHeight="1" x14ac:dyDescent="0.2">
      <c r="A16" s="12" t="s">
        <v>40</v>
      </c>
      <c r="B16" s="13"/>
      <c r="C16" s="14" t="s">
        <v>41</v>
      </c>
      <c r="D16" s="14" t="s">
        <v>41</v>
      </c>
      <c r="E16" s="14" t="s">
        <v>42</v>
      </c>
      <c r="F16" s="14" t="s">
        <v>43</v>
      </c>
      <c r="G16" s="14" t="s">
        <v>10</v>
      </c>
      <c r="H16" s="14" t="s">
        <v>7</v>
      </c>
      <c r="I16" s="14" t="s">
        <v>6</v>
      </c>
      <c r="J16" s="14" t="s">
        <v>7</v>
      </c>
      <c r="K16" s="14" t="s">
        <v>8</v>
      </c>
      <c r="L16" s="13"/>
      <c r="M16" s="14" t="s">
        <v>41</v>
      </c>
      <c r="N16" s="14" t="s">
        <v>41</v>
      </c>
      <c r="O16" s="14" t="s">
        <v>41</v>
      </c>
      <c r="P16" s="14" t="s">
        <v>42</v>
      </c>
      <c r="Q16" s="14" t="s">
        <v>42</v>
      </c>
      <c r="R16" s="14" t="s">
        <v>42</v>
      </c>
      <c r="S16" s="40" t="s">
        <v>44</v>
      </c>
    </row>
    <row r="17" spans="1:19" ht="15.25" customHeight="1" x14ac:dyDescent="0.2">
      <c r="A17" s="17"/>
      <c r="B17" s="13"/>
      <c r="C17" s="18" t="s">
        <v>45</v>
      </c>
      <c r="D17" s="18" t="s">
        <v>46</v>
      </c>
      <c r="E17" s="18" t="s">
        <v>47</v>
      </c>
      <c r="F17" s="18" t="s">
        <v>48</v>
      </c>
      <c r="G17" s="18" t="s">
        <v>49</v>
      </c>
      <c r="H17" s="18" t="s">
        <v>50</v>
      </c>
      <c r="I17" s="18" t="s">
        <v>51</v>
      </c>
      <c r="J17" s="18" t="s">
        <v>52</v>
      </c>
      <c r="K17" s="18" t="s">
        <v>53</v>
      </c>
      <c r="L17" s="18" t="s">
        <v>54</v>
      </c>
      <c r="M17" s="18" t="s">
        <v>55</v>
      </c>
      <c r="N17" s="18" t="s">
        <v>56</v>
      </c>
      <c r="O17" s="18" t="s">
        <v>57</v>
      </c>
      <c r="P17" s="18" t="s">
        <v>55</v>
      </c>
      <c r="Q17" s="18" t="s">
        <v>58</v>
      </c>
      <c r="R17" s="18" t="s">
        <v>59</v>
      </c>
      <c r="S17" s="41" t="s">
        <v>60</v>
      </c>
    </row>
    <row r="18" spans="1:19" ht="15.25" customHeight="1" x14ac:dyDescent="0.2">
      <c r="A18" s="42" t="str" cm="1">
        <f t="array" ref="A18">A4</f>
        <v>Singlet</v>
      </c>
      <c r="B18" s="43" t="str" cm="1">
        <f t="array" ref="B18">B4</f>
        <v>B2 (Val, pi-pi*)</v>
      </c>
      <c r="C18" s="21">
        <v>2.2749999999999999</v>
      </c>
      <c r="D18" s="24">
        <v>2.2749999999999999</v>
      </c>
      <c r="E18" s="44">
        <v>2.714</v>
      </c>
      <c r="F18" s="38"/>
      <c r="G18" s="45">
        <v>2.278</v>
      </c>
      <c r="H18" s="24">
        <v>2.25</v>
      </c>
      <c r="I18" s="24">
        <v>2.254</v>
      </c>
      <c r="J18" s="24">
        <v>2.2000000000000002</v>
      </c>
      <c r="K18" s="46">
        <v>2.169</v>
      </c>
      <c r="L18" s="47"/>
      <c r="M18" s="48">
        <v>2.194</v>
      </c>
      <c r="N18" s="24">
        <v>2.2210000000000001</v>
      </c>
      <c r="O18" s="24">
        <v>2.2429999999999999</v>
      </c>
      <c r="P18" s="24">
        <v>1.9730000000000001</v>
      </c>
      <c r="Q18" s="24">
        <v>2.2280000000000002</v>
      </c>
      <c r="R18" s="22">
        <v>1.986</v>
      </c>
      <c r="S18" s="24" cm="1">
        <f t="array" ref="S18">SUM(Q18:R18)/2</f>
        <v>2.1070000000000002</v>
      </c>
    </row>
    <row r="19" spans="1:19" ht="15.25" customHeight="1" x14ac:dyDescent="0.2">
      <c r="A19" s="17"/>
      <c r="B19" s="43" t="str" cm="1">
        <f t="array" ref="B19">B5</f>
        <v>A1 (CT, pi-pi*)</v>
      </c>
      <c r="C19" s="36">
        <v>4.0979999999999999</v>
      </c>
      <c r="D19" s="31">
        <v>3.8929999999999998</v>
      </c>
      <c r="E19" s="37">
        <v>4.3490000000000002</v>
      </c>
      <c r="F19" s="49"/>
      <c r="G19" s="50">
        <v>3.9729999999999999</v>
      </c>
      <c r="H19" s="31">
        <v>3.9369999999999998</v>
      </c>
      <c r="I19" s="31">
        <v>3.9420000000000002</v>
      </c>
      <c r="J19" s="31">
        <v>3.8769999999999998</v>
      </c>
      <c r="K19" s="51">
        <v>3.843</v>
      </c>
      <c r="L19" s="47"/>
      <c r="M19" s="36">
        <v>3.7490000000000001</v>
      </c>
      <c r="N19" s="31">
        <v>3.806</v>
      </c>
      <c r="O19" s="31">
        <v>3.8359999999999999</v>
      </c>
      <c r="P19" s="31">
        <v>3.5409999999999999</v>
      </c>
      <c r="Q19" s="31">
        <v>3.8210000000000002</v>
      </c>
      <c r="R19" s="31">
        <v>3.61</v>
      </c>
      <c r="S19" s="31" cm="1">
        <f t="array" ref="S19">SUM(Q19:R19)/2</f>
        <v>3.7155</v>
      </c>
    </row>
    <row r="20" spans="1:19" ht="15.25" customHeight="1" x14ac:dyDescent="0.2">
      <c r="A20" s="17"/>
      <c r="B20" s="43" t="str" cm="1">
        <f t="array" ref="B20">B6</f>
        <v>B2 (CT, pi-pi*)</v>
      </c>
      <c r="C20" s="36">
        <v>4.8010000000000002</v>
      </c>
      <c r="D20" s="31">
        <v>4.6529999999999996</v>
      </c>
      <c r="E20" s="37">
        <v>5.2039999999999997</v>
      </c>
      <c r="F20" s="49"/>
      <c r="G20" s="50">
        <v>4.78</v>
      </c>
      <c r="H20" s="31">
        <v>4.657</v>
      </c>
      <c r="I20" s="31">
        <v>4.641</v>
      </c>
      <c r="J20" s="31">
        <v>4.5789999999999997</v>
      </c>
      <c r="K20" s="51">
        <v>4.4909999999999997</v>
      </c>
      <c r="L20" s="47"/>
      <c r="M20" s="36">
        <v>4.5910000000000002</v>
      </c>
      <c r="N20" s="31">
        <v>4.6070000000000002</v>
      </c>
      <c r="O20" s="31">
        <v>4.6189999999999998</v>
      </c>
      <c r="P20" s="31">
        <v>4.3639999999999999</v>
      </c>
      <c r="Q20" s="31">
        <v>4.633</v>
      </c>
      <c r="R20" s="31">
        <v>4.4160000000000004</v>
      </c>
      <c r="S20" s="31" cm="1">
        <f t="array" ref="S20">SUM(Q20:R20)/2</f>
        <v>4.5244999999999997</v>
      </c>
    </row>
    <row r="21" spans="1:19" ht="15.25" customHeight="1" x14ac:dyDescent="0.2">
      <c r="A21" s="17"/>
      <c r="B21" s="43" t="str" cm="1">
        <f t="array" ref="B21">B7</f>
        <v>A2 (Ryd, n.d.)</v>
      </c>
      <c r="C21" s="36">
        <v>4.9119999999999999</v>
      </c>
      <c r="D21" s="31">
        <v>4.766</v>
      </c>
      <c r="E21" s="37">
        <v>5.2619999999999996</v>
      </c>
      <c r="F21" s="49"/>
      <c r="G21" s="50">
        <v>4.9029999999999996</v>
      </c>
      <c r="H21" s="31">
        <v>4.8970000000000002</v>
      </c>
      <c r="I21" s="31">
        <v>4.9050000000000002</v>
      </c>
      <c r="J21" s="31">
        <v>4.8879999999999999</v>
      </c>
      <c r="K21" s="51">
        <v>4.8550000000000004</v>
      </c>
      <c r="L21" s="47"/>
      <c r="M21" s="36">
        <v>4.9649999999999999</v>
      </c>
      <c r="N21" s="31">
        <v>4.9249999999999998</v>
      </c>
      <c r="O21" s="31">
        <v>4.8739999999999997</v>
      </c>
      <c r="P21" s="31">
        <v>4.8380000000000001</v>
      </c>
      <c r="Q21" s="31">
        <v>4.79</v>
      </c>
      <c r="R21" s="31">
        <v>4.702</v>
      </c>
      <c r="S21" s="31" cm="1">
        <f t="array" ref="S21">SUM(Q21:R21)/2</f>
        <v>4.7460000000000004</v>
      </c>
    </row>
    <row r="22" spans="1:19" ht="15.25" customHeight="1" x14ac:dyDescent="0.2">
      <c r="A22" s="17"/>
      <c r="B22" s="43" t="str" cm="1">
        <f t="array" ref="B22">B8</f>
        <v>A1 (Val, pi-pi*)</v>
      </c>
      <c r="C22" s="36">
        <v>4.984</v>
      </c>
      <c r="D22" s="31">
        <v>4.82</v>
      </c>
      <c r="E22" s="37">
        <v>5.4980000000000002</v>
      </c>
      <c r="F22" s="49"/>
      <c r="G22" s="50">
        <v>5.2160000000000002</v>
      </c>
      <c r="H22" s="31">
        <v>5.0359999999999996</v>
      </c>
      <c r="I22" s="31">
        <v>4.9859999999999998</v>
      </c>
      <c r="J22" s="31">
        <v>5.0279999999999996</v>
      </c>
      <c r="K22" s="51">
        <v>4.9139999999999997</v>
      </c>
      <c r="L22" s="47"/>
      <c r="M22" s="36">
        <v>4.8620000000000001</v>
      </c>
      <c r="N22" s="31">
        <v>4.9610000000000003</v>
      </c>
      <c r="O22" s="31">
        <v>4.915</v>
      </c>
      <c r="P22" s="31">
        <v>4.6459999999999999</v>
      </c>
      <c r="Q22" s="31">
        <v>4.6959999999999997</v>
      </c>
      <c r="R22" s="31">
        <v>4.6529999999999996</v>
      </c>
      <c r="S22" s="31" cm="1">
        <f t="array" ref="S22">SUM(Q22:R22)/2</f>
        <v>4.6745000000000001</v>
      </c>
    </row>
    <row r="23" spans="1:19" ht="15.25" customHeight="1" x14ac:dyDescent="0.2">
      <c r="A23" s="17"/>
      <c r="B23" s="43" t="str" cm="1">
        <f t="array" ref="B23">B9</f>
        <v>B1 (Ryd, n.d.)</v>
      </c>
      <c r="C23" s="36">
        <v>5.2839999999999998</v>
      </c>
      <c r="D23" s="31">
        <v>5.1749999999999998</v>
      </c>
      <c r="E23" s="37">
        <v>5.6680000000000001</v>
      </c>
      <c r="F23" s="49"/>
      <c r="G23" s="52">
        <v>5.3120000000000003</v>
      </c>
      <c r="H23" s="53">
        <v>5.3170000000000002</v>
      </c>
      <c r="I23" s="53">
        <v>5.327</v>
      </c>
      <c r="J23" s="53">
        <v>5.3079999999999998</v>
      </c>
      <c r="K23" s="54">
        <v>5.2850000000000001</v>
      </c>
      <c r="L23" s="47"/>
      <c r="M23" s="36">
        <v>5.3739999999999997</v>
      </c>
      <c r="N23" s="31">
        <v>5.3339999999999996</v>
      </c>
      <c r="O23" s="31">
        <v>5.2809999999999997</v>
      </c>
      <c r="P23" s="31">
        <v>5.25</v>
      </c>
      <c r="Q23" s="31">
        <v>5.202</v>
      </c>
      <c r="R23" s="31">
        <v>5.1079999999999997</v>
      </c>
      <c r="S23" s="31" cm="1">
        <f t="array" ref="S23">SUM(Q23:R23)/2</f>
        <v>5.1549999999999994</v>
      </c>
    </row>
    <row r="24" spans="1:19" ht="15.25" customHeight="1" x14ac:dyDescent="0.2">
      <c r="A24" s="42" t="str" cm="1">
        <f t="array" ref="A24">A10</f>
        <v>Triplet</v>
      </c>
      <c r="B24" s="43" t="str" cm="1">
        <f t="array" ref="B24">B10</f>
        <v>B2 (Val, pi-pi*)</v>
      </c>
      <c r="C24" s="52">
        <v>2.3769999999999998</v>
      </c>
      <c r="D24" s="39">
        <v>2.2919999999999998</v>
      </c>
      <c r="E24" s="55">
        <v>2.714</v>
      </c>
      <c r="F24" s="49"/>
      <c r="G24" s="56">
        <v>2.1989999999999998</v>
      </c>
      <c r="H24" s="47"/>
      <c r="I24" s="47"/>
      <c r="J24" s="47"/>
      <c r="K24" s="47"/>
      <c r="L24" s="47"/>
      <c r="M24" s="52">
        <v>2.331</v>
      </c>
      <c r="N24" s="39">
        <v>2.379</v>
      </c>
      <c r="O24" s="39">
        <v>2.351</v>
      </c>
      <c r="P24" s="39">
        <v>2.1389999999999998</v>
      </c>
      <c r="Q24" s="57">
        <v>2.2269999999999999</v>
      </c>
      <c r="R24" s="39">
        <v>1.8420000000000001</v>
      </c>
      <c r="S24" s="31" cm="1">
        <f t="array" ref="S24">SUM(Q24:R24)/2</f>
        <v>2.0345</v>
      </c>
    </row>
    <row r="25" spans="1:19" ht="15.25" customHeight="1" x14ac:dyDescent="0.2">
      <c r="A25" s="17"/>
      <c r="B25" s="43" t="str" cm="1">
        <f t="array" ref="B25">B11</f>
        <v>A1 (Val, pi-pi*)</v>
      </c>
      <c r="C25" s="52">
        <v>2.859</v>
      </c>
      <c r="D25" s="39">
        <v>2.6720000000000002</v>
      </c>
      <c r="E25" s="55">
        <v>4.3490000000000002</v>
      </c>
      <c r="F25" s="49"/>
      <c r="G25" s="56">
        <v>2.2829999999999999</v>
      </c>
      <c r="H25" s="58"/>
      <c r="I25" s="58"/>
      <c r="J25" s="58"/>
      <c r="K25" s="47"/>
      <c r="L25" s="47"/>
      <c r="M25" s="52">
        <v>2.6219999999999999</v>
      </c>
      <c r="N25" s="39">
        <v>2.6349999999999998</v>
      </c>
      <c r="O25" s="39">
        <v>2.6469999999999998</v>
      </c>
      <c r="P25" s="39">
        <v>2.4649999999999999</v>
      </c>
      <c r="Q25" s="57">
        <v>2.6459999999999999</v>
      </c>
      <c r="R25" s="39">
        <v>2.169</v>
      </c>
      <c r="S25" s="31" cm="1">
        <f t="array" ref="S25">SUM(Q25:R25)/2</f>
        <v>2.4074999999999998</v>
      </c>
    </row>
    <row r="26" spans="1:19" ht="15.25" customHeight="1" x14ac:dyDescent="0.2">
      <c r="A26" s="17"/>
      <c r="B26" s="43" t="str" cm="1">
        <f t="array" ref="B26">B12</f>
        <v>A1 (Val, pi-pi*)</v>
      </c>
      <c r="C26" s="52">
        <v>3.109</v>
      </c>
      <c r="D26" s="39">
        <v>3.0569999999999999</v>
      </c>
      <c r="E26" s="55">
        <v>5.4980000000000002</v>
      </c>
      <c r="F26" s="49"/>
      <c r="G26" s="56">
        <v>2.9239999999999999</v>
      </c>
      <c r="H26" s="47"/>
      <c r="I26" s="47"/>
      <c r="J26" s="47"/>
      <c r="K26" s="47"/>
      <c r="L26" s="47"/>
      <c r="M26" s="52">
        <v>2.9910000000000001</v>
      </c>
      <c r="N26" s="39">
        <v>3.012</v>
      </c>
      <c r="O26" s="39">
        <v>3.028</v>
      </c>
      <c r="P26" s="39">
        <v>2.806</v>
      </c>
      <c r="Q26" s="57">
        <v>3.024</v>
      </c>
      <c r="R26" s="39">
        <v>2.5459999999999998</v>
      </c>
      <c r="S26" s="31" cm="1">
        <f t="array" ref="S26">SUM(Q26:R26)/2</f>
        <v>2.7850000000000001</v>
      </c>
    </row>
    <row r="27" spans="1:19" ht="15.25" customHeight="1" x14ac:dyDescent="0.2">
      <c r="A27" s="59"/>
      <c r="B27" s="60" t="str" cm="1">
        <f t="array" ref="B27">B13</f>
        <v>B2 (Val, pi-pi*)</v>
      </c>
      <c r="C27" s="52">
        <v>4.4240000000000004</v>
      </c>
      <c r="D27" s="39">
        <v>4.3470000000000004</v>
      </c>
      <c r="E27" s="55">
        <v>5.2039999999999997</v>
      </c>
      <c r="F27" s="61"/>
      <c r="G27" s="62">
        <v>4.18</v>
      </c>
      <c r="H27" s="63"/>
      <c r="I27" s="63"/>
      <c r="J27" s="63"/>
      <c r="K27" s="63"/>
      <c r="L27" s="63"/>
      <c r="M27" s="52">
        <v>4.2489999999999997</v>
      </c>
      <c r="N27" s="39">
        <v>4.29</v>
      </c>
      <c r="O27" s="39">
        <v>4.3090000000000002</v>
      </c>
      <c r="P27" s="39">
        <v>4.069</v>
      </c>
      <c r="Q27" s="39">
        <v>4.2990000000000004</v>
      </c>
      <c r="R27" s="39">
        <v>3.758</v>
      </c>
      <c r="S27" s="31" cm="1">
        <f t="array" ref="S27">SUM(Q27:R27)/2</f>
        <v>4.0285000000000002</v>
      </c>
    </row>
    <row r="29" spans="1:19" ht="15.5" customHeight="1" x14ac:dyDescent="0.2">
      <c r="A29" s="287" t="s">
        <v>61</v>
      </c>
      <c r="B29" s="287"/>
      <c r="C29" s="28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</row>
    <row r="30" spans="1:19" ht="14.75" customHeight="1" x14ac:dyDescent="0.2">
      <c r="A30" s="64"/>
      <c r="B30" s="64"/>
      <c r="C30" s="292" t="s">
        <v>62</v>
      </c>
      <c r="D30" s="293"/>
      <c r="E30" s="293"/>
      <c r="F30" s="294"/>
      <c r="G30" s="295" t="s">
        <v>63</v>
      </c>
      <c r="H30" s="293"/>
      <c r="I30" s="293"/>
      <c r="J30" s="293"/>
      <c r="K30" s="292" t="s">
        <v>64</v>
      </c>
      <c r="L30" s="293"/>
      <c r="M30" s="293"/>
      <c r="N30" s="293"/>
    </row>
    <row r="31" spans="1:19" ht="15" customHeight="1" x14ac:dyDescent="0.2">
      <c r="A31" s="67" t="s">
        <v>65</v>
      </c>
      <c r="B31" s="68"/>
      <c r="C31" s="67" t="s">
        <v>66</v>
      </c>
      <c r="D31" s="67" t="s">
        <v>67</v>
      </c>
      <c r="E31" s="67" t="s">
        <v>68</v>
      </c>
      <c r="F31" s="69" t="s">
        <v>69</v>
      </c>
      <c r="G31" s="70" t="s">
        <v>66</v>
      </c>
      <c r="H31" s="67" t="s">
        <v>67</v>
      </c>
      <c r="I31" s="67" t="s">
        <v>68</v>
      </c>
      <c r="J31" s="69" t="s">
        <v>69</v>
      </c>
      <c r="K31" s="70" t="s">
        <v>66</v>
      </c>
      <c r="L31" s="67" t="s">
        <v>67</v>
      </c>
      <c r="M31" s="67" t="s">
        <v>68</v>
      </c>
      <c r="N31" s="67" t="s">
        <v>69</v>
      </c>
    </row>
    <row r="32" spans="1:19" ht="15" customHeight="1" x14ac:dyDescent="0.2">
      <c r="A32" s="71">
        <v>1</v>
      </c>
      <c r="B32" s="72" t="s">
        <v>21</v>
      </c>
      <c r="C32" s="73">
        <v>2.6262850000000002</v>
      </c>
      <c r="D32" s="74">
        <v>2.61388</v>
      </c>
      <c r="E32" s="75">
        <v>2.6059869999999998</v>
      </c>
      <c r="F32" s="76">
        <v>2.5996929999999998</v>
      </c>
      <c r="G32" s="77">
        <v>2.3999649999999999</v>
      </c>
      <c r="H32" s="75">
        <v>2.3852790000000001</v>
      </c>
      <c r="I32" s="75">
        <v>2.382231</v>
      </c>
      <c r="J32" s="76">
        <v>2.3739620000000001</v>
      </c>
      <c r="K32" s="77">
        <v>2.3551570000000002</v>
      </c>
      <c r="L32" s="75">
        <v>2.3483740000000002</v>
      </c>
      <c r="M32" s="75">
        <v>2.3288470000000001</v>
      </c>
      <c r="N32" s="75">
        <v>2.3331710000000001</v>
      </c>
    </row>
    <row r="33" spans="1:14" ht="14.75" customHeight="1" x14ac:dyDescent="0.2">
      <c r="A33" s="78">
        <v>2</v>
      </c>
      <c r="B33" s="79" t="s">
        <v>24</v>
      </c>
      <c r="C33" s="80">
        <v>4.3396869999999996</v>
      </c>
      <c r="D33" s="81">
        <v>4.2333319999999999</v>
      </c>
      <c r="E33" s="82">
        <v>4.223204</v>
      </c>
      <c r="F33" s="83">
        <v>4.1864220000000003</v>
      </c>
      <c r="G33" s="84">
        <v>4.3230570000000004</v>
      </c>
      <c r="H33" s="82">
        <v>4.216062</v>
      </c>
      <c r="I33" s="82">
        <v>4.2078800000000003</v>
      </c>
      <c r="J33" s="83">
        <v>4.1695419999999999</v>
      </c>
      <c r="K33" s="84">
        <v>4.1333549999999999</v>
      </c>
      <c r="L33" s="82">
        <v>4.0300469999999997</v>
      </c>
      <c r="M33" s="82">
        <v>4.0185930000000001</v>
      </c>
      <c r="N33" s="82">
        <v>3.9842680000000001</v>
      </c>
    </row>
    <row r="34" spans="1:14" ht="14.75" customHeight="1" x14ac:dyDescent="0.2">
      <c r="A34" s="78">
        <v>3</v>
      </c>
      <c r="B34" s="79" t="s">
        <v>27</v>
      </c>
      <c r="C34" s="80">
        <v>5.0970300000000002</v>
      </c>
      <c r="D34" s="81">
        <v>5.0274599999999996</v>
      </c>
      <c r="E34" s="82">
        <v>5.002167</v>
      </c>
      <c r="F34" s="83">
        <v>4.9832879999999999</v>
      </c>
      <c r="G34" s="84">
        <v>4.9771299999999998</v>
      </c>
      <c r="H34" s="82">
        <v>4.9016320000000002</v>
      </c>
      <c r="I34" s="82">
        <v>4.8795279999999996</v>
      </c>
      <c r="J34" s="83">
        <v>4.8571900000000001</v>
      </c>
      <c r="K34" s="84">
        <v>4.8993919999999997</v>
      </c>
      <c r="L34" s="82">
        <v>4.8342470000000004</v>
      </c>
      <c r="M34" s="82">
        <v>4.8019780000000001</v>
      </c>
      <c r="N34" s="82">
        <v>4.7903770000000003</v>
      </c>
    </row>
    <row r="35" spans="1:14" ht="14.75" customHeight="1" x14ac:dyDescent="0.2">
      <c r="A35" s="78">
        <v>4</v>
      </c>
      <c r="B35" s="79" t="s">
        <v>29</v>
      </c>
      <c r="C35" s="85" t="s">
        <v>70</v>
      </c>
      <c r="D35" s="86" t="s">
        <v>70</v>
      </c>
      <c r="E35" s="82">
        <v>4.9154910000000003</v>
      </c>
      <c r="F35" s="87">
        <v>4.9901949999999999</v>
      </c>
      <c r="G35" s="88" t="s">
        <v>70</v>
      </c>
      <c r="H35" s="86" t="s">
        <v>70</v>
      </c>
      <c r="I35" s="82">
        <v>4.9154910000000003</v>
      </c>
      <c r="J35" s="83">
        <v>4.9901949999999999</v>
      </c>
      <c r="K35" s="88" t="s">
        <v>70</v>
      </c>
      <c r="L35" s="86" t="s">
        <v>70</v>
      </c>
      <c r="M35" s="82">
        <v>4.8207529999999998</v>
      </c>
      <c r="N35" s="82">
        <v>4.9127330000000002</v>
      </c>
    </row>
    <row r="36" spans="1:14" ht="14.75" customHeight="1" x14ac:dyDescent="0.2">
      <c r="A36" s="78">
        <v>5</v>
      </c>
      <c r="B36" s="79" t="s">
        <v>32</v>
      </c>
      <c r="C36" s="80">
        <v>5.6549509999999996</v>
      </c>
      <c r="D36" s="81">
        <v>5.5182979999999997</v>
      </c>
      <c r="E36" s="82">
        <v>5.3760000000000003</v>
      </c>
      <c r="F36" s="87">
        <v>5.3629340000000001</v>
      </c>
      <c r="G36" s="84">
        <v>5.6321529999999997</v>
      </c>
      <c r="H36" s="82">
        <v>5.4938479999999998</v>
      </c>
      <c r="I36" s="82">
        <v>5.3550250000000004</v>
      </c>
      <c r="J36" s="89" t="s">
        <v>70</v>
      </c>
      <c r="K36" s="84">
        <v>5.4943350000000004</v>
      </c>
      <c r="L36" s="82">
        <v>5.3645389999999997</v>
      </c>
      <c r="M36" s="82">
        <v>5.2190560000000001</v>
      </c>
      <c r="N36" s="82">
        <v>5.2133070000000004</v>
      </c>
    </row>
    <row r="37" spans="1:14" ht="14.75" customHeight="1" x14ac:dyDescent="0.2">
      <c r="A37" s="78">
        <v>6</v>
      </c>
      <c r="B37" s="79" t="s">
        <v>35</v>
      </c>
      <c r="C37" s="90" t="s">
        <v>70</v>
      </c>
      <c r="D37" s="86" t="s">
        <v>70</v>
      </c>
      <c r="E37" s="82">
        <v>5.3320970000000001</v>
      </c>
      <c r="F37" s="83">
        <v>5.4065240000000001</v>
      </c>
      <c r="G37" s="91" t="s">
        <v>70</v>
      </c>
      <c r="H37" s="92" t="s">
        <v>70</v>
      </c>
      <c r="I37" s="82">
        <v>5.3320980000000002</v>
      </c>
      <c r="J37" s="83">
        <v>5.406523</v>
      </c>
      <c r="K37" s="91" t="s">
        <v>70</v>
      </c>
      <c r="L37" s="92" t="s">
        <v>70</v>
      </c>
      <c r="M37" s="82">
        <v>5.2347830000000002</v>
      </c>
      <c r="N37" s="82">
        <v>5.3259249999999998</v>
      </c>
    </row>
    <row r="38" spans="1:14" ht="15.5" customHeight="1" thickBot="1" x14ac:dyDescent="0.25">
      <c r="A38" s="93"/>
      <c r="B38" s="94"/>
      <c r="C38" s="95"/>
      <c r="D38" s="96"/>
      <c r="E38" s="96"/>
      <c r="F38" s="97"/>
      <c r="G38" s="98"/>
      <c r="H38" s="96"/>
      <c r="I38" s="96"/>
      <c r="J38" s="97"/>
      <c r="K38" s="98"/>
      <c r="L38" s="96"/>
      <c r="M38" s="96"/>
      <c r="N38" s="96"/>
    </row>
    <row r="39" spans="1:14" ht="15.5" customHeight="1" thickBot="1" x14ac:dyDescent="0.25">
      <c r="A39" s="288">
        <v>1</v>
      </c>
      <c r="B39" s="99" t="s">
        <v>71</v>
      </c>
      <c r="C39" s="100">
        <v>4.3</v>
      </c>
      <c r="D39" s="101">
        <v>4.13</v>
      </c>
      <c r="E39" s="101">
        <v>4.3</v>
      </c>
      <c r="F39" s="102">
        <v>4</v>
      </c>
      <c r="G39" s="103">
        <v>4.99</v>
      </c>
      <c r="H39" s="101">
        <v>4.82</v>
      </c>
      <c r="I39" s="101">
        <v>5.0999999999999996</v>
      </c>
      <c r="J39" s="102">
        <v>4.6900000000000004</v>
      </c>
      <c r="K39" s="103">
        <v>4.3099999999999996</v>
      </c>
      <c r="L39" s="101">
        <v>4.2</v>
      </c>
      <c r="M39" s="101">
        <v>4.45</v>
      </c>
      <c r="N39" s="101">
        <v>4.1100000000000003</v>
      </c>
    </row>
    <row r="40" spans="1:14" ht="14.75" customHeight="1" thickBot="1" x14ac:dyDescent="0.25">
      <c r="A40" s="289"/>
      <c r="B40" s="79" t="s">
        <v>72</v>
      </c>
      <c r="C40" s="104">
        <v>9.51</v>
      </c>
      <c r="D40" s="105">
        <v>9.4700000000000006</v>
      </c>
      <c r="E40" s="105">
        <v>9.5</v>
      </c>
      <c r="F40" s="106">
        <v>9.58</v>
      </c>
      <c r="G40" s="107">
        <v>10.82</v>
      </c>
      <c r="H40" s="105">
        <v>10.88</v>
      </c>
      <c r="I40" s="105">
        <v>11.16</v>
      </c>
      <c r="J40" s="106">
        <v>11.16</v>
      </c>
      <c r="K40" s="107">
        <v>9.81</v>
      </c>
      <c r="L40" s="105">
        <v>9.89</v>
      </c>
      <c r="M40" s="105">
        <v>10.11</v>
      </c>
      <c r="N40" s="105">
        <v>10.11</v>
      </c>
    </row>
    <row r="41" spans="1:14" ht="14.75" customHeight="1" thickBot="1" x14ac:dyDescent="0.25">
      <c r="A41" s="289"/>
      <c r="B41" s="79" t="s">
        <v>73</v>
      </c>
      <c r="C41" s="104">
        <v>3.7</v>
      </c>
      <c r="D41" s="105">
        <v>3.74</v>
      </c>
      <c r="E41" s="105">
        <v>3.68</v>
      </c>
      <c r="F41" s="106">
        <v>3.77</v>
      </c>
      <c r="G41" s="107">
        <v>4.66</v>
      </c>
      <c r="H41" s="105">
        <v>4.74</v>
      </c>
      <c r="I41" s="105">
        <v>4.74</v>
      </c>
      <c r="J41" s="106">
        <v>4.79</v>
      </c>
      <c r="K41" s="107">
        <v>3.85</v>
      </c>
      <c r="L41" s="105">
        <v>3.92</v>
      </c>
      <c r="M41" s="105">
        <v>3.93</v>
      </c>
      <c r="N41" s="105">
        <v>3.97</v>
      </c>
    </row>
    <row r="42" spans="1:14" ht="14.75" customHeight="1" thickBot="1" x14ac:dyDescent="0.25">
      <c r="A42" s="289"/>
      <c r="B42" s="79" t="s">
        <v>74</v>
      </c>
      <c r="C42" s="104">
        <v>6.47</v>
      </c>
      <c r="D42" s="105">
        <v>6.3</v>
      </c>
      <c r="E42" s="105">
        <v>6.54</v>
      </c>
      <c r="F42" s="106">
        <v>6.35</v>
      </c>
      <c r="G42" s="107">
        <v>8.25</v>
      </c>
      <c r="H42" s="105">
        <v>8.1</v>
      </c>
      <c r="I42" s="105">
        <v>8.51</v>
      </c>
      <c r="J42" s="106">
        <v>8.17</v>
      </c>
      <c r="K42" s="107">
        <v>6.85</v>
      </c>
      <c r="L42" s="105">
        <v>6.75</v>
      </c>
      <c r="M42" s="105">
        <v>7.12</v>
      </c>
      <c r="N42" s="105">
        <v>6.83</v>
      </c>
    </row>
    <row r="43" spans="1:14" ht="14.75" customHeight="1" thickBot="1" x14ac:dyDescent="0.25">
      <c r="A43" s="289"/>
      <c r="B43" s="79" t="s">
        <v>75</v>
      </c>
      <c r="C43" s="104">
        <v>12.86</v>
      </c>
      <c r="D43" s="105">
        <v>13.2</v>
      </c>
      <c r="E43" s="105">
        <v>13.07</v>
      </c>
      <c r="F43" s="106">
        <v>13.83</v>
      </c>
      <c r="G43" s="107">
        <v>17.13</v>
      </c>
      <c r="H43" s="105">
        <v>17.600000000000001</v>
      </c>
      <c r="I43" s="105">
        <v>17.559999999999999</v>
      </c>
      <c r="J43" s="106">
        <v>18.260000000000002</v>
      </c>
      <c r="K43" s="107">
        <v>13.79</v>
      </c>
      <c r="L43" s="105">
        <v>14.28</v>
      </c>
      <c r="M43" s="105">
        <v>14.36</v>
      </c>
      <c r="N43" s="105">
        <v>14.99</v>
      </c>
    </row>
    <row r="44" spans="1:14" ht="14.75" customHeight="1" thickBot="1" x14ac:dyDescent="0.25">
      <c r="A44" s="289"/>
      <c r="B44" s="79" t="s">
        <v>76</v>
      </c>
      <c r="C44" s="104">
        <v>6.29</v>
      </c>
      <c r="D44" s="105">
        <v>6.39</v>
      </c>
      <c r="E44" s="105">
        <v>6.26</v>
      </c>
      <c r="F44" s="106">
        <v>6.68</v>
      </c>
      <c r="G44" s="107">
        <v>8.23</v>
      </c>
      <c r="H44" s="105">
        <v>8.4499999999999993</v>
      </c>
      <c r="I44" s="105">
        <v>8.4</v>
      </c>
      <c r="J44" s="106">
        <v>8.83</v>
      </c>
      <c r="K44" s="107">
        <v>6.76</v>
      </c>
      <c r="L44" s="105">
        <v>6.95</v>
      </c>
      <c r="M44" s="105">
        <v>6.94</v>
      </c>
      <c r="N44" s="105">
        <v>7.29</v>
      </c>
    </row>
    <row r="45" spans="1:14" ht="14.75" customHeight="1" thickBot="1" x14ac:dyDescent="0.25">
      <c r="A45" s="289"/>
      <c r="B45" s="79" t="s">
        <v>77</v>
      </c>
      <c r="C45" s="104">
        <v>7.11</v>
      </c>
      <c r="D45" s="105">
        <v>6.86</v>
      </c>
      <c r="E45" s="105">
        <v>6.91</v>
      </c>
      <c r="F45" s="106">
        <v>6.57</v>
      </c>
      <c r="G45" s="107">
        <v>7.88</v>
      </c>
      <c r="H45" s="105">
        <v>7.67</v>
      </c>
      <c r="I45" s="105">
        <v>7.86</v>
      </c>
      <c r="J45" s="106">
        <v>7.43</v>
      </c>
      <c r="K45" s="107">
        <v>7.16</v>
      </c>
      <c r="L45" s="105">
        <v>6.98</v>
      </c>
      <c r="M45" s="105">
        <v>7.14</v>
      </c>
      <c r="N45" s="105">
        <v>6.74</v>
      </c>
    </row>
    <row r="46" spans="1:14" ht="14.75" customHeight="1" thickBot="1" x14ac:dyDescent="0.25">
      <c r="A46" s="289"/>
      <c r="B46" s="79" t="s">
        <v>78</v>
      </c>
      <c r="C46" s="104">
        <v>19.61</v>
      </c>
      <c r="D46" s="105">
        <v>19.059999999999999</v>
      </c>
      <c r="E46" s="105">
        <v>17.84</v>
      </c>
      <c r="F46" s="106">
        <v>18.05</v>
      </c>
      <c r="G46" s="107">
        <v>22.5</v>
      </c>
      <c r="H46" s="105">
        <v>22</v>
      </c>
      <c r="I46" s="105">
        <v>20.96</v>
      </c>
      <c r="J46" s="106">
        <v>20.92</v>
      </c>
      <c r="K46" s="107">
        <v>20.7</v>
      </c>
      <c r="L46" s="105">
        <v>20.3</v>
      </c>
      <c r="M46" s="105">
        <v>19.329999999999998</v>
      </c>
      <c r="N46" s="105">
        <v>19.309999999999999</v>
      </c>
    </row>
    <row r="47" spans="1:14" ht="15" customHeight="1" thickBot="1" x14ac:dyDescent="0.25">
      <c r="A47" s="289"/>
      <c r="B47" s="108" t="s">
        <v>79</v>
      </c>
      <c r="C47" s="109">
        <v>5.48</v>
      </c>
      <c r="D47" s="110">
        <v>5.68</v>
      </c>
      <c r="E47" s="110">
        <v>5.46</v>
      </c>
      <c r="F47" s="111">
        <v>5.8</v>
      </c>
      <c r="G47" s="112">
        <v>7.1</v>
      </c>
      <c r="H47" s="110">
        <v>7.32</v>
      </c>
      <c r="I47" s="110">
        <v>7.12</v>
      </c>
      <c r="J47" s="111">
        <v>7.41</v>
      </c>
      <c r="K47" s="112">
        <v>5.66</v>
      </c>
      <c r="L47" s="110">
        <v>5.9</v>
      </c>
      <c r="M47" s="110">
        <v>5.77</v>
      </c>
      <c r="N47" s="110">
        <v>6.04</v>
      </c>
    </row>
    <row r="48" spans="1:14" ht="15" customHeight="1" thickBot="1" x14ac:dyDescent="0.25">
      <c r="A48" s="289"/>
      <c r="B48" s="113" t="s">
        <v>80</v>
      </c>
      <c r="C48" s="114" cm="1">
        <f t="array" ref="C48">C45+C46</f>
        <v>26.72</v>
      </c>
      <c r="D48" s="115" cm="1">
        <f t="array" ref="D48">D45+D46</f>
        <v>25.919999999999998</v>
      </c>
      <c r="E48" s="115" cm="1">
        <f t="array" ref="E48">E45+E46</f>
        <v>24.75</v>
      </c>
      <c r="F48" s="116" cm="1">
        <f t="array" ref="F48">F45+F46</f>
        <v>24.62</v>
      </c>
      <c r="G48" s="117" cm="1">
        <f t="array" ref="G48">G45+G46</f>
        <v>30.38</v>
      </c>
      <c r="H48" s="115" cm="1">
        <f t="array" ref="H48">H45+H46</f>
        <v>29.67</v>
      </c>
      <c r="I48" s="115" cm="1">
        <f t="array" ref="I48">I45+I46</f>
        <v>28.82</v>
      </c>
      <c r="J48" s="116" cm="1">
        <f t="array" ref="J48">J45+J46</f>
        <v>28.35</v>
      </c>
      <c r="K48" s="117" cm="1">
        <f t="array" ref="K48">K45+K46</f>
        <v>27.86</v>
      </c>
      <c r="L48" s="115" cm="1">
        <f t="array" ref="L48">L45+L46</f>
        <v>27.28</v>
      </c>
      <c r="M48" s="115" cm="1">
        <f t="array" ref="M48">M45+M46</f>
        <v>26.47</v>
      </c>
      <c r="N48" s="115" cm="1">
        <f t="array" ref="N48">N45+N46</f>
        <v>26.049999999999997</v>
      </c>
    </row>
    <row r="49" spans="1:14" ht="14.75" customHeight="1" thickBot="1" x14ac:dyDescent="0.25">
      <c r="A49" s="289"/>
      <c r="B49" s="118" t="s">
        <v>81</v>
      </c>
      <c r="C49" s="104" cm="1">
        <f t="array" ref="C49">C41+C44</f>
        <v>9.99</v>
      </c>
      <c r="D49" s="105" cm="1">
        <f t="array" ref="D49">D41+D44</f>
        <v>10.129999999999999</v>
      </c>
      <c r="E49" s="105" cm="1">
        <f t="array" ref="E49">E41+E44</f>
        <v>9.94</v>
      </c>
      <c r="F49" s="106" cm="1">
        <f t="array" ref="F49">F41+F44</f>
        <v>10.45</v>
      </c>
      <c r="G49" s="107" cm="1">
        <f t="array" ref="G49">G41+G44</f>
        <v>12.89</v>
      </c>
      <c r="H49" s="105" cm="1">
        <f t="array" ref="H49">H41+H44</f>
        <v>13.19</v>
      </c>
      <c r="I49" s="105" cm="1">
        <f t="array" ref="I49">I41+I44</f>
        <v>13.14</v>
      </c>
      <c r="J49" s="106" cm="1">
        <f t="array" ref="J49">J41+J44</f>
        <v>13.620000000000001</v>
      </c>
      <c r="K49" s="107" cm="1">
        <f t="array" ref="K49">K41+K44</f>
        <v>10.61</v>
      </c>
      <c r="L49" s="105" cm="1">
        <f t="array" ref="L49">L41+L44</f>
        <v>10.870000000000001</v>
      </c>
      <c r="M49" s="105" cm="1">
        <f t="array" ref="M49">M41+M44</f>
        <v>10.870000000000001</v>
      </c>
      <c r="N49" s="105" cm="1">
        <f t="array" ref="N49">N41+N44</f>
        <v>11.26</v>
      </c>
    </row>
    <row r="50" spans="1:14" ht="15" customHeight="1" x14ac:dyDescent="0.2">
      <c r="A50" s="290"/>
      <c r="B50" s="119" t="s">
        <v>82</v>
      </c>
      <c r="C50" s="120" cm="1">
        <f t="array" ref="C50">C48-C49</f>
        <v>16.729999999999997</v>
      </c>
      <c r="D50" s="121" cm="1">
        <f t="array" ref="D50">D48-D49</f>
        <v>15.79</v>
      </c>
      <c r="E50" s="121" cm="1">
        <f t="array" ref="E50">E48-E49</f>
        <v>14.81</v>
      </c>
      <c r="F50" s="122" cm="1">
        <f t="array" ref="F50">F48-F49</f>
        <v>14.170000000000002</v>
      </c>
      <c r="G50" s="123" cm="1">
        <f t="array" ref="G50">G48-G49</f>
        <v>17.489999999999998</v>
      </c>
      <c r="H50" s="121" cm="1">
        <f t="array" ref="H50">H48-H49</f>
        <v>16.480000000000004</v>
      </c>
      <c r="I50" s="121" cm="1">
        <f t="array" ref="I50">I48-I49</f>
        <v>15.68</v>
      </c>
      <c r="J50" s="122" cm="1">
        <f t="array" ref="J50">J48-J49</f>
        <v>14.73</v>
      </c>
      <c r="K50" s="123" cm="1">
        <f t="array" ref="K50">K48-K49</f>
        <v>17.25</v>
      </c>
      <c r="L50" s="121" cm="1">
        <f t="array" ref="L50">L48-L49</f>
        <v>16.41</v>
      </c>
      <c r="M50" s="121" cm="1">
        <f t="array" ref="M50">M48-M49</f>
        <v>15.599999999999998</v>
      </c>
      <c r="N50" s="121" cm="1">
        <f t="array" ref="N50">N48-N49</f>
        <v>14.789999999999997</v>
      </c>
    </row>
    <row r="51" spans="1:14" ht="15.75" customHeight="1" thickBot="1" x14ac:dyDescent="0.25">
      <c r="A51" s="291"/>
      <c r="B51" s="124" t="s">
        <v>83</v>
      </c>
      <c r="C51" s="125" cm="1">
        <f t="array" ref="C51">SUM(C39:C47)</f>
        <v>75.33</v>
      </c>
      <c r="D51" s="126" cm="1">
        <f t="array" ref="D51">SUM(D39:D47)</f>
        <v>74.830000000000013</v>
      </c>
      <c r="E51" s="126" cm="1">
        <f t="array" ref="E51">SUM(E39:E47)</f>
        <v>73.56</v>
      </c>
      <c r="F51" s="127" cm="1">
        <f t="array" ref="F51">SUM(F39:F47)</f>
        <v>74.63</v>
      </c>
      <c r="G51" s="128" cm="1">
        <f t="array" ref="G51">SUM(G39:G47)</f>
        <v>91.56</v>
      </c>
      <c r="H51" s="126" cm="1">
        <f t="array" ref="H51">SUM(H39:H47)</f>
        <v>91.580000000000013</v>
      </c>
      <c r="I51" s="126" cm="1">
        <f t="array" ref="I51">SUM(I39:I47)</f>
        <v>91.41</v>
      </c>
      <c r="J51" s="127" cm="1">
        <f t="array" ref="J51">SUM(J39:J47)</f>
        <v>91.66</v>
      </c>
      <c r="K51" s="128" cm="1">
        <f t="array" ref="K51">SUM(K39:K47)</f>
        <v>78.89</v>
      </c>
      <c r="L51" s="126" cm="1">
        <f t="array" ref="L51">SUM(L39:L47)</f>
        <v>79.17</v>
      </c>
      <c r="M51" s="126" cm="1">
        <f t="array" ref="M51">SUM(M39:M47)</f>
        <v>79.149999999999991</v>
      </c>
      <c r="N51" s="126" cm="1">
        <f t="array" ref="N51">SUM(N39:N47)</f>
        <v>79.39</v>
      </c>
    </row>
    <row r="52" spans="1:14" ht="15.5" customHeight="1" thickBot="1" x14ac:dyDescent="0.25">
      <c r="A52" s="288">
        <v>2</v>
      </c>
      <c r="B52" s="99" t="s">
        <v>71</v>
      </c>
      <c r="C52" s="100">
        <v>3.83</v>
      </c>
      <c r="D52" s="101">
        <v>3.94</v>
      </c>
      <c r="E52" s="101">
        <v>4.37</v>
      </c>
      <c r="F52" s="102">
        <v>4.25</v>
      </c>
      <c r="G52" s="103">
        <v>3.83</v>
      </c>
      <c r="H52" s="101">
        <v>3.95</v>
      </c>
      <c r="I52" s="101">
        <v>4.3899999999999997</v>
      </c>
      <c r="J52" s="102">
        <v>4.2699999999999996</v>
      </c>
      <c r="K52" s="103">
        <v>3.79</v>
      </c>
      <c r="L52" s="101">
        <v>3.91</v>
      </c>
      <c r="M52" s="101">
        <v>4.3499999999999996</v>
      </c>
      <c r="N52" s="101">
        <v>4.2300000000000004</v>
      </c>
    </row>
    <row r="53" spans="1:14" ht="14.75" customHeight="1" thickBot="1" x14ac:dyDescent="0.25">
      <c r="A53" s="289"/>
      <c r="B53" s="79" t="s">
        <v>72</v>
      </c>
      <c r="C53" s="104">
        <v>12.66</v>
      </c>
      <c r="D53" s="105">
        <v>12.25</v>
      </c>
      <c r="E53" s="105">
        <v>12.33</v>
      </c>
      <c r="F53" s="106">
        <v>11.96</v>
      </c>
      <c r="G53" s="107">
        <v>12.58</v>
      </c>
      <c r="H53" s="105">
        <v>12.18</v>
      </c>
      <c r="I53" s="105">
        <v>12.29</v>
      </c>
      <c r="J53" s="106">
        <v>11.91</v>
      </c>
      <c r="K53" s="107">
        <v>12.54</v>
      </c>
      <c r="L53" s="105">
        <v>12.12</v>
      </c>
      <c r="M53" s="105">
        <v>12.23</v>
      </c>
      <c r="N53" s="105">
        <v>11.85</v>
      </c>
    </row>
    <row r="54" spans="1:14" ht="14.75" customHeight="1" thickBot="1" x14ac:dyDescent="0.25">
      <c r="A54" s="289"/>
      <c r="B54" s="79" t="s">
        <v>73</v>
      </c>
      <c r="C54" s="104">
        <v>4.04</v>
      </c>
      <c r="D54" s="105">
        <v>4.38</v>
      </c>
      <c r="E54" s="105">
        <v>4.68</v>
      </c>
      <c r="F54" s="106">
        <v>4.95</v>
      </c>
      <c r="G54" s="107">
        <v>4.05</v>
      </c>
      <c r="H54" s="105">
        <v>4.4000000000000004</v>
      </c>
      <c r="I54" s="105">
        <v>4.7</v>
      </c>
      <c r="J54" s="106">
        <v>4.9800000000000004</v>
      </c>
      <c r="K54" s="107">
        <v>4.05</v>
      </c>
      <c r="L54" s="105">
        <v>4.3899999999999997</v>
      </c>
      <c r="M54" s="105">
        <v>4.7</v>
      </c>
      <c r="N54" s="105">
        <v>4.97</v>
      </c>
    </row>
    <row r="55" spans="1:14" ht="14.75" customHeight="1" thickBot="1" x14ac:dyDescent="0.25">
      <c r="A55" s="289"/>
      <c r="B55" s="79" t="s">
        <v>74</v>
      </c>
      <c r="C55" s="104">
        <v>4.53</v>
      </c>
      <c r="D55" s="105">
        <v>4.78</v>
      </c>
      <c r="E55" s="105">
        <v>5.2</v>
      </c>
      <c r="F55" s="106">
        <v>5.23</v>
      </c>
      <c r="G55" s="107">
        <v>4.47</v>
      </c>
      <c r="H55" s="105">
        <v>4.72</v>
      </c>
      <c r="I55" s="105">
        <v>5.14</v>
      </c>
      <c r="J55" s="106">
        <v>5.17</v>
      </c>
      <c r="K55" s="107">
        <v>4.5199999999999996</v>
      </c>
      <c r="L55" s="105">
        <v>4.7699999999999996</v>
      </c>
      <c r="M55" s="105">
        <v>5.18</v>
      </c>
      <c r="N55" s="105">
        <v>5.22</v>
      </c>
    </row>
    <row r="56" spans="1:14" ht="14.75" customHeight="1" thickBot="1" x14ac:dyDescent="0.25">
      <c r="A56" s="289"/>
      <c r="B56" s="79" t="s">
        <v>75</v>
      </c>
      <c r="C56" s="104">
        <v>26.91</v>
      </c>
      <c r="D56" s="105">
        <v>27.33</v>
      </c>
      <c r="E56" s="105">
        <v>26.96</v>
      </c>
      <c r="F56" s="106">
        <v>27.33</v>
      </c>
      <c r="G56" s="107">
        <v>26.6</v>
      </c>
      <c r="H56" s="105">
        <v>27</v>
      </c>
      <c r="I56" s="105">
        <v>26.67</v>
      </c>
      <c r="J56" s="106">
        <v>27.01</v>
      </c>
      <c r="K56" s="107">
        <v>27.01</v>
      </c>
      <c r="L56" s="105">
        <v>27.43</v>
      </c>
      <c r="M56" s="105">
        <v>26.99</v>
      </c>
      <c r="N56" s="105">
        <v>27.4</v>
      </c>
    </row>
    <row r="57" spans="1:14" ht="14.75" customHeight="1" thickBot="1" x14ac:dyDescent="0.25">
      <c r="A57" s="289"/>
      <c r="B57" s="79" t="s">
        <v>76</v>
      </c>
      <c r="C57" s="104">
        <v>3.36</v>
      </c>
      <c r="D57" s="105">
        <v>3.75</v>
      </c>
      <c r="E57" s="105">
        <v>3.99</v>
      </c>
      <c r="F57" s="106">
        <v>4.3600000000000003</v>
      </c>
      <c r="G57" s="107">
        <v>3.33</v>
      </c>
      <c r="H57" s="105">
        <v>3.72</v>
      </c>
      <c r="I57" s="105">
        <v>3.96</v>
      </c>
      <c r="J57" s="106">
        <v>4.33</v>
      </c>
      <c r="K57" s="107">
        <v>3.39</v>
      </c>
      <c r="L57" s="105">
        <v>3.78</v>
      </c>
      <c r="M57" s="105">
        <v>4</v>
      </c>
      <c r="N57" s="105">
        <v>4.38</v>
      </c>
    </row>
    <row r="58" spans="1:14" ht="14.75" customHeight="1" thickBot="1" x14ac:dyDescent="0.25">
      <c r="A58" s="289"/>
      <c r="B58" s="79" t="s">
        <v>77</v>
      </c>
      <c r="C58" s="104">
        <v>12.14</v>
      </c>
      <c r="D58" s="105">
        <v>11.37</v>
      </c>
      <c r="E58" s="105">
        <v>11.38</v>
      </c>
      <c r="F58" s="106">
        <v>10.52</v>
      </c>
      <c r="G58" s="107">
        <v>12.33</v>
      </c>
      <c r="H58" s="105">
        <v>11.55</v>
      </c>
      <c r="I58" s="105">
        <v>11.53</v>
      </c>
      <c r="J58" s="106">
        <v>10.67</v>
      </c>
      <c r="K58" s="107">
        <v>12.11</v>
      </c>
      <c r="L58" s="105">
        <v>11.36</v>
      </c>
      <c r="M58" s="105">
        <v>11.39</v>
      </c>
      <c r="N58" s="105">
        <v>10.52</v>
      </c>
    </row>
    <row r="59" spans="1:14" ht="14.75" customHeight="1" thickBot="1" x14ac:dyDescent="0.25">
      <c r="A59" s="289"/>
      <c r="B59" s="79" t="s">
        <v>78</v>
      </c>
      <c r="C59" s="104">
        <v>18.32</v>
      </c>
      <c r="D59" s="105">
        <v>17.84</v>
      </c>
      <c r="E59" s="105">
        <v>17.579999999999998</v>
      </c>
      <c r="F59" s="106">
        <v>17.670000000000002</v>
      </c>
      <c r="G59" s="107">
        <v>18.420000000000002</v>
      </c>
      <c r="H59" s="105">
        <v>17.96</v>
      </c>
      <c r="I59" s="105">
        <v>17.68</v>
      </c>
      <c r="J59" s="106">
        <v>17.77</v>
      </c>
      <c r="K59" s="107">
        <v>18.260000000000002</v>
      </c>
      <c r="L59" s="105">
        <v>17.77</v>
      </c>
      <c r="M59" s="105">
        <v>17.55</v>
      </c>
      <c r="N59" s="105">
        <v>17.600000000000001</v>
      </c>
    </row>
    <row r="60" spans="1:14" ht="15" customHeight="1" thickBot="1" x14ac:dyDescent="0.25">
      <c r="A60" s="289"/>
      <c r="B60" s="108" t="s">
        <v>79</v>
      </c>
      <c r="C60" s="109">
        <v>14.2</v>
      </c>
      <c r="D60" s="110">
        <v>14.34</v>
      </c>
      <c r="E60" s="110">
        <v>13.49</v>
      </c>
      <c r="F60" s="111">
        <v>13.7</v>
      </c>
      <c r="G60" s="112">
        <v>14.35</v>
      </c>
      <c r="H60" s="110">
        <v>14.51</v>
      </c>
      <c r="I60" s="110">
        <v>13.62</v>
      </c>
      <c r="J60" s="111">
        <v>13.85</v>
      </c>
      <c r="K60" s="112">
        <v>14.32</v>
      </c>
      <c r="L60" s="110">
        <v>14.47</v>
      </c>
      <c r="M60" s="110">
        <v>13.62</v>
      </c>
      <c r="N60" s="110">
        <v>13.82</v>
      </c>
    </row>
    <row r="61" spans="1:14" ht="15" customHeight="1" thickBot="1" x14ac:dyDescent="0.25">
      <c r="A61" s="289"/>
      <c r="B61" s="113" t="s">
        <v>80</v>
      </c>
      <c r="C61" s="114" cm="1">
        <f t="array" ref="C61">C58+C59</f>
        <v>30.46</v>
      </c>
      <c r="D61" s="115" cm="1">
        <f t="array" ref="D61">D58+D59</f>
        <v>29.21</v>
      </c>
      <c r="E61" s="115" cm="1">
        <f t="array" ref="E61">E58+E59</f>
        <v>28.96</v>
      </c>
      <c r="F61" s="116" cm="1">
        <f t="array" ref="F61">F58+F59</f>
        <v>28.19</v>
      </c>
      <c r="G61" s="117" cm="1">
        <f t="array" ref="G61">G58+G59</f>
        <v>30.75</v>
      </c>
      <c r="H61" s="115" cm="1">
        <f t="array" ref="H61">H58+H59</f>
        <v>29.51</v>
      </c>
      <c r="I61" s="115" cm="1">
        <f t="array" ref="I61">I58+I59</f>
        <v>29.21</v>
      </c>
      <c r="J61" s="116" cm="1">
        <f t="array" ref="J61">J58+J59</f>
        <v>28.439999999999998</v>
      </c>
      <c r="K61" s="117" cm="1">
        <f t="array" ref="K61">K58+K59</f>
        <v>30.37</v>
      </c>
      <c r="L61" s="115" cm="1">
        <f t="array" ref="L61">L58+L59</f>
        <v>29.13</v>
      </c>
      <c r="M61" s="115" cm="1">
        <f t="array" ref="M61">M58+M59</f>
        <v>28.94</v>
      </c>
      <c r="N61" s="115" cm="1">
        <f t="array" ref="N61">N58+N59</f>
        <v>28.12</v>
      </c>
    </row>
    <row r="62" spans="1:14" ht="14.75" customHeight="1" thickBot="1" x14ac:dyDescent="0.25">
      <c r="A62" s="289"/>
      <c r="B62" s="118" t="s">
        <v>81</v>
      </c>
      <c r="C62" s="104" cm="1">
        <f t="array" ref="C62">C54+C57</f>
        <v>7.4</v>
      </c>
      <c r="D62" s="105" cm="1">
        <f t="array" ref="D62">D54+D57</f>
        <v>8.129999999999999</v>
      </c>
      <c r="E62" s="105" cm="1">
        <f t="array" ref="E62">E54+E57</f>
        <v>8.67</v>
      </c>
      <c r="F62" s="106" cm="1">
        <f t="array" ref="F62">F54+F57</f>
        <v>9.31</v>
      </c>
      <c r="G62" s="107" cm="1">
        <f t="array" ref="G62">G54+G57</f>
        <v>7.38</v>
      </c>
      <c r="H62" s="105" cm="1">
        <f t="array" ref="H62">H54+H57</f>
        <v>8.120000000000001</v>
      </c>
      <c r="I62" s="105" cm="1">
        <f t="array" ref="I62">I54+I57</f>
        <v>8.66</v>
      </c>
      <c r="J62" s="106" cm="1">
        <f t="array" ref="J62">J54+J57</f>
        <v>9.31</v>
      </c>
      <c r="K62" s="107" cm="1">
        <f t="array" ref="K62">K54+K57</f>
        <v>7.4399999999999995</v>
      </c>
      <c r="L62" s="105" cm="1">
        <f t="array" ref="L62">L54+L57</f>
        <v>8.17</v>
      </c>
      <c r="M62" s="105" cm="1">
        <f t="array" ref="M62">M54+M57</f>
        <v>8.6999999999999993</v>
      </c>
      <c r="N62" s="105" cm="1">
        <f t="array" ref="N62">N54+N57</f>
        <v>9.35</v>
      </c>
    </row>
    <row r="63" spans="1:14" ht="15" customHeight="1" x14ac:dyDescent="0.2">
      <c r="A63" s="290"/>
      <c r="B63" s="119" t="s">
        <v>82</v>
      </c>
      <c r="C63" s="120" cm="1">
        <f t="array" ref="C63">C61-C62</f>
        <v>23.060000000000002</v>
      </c>
      <c r="D63" s="121" cm="1">
        <f t="array" ref="D63">D61-D62</f>
        <v>21.080000000000002</v>
      </c>
      <c r="E63" s="121" cm="1">
        <f t="array" ref="E63">E61-E62</f>
        <v>20.29</v>
      </c>
      <c r="F63" s="122" cm="1">
        <f t="array" ref="F63">F61-F62</f>
        <v>18.880000000000003</v>
      </c>
      <c r="G63" s="123" cm="1">
        <f t="array" ref="G63">G61-G62</f>
        <v>23.37</v>
      </c>
      <c r="H63" s="121" cm="1">
        <f t="array" ref="H63">H61-H62</f>
        <v>21.39</v>
      </c>
      <c r="I63" s="121" cm="1">
        <f t="array" ref="I63">I61-I62</f>
        <v>20.55</v>
      </c>
      <c r="J63" s="122" cm="1">
        <f t="array" ref="J63">J61-J62</f>
        <v>19.129999999999995</v>
      </c>
      <c r="K63" s="123" cm="1">
        <f t="array" ref="K63">K61-K62</f>
        <v>22.93</v>
      </c>
      <c r="L63" s="121" cm="1">
        <f t="array" ref="L63">L61-L62</f>
        <v>20.96</v>
      </c>
      <c r="M63" s="121" cm="1">
        <f t="array" ref="M63">M61-M62</f>
        <v>20.240000000000002</v>
      </c>
      <c r="N63" s="121" cm="1">
        <f t="array" ref="N63">N61-N62</f>
        <v>18.770000000000003</v>
      </c>
    </row>
    <row r="64" spans="1:14" ht="15.75" customHeight="1" thickBot="1" x14ac:dyDescent="0.25">
      <c r="A64" s="291"/>
      <c r="B64" s="124" t="s">
        <v>83</v>
      </c>
      <c r="C64" s="125" cm="1">
        <f t="array" ref="C64">SUM(C52:C60)</f>
        <v>99.99</v>
      </c>
      <c r="D64" s="126" cm="1">
        <f t="array" ref="D64">SUM(D52:D60)</f>
        <v>99.98</v>
      </c>
      <c r="E64" s="126" cm="1">
        <f t="array" ref="E64">SUM(E52:E60)</f>
        <v>99.97999999999999</v>
      </c>
      <c r="F64" s="127" cm="1">
        <f t="array" ref="F64">SUM(F52:F60)</f>
        <v>99.97</v>
      </c>
      <c r="G64" s="128" cm="1">
        <f t="array" ref="G64">SUM(G52:G60)</f>
        <v>99.96</v>
      </c>
      <c r="H64" s="126" cm="1">
        <f t="array" ref="H64">SUM(H52:H60)</f>
        <v>99.99</v>
      </c>
      <c r="I64" s="126" cm="1">
        <f t="array" ref="I64">SUM(I52:I60)</f>
        <v>99.97999999999999</v>
      </c>
      <c r="J64" s="127" cm="1">
        <f t="array" ref="J64">SUM(J52:J60)</f>
        <v>99.96</v>
      </c>
      <c r="K64" s="128" cm="1">
        <f t="array" ref="K64">SUM(K52:K60)</f>
        <v>99.990000000000009</v>
      </c>
      <c r="L64" s="126" cm="1">
        <f t="array" ref="L64">SUM(L52:L60)</f>
        <v>100</v>
      </c>
      <c r="M64" s="126" cm="1">
        <f t="array" ref="M64">SUM(M52:M60)</f>
        <v>100.01</v>
      </c>
      <c r="N64" s="126" cm="1">
        <f t="array" ref="N64">SUM(N52:N60)</f>
        <v>99.989999999999981</v>
      </c>
    </row>
    <row r="65" spans="1:14" ht="15.5" customHeight="1" thickBot="1" x14ac:dyDescent="0.25">
      <c r="A65" s="288">
        <v>3</v>
      </c>
      <c r="B65" s="99" t="s">
        <v>71</v>
      </c>
      <c r="C65" s="100">
        <v>3.47</v>
      </c>
      <c r="D65" s="101">
        <v>3.51</v>
      </c>
      <c r="E65" s="101">
        <v>3.85</v>
      </c>
      <c r="F65" s="102">
        <v>3.72</v>
      </c>
      <c r="G65" s="103">
        <v>4.03</v>
      </c>
      <c r="H65" s="101">
        <v>4.05</v>
      </c>
      <c r="I65" s="101">
        <v>4.3899999999999997</v>
      </c>
      <c r="J65" s="102">
        <v>4.18</v>
      </c>
      <c r="K65" s="103">
        <v>3.61</v>
      </c>
      <c r="L65" s="101">
        <v>3.64</v>
      </c>
      <c r="M65" s="101">
        <v>4</v>
      </c>
      <c r="N65" s="101">
        <v>3.84</v>
      </c>
    </row>
    <row r="66" spans="1:14" ht="14.75" customHeight="1" thickBot="1" x14ac:dyDescent="0.25">
      <c r="A66" s="289"/>
      <c r="B66" s="79" t="s">
        <v>72</v>
      </c>
      <c r="C66" s="104">
        <v>14.24</v>
      </c>
      <c r="D66" s="105">
        <v>13.43</v>
      </c>
      <c r="E66" s="105">
        <v>12.61</v>
      </c>
      <c r="F66" s="106">
        <v>12.1</v>
      </c>
      <c r="G66" s="107">
        <v>15.6</v>
      </c>
      <c r="H66" s="105">
        <v>14.73</v>
      </c>
      <c r="I66" s="105">
        <v>13.82</v>
      </c>
      <c r="J66" s="106">
        <v>13.22</v>
      </c>
      <c r="K66" s="107">
        <v>14.42</v>
      </c>
      <c r="L66" s="105">
        <v>13.67</v>
      </c>
      <c r="M66" s="105">
        <v>12.95</v>
      </c>
      <c r="N66" s="105">
        <v>12.41</v>
      </c>
    </row>
    <row r="67" spans="1:14" ht="14.75" customHeight="1" thickBot="1" x14ac:dyDescent="0.25">
      <c r="A67" s="289"/>
      <c r="B67" s="79" t="s">
        <v>73</v>
      </c>
      <c r="C67" s="104">
        <v>2.72</v>
      </c>
      <c r="D67" s="105">
        <v>3.09</v>
      </c>
      <c r="E67" s="105">
        <v>3.52</v>
      </c>
      <c r="F67" s="106">
        <v>3.75</v>
      </c>
      <c r="G67" s="107">
        <v>2.88</v>
      </c>
      <c r="H67" s="105">
        <v>3.27</v>
      </c>
      <c r="I67" s="105">
        <v>3.71</v>
      </c>
      <c r="J67" s="106">
        <v>3.93</v>
      </c>
      <c r="K67" s="107">
        <v>2.72</v>
      </c>
      <c r="L67" s="105">
        <v>3.08</v>
      </c>
      <c r="M67" s="105">
        <v>3.5</v>
      </c>
      <c r="N67" s="105">
        <v>3.73</v>
      </c>
    </row>
    <row r="68" spans="1:14" ht="14.75" customHeight="1" thickBot="1" x14ac:dyDescent="0.25">
      <c r="A68" s="289"/>
      <c r="B68" s="79" t="s">
        <v>74</v>
      </c>
      <c r="C68" s="104">
        <v>6.86</v>
      </c>
      <c r="D68" s="105">
        <v>6.99</v>
      </c>
      <c r="E68" s="105">
        <v>7.45</v>
      </c>
      <c r="F68" s="106">
        <v>7.39</v>
      </c>
      <c r="G68" s="107">
        <v>6.78</v>
      </c>
      <c r="H68" s="105">
        <v>6.95</v>
      </c>
      <c r="I68" s="105">
        <v>7.45</v>
      </c>
      <c r="J68" s="106">
        <v>7.41</v>
      </c>
      <c r="K68" s="107">
        <v>6.5</v>
      </c>
      <c r="L68" s="105">
        <v>6.64</v>
      </c>
      <c r="M68" s="105">
        <v>7.04</v>
      </c>
      <c r="N68" s="105">
        <v>7.02</v>
      </c>
    </row>
    <row r="69" spans="1:14" ht="14.75" customHeight="1" thickBot="1" x14ac:dyDescent="0.25">
      <c r="A69" s="289"/>
      <c r="B69" s="79" t="s">
        <v>75</v>
      </c>
      <c r="C69" s="104">
        <v>25.87</v>
      </c>
      <c r="D69" s="105">
        <v>25.58</v>
      </c>
      <c r="E69" s="105">
        <v>24.86</v>
      </c>
      <c r="F69" s="106">
        <v>25.17</v>
      </c>
      <c r="G69" s="107">
        <v>27.64</v>
      </c>
      <c r="H69" s="105">
        <v>27.4</v>
      </c>
      <c r="I69" s="105">
        <v>26.65</v>
      </c>
      <c r="J69" s="106">
        <v>26.99</v>
      </c>
      <c r="K69" s="107">
        <v>25.5</v>
      </c>
      <c r="L69" s="105">
        <v>25.27</v>
      </c>
      <c r="M69" s="105">
        <v>24.72</v>
      </c>
      <c r="N69" s="105">
        <v>25</v>
      </c>
    </row>
    <row r="70" spans="1:14" ht="14.75" customHeight="1" thickBot="1" x14ac:dyDescent="0.25">
      <c r="A70" s="289"/>
      <c r="B70" s="79" t="s">
        <v>76</v>
      </c>
      <c r="C70" s="104">
        <v>9.61</v>
      </c>
      <c r="D70" s="105">
        <v>9.93</v>
      </c>
      <c r="E70" s="105">
        <v>10.199999999999999</v>
      </c>
      <c r="F70" s="106">
        <v>10.41</v>
      </c>
      <c r="G70" s="107">
        <v>9.1300000000000008</v>
      </c>
      <c r="H70" s="105">
        <v>9.44</v>
      </c>
      <c r="I70" s="105">
        <v>9.75</v>
      </c>
      <c r="J70" s="106">
        <v>9.93</v>
      </c>
      <c r="K70" s="107">
        <v>9.07</v>
      </c>
      <c r="L70" s="105">
        <v>9.36</v>
      </c>
      <c r="M70" s="105">
        <v>9.57</v>
      </c>
      <c r="N70" s="105">
        <v>9.76</v>
      </c>
    </row>
    <row r="71" spans="1:14" ht="14.75" customHeight="1" thickBot="1" x14ac:dyDescent="0.25">
      <c r="A71" s="289"/>
      <c r="B71" s="79" t="s">
        <v>77</v>
      </c>
      <c r="C71" s="104">
        <v>8.67</v>
      </c>
      <c r="D71" s="105">
        <v>8.26</v>
      </c>
      <c r="E71" s="105">
        <v>8.48</v>
      </c>
      <c r="F71" s="106">
        <v>7.88</v>
      </c>
      <c r="G71" s="107">
        <v>9.1300000000000008</v>
      </c>
      <c r="H71" s="105">
        <v>8.8000000000000007</v>
      </c>
      <c r="I71" s="105">
        <v>9.07</v>
      </c>
      <c r="J71" s="106">
        <v>8.44</v>
      </c>
      <c r="K71" s="107">
        <v>9.1300000000000008</v>
      </c>
      <c r="L71" s="105">
        <v>8.6999999999999993</v>
      </c>
      <c r="M71" s="105">
        <v>8.91</v>
      </c>
      <c r="N71" s="105">
        <v>8.27</v>
      </c>
    </row>
    <row r="72" spans="1:14" ht="14.75" customHeight="1" thickBot="1" x14ac:dyDescent="0.25">
      <c r="A72" s="289"/>
      <c r="B72" s="79" t="s">
        <v>78</v>
      </c>
      <c r="C72" s="104">
        <v>13.86</v>
      </c>
      <c r="D72" s="105">
        <v>13.91</v>
      </c>
      <c r="E72" s="105">
        <v>13.74</v>
      </c>
      <c r="F72" s="106">
        <v>14.27</v>
      </c>
      <c r="G72" s="107">
        <v>14.21</v>
      </c>
      <c r="H72" s="105">
        <v>14.35</v>
      </c>
      <c r="I72" s="105">
        <v>14.29</v>
      </c>
      <c r="J72" s="106">
        <v>14.9</v>
      </c>
      <c r="K72" s="107">
        <v>14.38</v>
      </c>
      <c r="L72" s="105">
        <v>14.48</v>
      </c>
      <c r="M72" s="105">
        <v>14.39</v>
      </c>
      <c r="N72" s="105">
        <v>14.91</v>
      </c>
    </row>
    <row r="73" spans="1:14" ht="15" customHeight="1" thickBot="1" x14ac:dyDescent="0.25">
      <c r="A73" s="289"/>
      <c r="B73" s="108" t="s">
        <v>79</v>
      </c>
      <c r="C73" s="109">
        <v>9.0500000000000007</v>
      </c>
      <c r="D73" s="110">
        <v>9.26</v>
      </c>
      <c r="E73" s="110">
        <v>8.94</v>
      </c>
      <c r="F73" s="111">
        <v>9.1300000000000008</v>
      </c>
      <c r="G73" s="112">
        <v>9.19</v>
      </c>
      <c r="H73" s="110">
        <v>9.5</v>
      </c>
      <c r="I73" s="110">
        <v>9.27</v>
      </c>
      <c r="J73" s="111">
        <v>9.4700000000000006</v>
      </c>
      <c r="K73" s="112">
        <v>9.3800000000000008</v>
      </c>
      <c r="L73" s="110">
        <v>9.59</v>
      </c>
      <c r="M73" s="110">
        <v>9.25</v>
      </c>
      <c r="N73" s="110">
        <v>9.42</v>
      </c>
    </row>
    <row r="74" spans="1:14" ht="15" customHeight="1" thickBot="1" x14ac:dyDescent="0.25">
      <c r="A74" s="289"/>
      <c r="B74" s="113" t="s">
        <v>80</v>
      </c>
      <c r="C74" s="114" cm="1">
        <f t="array" ref="C74">C71+C72</f>
        <v>22.53</v>
      </c>
      <c r="D74" s="115" cm="1">
        <f t="array" ref="D74">D71+D72</f>
        <v>22.17</v>
      </c>
      <c r="E74" s="115" cm="1">
        <f t="array" ref="E74">E71+E72</f>
        <v>22.22</v>
      </c>
      <c r="F74" s="116" cm="1">
        <f t="array" ref="F74">F71+F72</f>
        <v>22.15</v>
      </c>
      <c r="G74" s="117" cm="1">
        <f t="array" ref="G74">G71+G72</f>
        <v>23.340000000000003</v>
      </c>
      <c r="H74" s="115" cm="1">
        <f t="array" ref="H74">H71+H72</f>
        <v>23.15</v>
      </c>
      <c r="I74" s="115" cm="1">
        <f t="array" ref="I74">I71+I72</f>
        <v>23.36</v>
      </c>
      <c r="J74" s="116" cm="1">
        <f t="array" ref="J74">J71+J72</f>
        <v>23.34</v>
      </c>
      <c r="K74" s="117" cm="1">
        <f t="array" ref="K74">K71+K72</f>
        <v>23.51</v>
      </c>
      <c r="L74" s="115" cm="1">
        <f t="array" ref="L74">L71+L72</f>
        <v>23.18</v>
      </c>
      <c r="M74" s="115" cm="1">
        <f t="array" ref="M74">M71+M72</f>
        <v>23.3</v>
      </c>
      <c r="N74" s="115" cm="1">
        <f t="array" ref="N74">N71+N72</f>
        <v>23.18</v>
      </c>
    </row>
    <row r="75" spans="1:14" ht="14.75" customHeight="1" thickBot="1" x14ac:dyDescent="0.25">
      <c r="A75" s="289"/>
      <c r="B75" s="118" t="s">
        <v>81</v>
      </c>
      <c r="C75" s="104" cm="1">
        <f t="array" ref="C75">C67+C70</f>
        <v>12.33</v>
      </c>
      <c r="D75" s="105" cm="1">
        <f t="array" ref="D75">D67+D70</f>
        <v>13.02</v>
      </c>
      <c r="E75" s="105" cm="1">
        <f t="array" ref="E75">E67+E70</f>
        <v>13.719999999999999</v>
      </c>
      <c r="F75" s="106" cm="1">
        <f t="array" ref="F75">F67+F70</f>
        <v>14.16</v>
      </c>
      <c r="G75" s="107" cm="1">
        <f t="array" ref="G75">G67+G70</f>
        <v>12.010000000000002</v>
      </c>
      <c r="H75" s="105" cm="1">
        <f t="array" ref="H75">H67+H70</f>
        <v>12.709999999999999</v>
      </c>
      <c r="I75" s="105" cm="1">
        <f t="array" ref="I75">I67+I70</f>
        <v>13.46</v>
      </c>
      <c r="J75" s="106" cm="1">
        <f t="array" ref="J75">J67+J70</f>
        <v>13.86</v>
      </c>
      <c r="K75" s="107" cm="1">
        <f t="array" ref="K75">K67+K70</f>
        <v>11.790000000000001</v>
      </c>
      <c r="L75" s="105" cm="1">
        <f t="array" ref="L75">L67+L70</f>
        <v>12.44</v>
      </c>
      <c r="M75" s="105" cm="1">
        <f t="array" ref="M75">M67+M70</f>
        <v>13.07</v>
      </c>
      <c r="N75" s="105" cm="1">
        <f t="array" ref="N75">N67+N70</f>
        <v>13.49</v>
      </c>
    </row>
    <row r="76" spans="1:14" ht="15" customHeight="1" x14ac:dyDescent="0.2">
      <c r="A76" s="290"/>
      <c r="B76" s="119" t="s">
        <v>82</v>
      </c>
      <c r="C76" s="120" cm="1">
        <f t="array" ref="C76">C74-C75</f>
        <v>10.200000000000001</v>
      </c>
      <c r="D76" s="121" cm="1">
        <f t="array" ref="D76">D74-D75</f>
        <v>9.1500000000000021</v>
      </c>
      <c r="E76" s="121" cm="1">
        <f t="array" ref="E76">E74-E75</f>
        <v>8.5</v>
      </c>
      <c r="F76" s="122" cm="1">
        <f t="array" ref="F76">F74-F75</f>
        <v>7.9899999999999984</v>
      </c>
      <c r="G76" s="123" cm="1">
        <f t="array" ref="G76">G74-G75</f>
        <v>11.330000000000002</v>
      </c>
      <c r="H76" s="121" cm="1">
        <f t="array" ref="H76">H74-H75</f>
        <v>10.44</v>
      </c>
      <c r="I76" s="121" cm="1">
        <f t="array" ref="I76">I74-I75</f>
        <v>9.8999999999999986</v>
      </c>
      <c r="J76" s="122" cm="1">
        <f t="array" ref="J76">J74-J75</f>
        <v>9.48</v>
      </c>
      <c r="K76" s="123" cm="1">
        <f t="array" ref="K76">K74-K75</f>
        <v>11.72</v>
      </c>
      <c r="L76" s="121" cm="1">
        <f t="array" ref="L76">L74-L75</f>
        <v>10.74</v>
      </c>
      <c r="M76" s="121" cm="1">
        <f t="array" ref="M76">M74-M75</f>
        <v>10.23</v>
      </c>
      <c r="N76" s="121" cm="1">
        <f t="array" ref="N76">N74-N75</f>
        <v>9.69</v>
      </c>
    </row>
    <row r="77" spans="1:14" ht="15.75" customHeight="1" thickBot="1" x14ac:dyDescent="0.25">
      <c r="A77" s="291"/>
      <c r="B77" s="124" t="s">
        <v>83</v>
      </c>
      <c r="C77" s="125" cm="1">
        <f t="array" ref="C77">SUM(C65:C73)</f>
        <v>94.35</v>
      </c>
      <c r="D77" s="126" cm="1">
        <f t="array" ref="D77">SUM(D65:D73)</f>
        <v>93.96</v>
      </c>
      <c r="E77" s="126" cm="1">
        <f t="array" ref="E77">SUM(E65:E73)</f>
        <v>93.649999999999991</v>
      </c>
      <c r="F77" s="127" cm="1">
        <f t="array" ref="F77">SUM(F65:F73)</f>
        <v>93.82</v>
      </c>
      <c r="G77" s="128" cm="1">
        <f t="array" ref="G77">SUM(G65:G73)</f>
        <v>98.59</v>
      </c>
      <c r="H77" s="126" cm="1">
        <f t="array" ref="H77">SUM(H65:H73)</f>
        <v>98.49</v>
      </c>
      <c r="I77" s="126" cm="1">
        <f t="array" ref="I77">SUM(I65:I73)</f>
        <v>98.399999999999991</v>
      </c>
      <c r="J77" s="127" cm="1">
        <f t="array" ref="J77">SUM(J65:J73)</f>
        <v>98.47</v>
      </c>
      <c r="K77" s="128" cm="1">
        <f t="array" ref="K77">SUM(K65:K73)</f>
        <v>94.71</v>
      </c>
      <c r="L77" s="126" cm="1">
        <f t="array" ref="L77">SUM(L65:L73)</f>
        <v>94.43</v>
      </c>
      <c r="M77" s="126" cm="1">
        <f t="array" ref="M77">SUM(M65:M73)</f>
        <v>94.33</v>
      </c>
      <c r="N77" s="126" cm="1">
        <f t="array" ref="N77">SUM(N65:N73)</f>
        <v>94.36</v>
      </c>
    </row>
    <row r="78" spans="1:14" ht="15.5" customHeight="1" x14ac:dyDescent="0.2">
      <c r="A78" s="302">
        <v>4</v>
      </c>
      <c r="B78" s="99" t="s">
        <v>71</v>
      </c>
      <c r="C78" s="100"/>
      <c r="D78" s="101"/>
      <c r="E78" s="101">
        <v>4.3600000000000003</v>
      </c>
      <c r="F78" s="102">
        <v>3.8</v>
      </c>
      <c r="G78" s="103"/>
      <c r="H78" s="101"/>
      <c r="I78" s="101">
        <v>4.3600000000000003</v>
      </c>
      <c r="J78" s="102">
        <v>3.8</v>
      </c>
      <c r="K78" s="103"/>
      <c r="L78" s="101"/>
      <c r="M78" s="101">
        <v>4.34</v>
      </c>
      <c r="N78" s="101">
        <v>3.77</v>
      </c>
    </row>
    <row r="79" spans="1:14" ht="14.75" customHeight="1" x14ac:dyDescent="0.2">
      <c r="A79" s="303"/>
      <c r="B79" s="79" t="s">
        <v>72</v>
      </c>
      <c r="C79" s="104"/>
      <c r="D79" s="105"/>
      <c r="E79" s="105">
        <v>12.43</v>
      </c>
      <c r="F79" s="106">
        <v>11.78</v>
      </c>
      <c r="G79" s="107"/>
      <c r="H79" s="105"/>
      <c r="I79" s="105">
        <v>12.43</v>
      </c>
      <c r="J79" s="106">
        <v>11.78</v>
      </c>
      <c r="K79" s="107"/>
      <c r="L79" s="105"/>
      <c r="M79" s="105">
        <v>12.5</v>
      </c>
      <c r="N79" s="105">
        <v>11.87</v>
      </c>
    </row>
    <row r="80" spans="1:14" ht="14.75" customHeight="1" x14ac:dyDescent="0.2">
      <c r="A80" s="303"/>
      <c r="B80" s="79" t="s">
        <v>73</v>
      </c>
      <c r="C80" s="104"/>
      <c r="D80" s="105"/>
      <c r="E80" s="105">
        <v>5.4</v>
      </c>
      <c r="F80" s="106">
        <v>6.23</v>
      </c>
      <c r="G80" s="107"/>
      <c r="H80" s="105"/>
      <c r="I80" s="105">
        <v>5.4</v>
      </c>
      <c r="J80" s="106">
        <v>6.23</v>
      </c>
      <c r="K80" s="107"/>
      <c r="L80" s="105"/>
      <c r="M80" s="105">
        <v>5.34</v>
      </c>
      <c r="N80" s="105">
        <v>6.16</v>
      </c>
    </row>
    <row r="81" spans="1:14" ht="14.75" customHeight="1" x14ac:dyDescent="0.2">
      <c r="A81" s="303"/>
      <c r="B81" s="79" t="s">
        <v>74</v>
      </c>
      <c r="C81" s="104"/>
      <c r="D81" s="105"/>
      <c r="E81" s="105">
        <v>7.51</v>
      </c>
      <c r="F81" s="106">
        <v>6.74</v>
      </c>
      <c r="G81" s="107"/>
      <c r="H81" s="105"/>
      <c r="I81" s="105">
        <v>7.51</v>
      </c>
      <c r="J81" s="106">
        <v>6.74</v>
      </c>
      <c r="K81" s="107"/>
      <c r="L81" s="105"/>
      <c r="M81" s="105">
        <v>7.4</v>
      </c>
      <c r="N81" s="105">
        <v>6.63</v>
      </c>
    </row>
    <row r="82" spans="1:14" ht="14.75" customHeight="1" x14ac:dyDescent="0.2">
      <c r="A82" s="303"/>
      <c r="B82" s="79" t="s">
        <v>75</v>
      </c>
      <c r="C82" s="104"/>
      <c r="D82" s="105"/>
      <c r="E82" s="105">
        <v>25.93</v>
      </c>
      <c r="F82" s="106">
        <v>25.36</v>
      </c>
      <c r="G82" s="107"/>
      <c r="H82" s="105"/>
      <c r="I82" s="105">
        <v>25.93</v>
      </c>
      <c r="J82" s="106">
        <v>25.36</v>
      </c>
      <c r="K82" s="107"/>
      <c r="L82" s="105"/>
      <c r="M82" s="105">
        <v>25.57</v>
      </c>
      <c r="N82" s="105">
        <v>25.08</v>
      </c>
    </row>
    <row r="83" spans="1:14" ht="14.75" customHeight="1" x14ac:dyDescent="0.2">
      <c r="A83" s="303"/>
      <c r="B83" s="79" t="s">
        <v>76</v>
      </c>
      <c r="C83" s="104"/>
      <c r="D83" s="105"/>
      <c r="E83" s="105">
        <v>8.32</v>
      </c>
      <c r="F83" s="106">
        <v>10.14</v>
      </c>
      <c r="G83" s="107"/>
      <c r="H83" s="105"/>
      <c r="I83" s="105">
        <v>8.32</v>
      </c>
      <c r="J83" s="106">
        <v>10.14</v>
      </c>
      <c r="K83" s="107"/>
      <c r="L83" s="105"/>
      <c r="M83" s="105">
        <v>8.19</v>
      </c>
      <c r="N83" s="105">
        <v>9.99</v>
      </c>
    </row>
    <row r="84" spans="1:14" ht="14.75" customHeight="1" x14ac:dyDescent="0.2">
      <c r="A84" s="303"/>
      <c r="B84" s="79" t="s">
        <v>77</v>
      </c>
      <c r="C84" s="104"/>
      <c r="D84" s="105"/>
      <c r="E84" s="105">
        <v>7.06</v>
      </c>
      <c r="F84" s="106">
        <v>6.24</v>
      </c>
      <c r="G84" s="107"/>
      <c r="H84" s="105"/>
      <c r="I84" s="105">
        <v>7.06</v>
      </c>
      <c r="J84" s="106">
        <v>6.24</v>
      </c>
      <c r="K84" s="107"/>
      <c r="L84" s="105"/>
      <c r="M84" s="105">
        <v>7.13</v>
      </c>
      <c r="N84" s="105">
        <v>6.27</v>
      </c>
    </row>
    <row r="85" spans="1:14" ht="14.75" customHeight="1" x14ac:dyDescent="0.2">
      <c r="A85" s="303"/>
      <c r="B85" s="79" t="s">
        <v>78</v>
      </c>
      <c r="C85" s="104"/>
      <c r="D85" s="105"/>
      <c r="E85" s="105">
        <v>19.670000000000002</v>
      </c>
      <c r="F85" s="106">
        <v>18.899999999999999</v>
      </c>
      <c r="G85" s="107"/>
      <c r="H85" s="105"/>
      <c r="I85" s="105">
        <v>19.670000000000002</v>
      </c>
      <c r="J85" s="106">
        <v>18.899999999999999</v>
      </c>
      <c r="K85" s="107"/>
      <c r="L85" s="105"/>
      <c r="M85" s="105">
        <v>20.23</v>
      </c>
      <c r="N85" s="105">
        <v>19.43</v>
      </c>
    </row>
    <row r="86" spans="1:14" ht="15" customHeight="1" x14ac:dyDescent="0.2">
      <c r="A86" s="303"/>
      <c r="B86" s="108" t="s">
        <v>79</v>
      </c>
      <c r="C86" s="109"/>
      <c r="D86" s="110"/>
      <c r="E86" s="110">
        <v>9.32</v>
      </c>
      <c r="F86" s="111">
        <v>10.81</v>
      </c>
      <c r="G86" s="112"/>
      <c r="H86" s="110"/>
      <c r="I86" s="110">
        <v>9.32</v>
      </c>
      <c r="J86" s="111">
        <v>10.81</v>
      </c>
      <c r="K86" s="112"/>
      <c r="L86" s="110"/>
      <c r="M86" s="110">
        <v>9.3000000000000007</v>
      </c>
      <c r="N86" s="110">
        <v>10.79</v>
      </c>
    </row>
    <row r="87" spans="1:14" ht="15" customHeight="1" x14ac:dyDescent="0.2">
      <c r="A87" s="303"/>
      <c r="B87" s="113" t="s">
        <v>80</v>
      </c>
      <c r="C87" s="114" cm="1">
        <f t="array" ref="C87">C84+C85</f>
        <v>0</v>
      </c>
      <c r="D87" s="115" cm="1">
        <f t="array" ref="D87">D84+D85</f>
        <v>0</v>
      </c>
      <c r="E87" s="115" cm="1">
        <f t="array" ref="E87">E84+E85</f>
        <v>26.73</v>
      </c>
      <c r="F87" s="116" cm="1">
        <f t="array" ref="F87">F84+F85</f>
        <v>25.14</v>
      </c>
      <c r="G87" s="117" cm="1">
        <f t="array" ref="G87">G84+G85</f>
        <v>0</v>
      </c>
      <c r="H87" s="115" cm="1">
        <f t="array" ref="H87">H84+H85</f>
        <v>0</v>
      </c>
      <c r="I87" s="115" cm="1">
        <f t="array" ref="I87">I84+I85</f>
        <v>26.73</v>
      </c>
      <c r="J87" s="116" cm="1">
        <f t="array" ref="J87">J84+J85</f>
        <v>25.14</v>
      </c>
      <c r="K87" s="117" cm="1">
        <f t="array" ref="K87">K84+K85</f>
        <v>0</v>
      </c>
      <c r="L87" s="115" cm="1">
        <f t="array" ref="L87">L84+L85</f>
        <v>0</v>
      </c>
      <c r="M87" s="115" cm="1">
        <f t="array" ref="M87">M84+M85</f>
        <v>27.36</v>
      </c>
      <c r="N87" s="115" cm="1">
        <f t="array" ref="N87">N84+N85</f>
        <v>25.7</v>
      </c>
    </row>
    <row r="88" spans="1:14" ht="14.75" customHeight="1" x14ac:dyDescent="0.2">
      <c r="A88" s="303"/>
      <c r="B88" s="118" t="s">
        <v>81</v>
      </c>
      <c r="C88" s="104" cm="1">
        <f t="array" ref="C88">C80+C83</f>
        <v>0</v>
      </c>
      <c r="D88" s="105" cm="1">
        <f t="array" ref="D88">D80+D83</f>
        <v>0</v>
      </c>
      <c r="E88" s="105" cm="1">
        <f t="array" ref="E88">E80+E83</f>
        <v>13.72</v>
      </c>
      <c r="F88" s="106" cm="1">
        <f t="array" ref="F88">F80+F83</f>
        <v>16.37</v>
      </c>
      <c r="G88" s="107" cm="1">
        <f t="array" ref="G88">G80+G83</f>
        <v>0</v>
      </c>
      <c r="H88" s="105" cm="1">
        <f t="array" ref="H88">H80+H83</f>
        <v>0</v>
      </c>
      <c r="I88" s="105" cm="1">
        <f t="array" ref="I88">I80+I83</f>
        <v>13.72</v>
      </c>
      <c r="J88" s="106" cm="1">
        <f t="array" ref="J88">J80+J83</f>
        <v>16.37</v>
      </c>
      <c r="K88" s="107" cm="1">
        <f t="array" ref="K88">K80+K83</f>
        <v>0</v>
      </c>
      <c r="L88" s="105" cm="1">
        <f t="array" ref="L88">L80+L83</f>
        <v>0</v>
      </c>
      <c r="M88" s="105" cm="1">
        <f t="array" ref="M88">M80+M83</f>
        <v>13.53</v>
      </c>
      <c r="N88" s="105" cm="1">
        <f t="array" ref="N88">N80+N83</f>
        <v>16.149999999999999</v>
      </c>
    </row>
    <row r="89" spans="1:14" ht="15" customHeight="1" x14ac:dyDescent="0.2">
      <c r="A89" s="303"/>
      <c r="B89" s="119" t="s">
        <v>82</v>
      </c>
      <c r="C89" s="120" cm="1">
        <f t="array" ref="C89">C87-C88</f>
        <v>0</v>
      </c>
      <c r="D89" s="121" cm="1">
        <f t="array" ref="D89">D87-D88</f>
        <v>0</v>
      </c>
      <c r="E89" s="121" cm="1">
        <f t="array" ref="E89">E87-E88</f>
        <v>13.01</v>
      </c>
      <c r="F89" s="122" cm="1">
        <f t="array" ref="F89">F87-F88</f>
        <v>8.77</v>
      </c>
      <c r="G89" s="123" cm="1">
        <f t="array" ref="G89">G87-G88</f>
        <v>0</v>
      </c>
      <c r="H89" s="121" cm="1">
        <f t="array" ref="H89">H87-H88</f>
        <v>0</v>
      </c>
      <c r="I89" s="121" cm="1">
        <f t="array" ref="I89">I87-I88</f>
        <v>13.01</v>
      </c>
      <c r="J89" s="122" cm="1">
        <f t="array" ref="J89">J87-J88</f>
        <v>8.77</v>
      </c>
      <c r="K89" s="123" cm="1">
        <f t="array" ref="K89">K87-K88</f>
        <v>0</v>
      </c>
      <c r="L89" s="121" cm="1">
        <f t="array" ref="L89">L87-L88</f>
        <v>0</v>
      </c>
      <c r="M89" s="121" cm="1">
        <f t="array" ref="M89">M87-M88</f>
        <v>13.83</v>
      </c>
      <c r="N89" s="121" cm="1">
        <f t="array" ref="N89">N87-N88</f>
        <v>9.5500000000000007</v>
      </c>
    </row>
    <row r="90" spans="1:14" ht="15.75" customHeight="1" thickBot="1" x14ac:dyDescent="0.25">
      <c r="A90" s="304"/>
      <c r="B90" s="124" t="s">
        <v>83</v>
      </c>
      <c r="C90" s="125" cm="1">
        <f t="array" ref="C90">SUM(C78:C86)</f>
        <v>0</v>
      </c>
      <c r="D90" s="126" cm="1">
        <f t="array" ref="D90">SUM(D78:D86)</f>
        <v>0</v>
      </c>
      <c r="E90" s="126" cm="1">
        <f t="array" ref="E90">SUM(E78:E86)</f>
        <v>100</v>
      </c>
      <c r="F90" s="127" cm="1">
        <f t="array" ref="F90">SUM(F78:F86)</f>
        <v>100</v>
      </c>
      <c r="G90" s="128" cm="1">
        <f t="array" ref="G90">SUM(G78:G86)</f>
        <v>0</v>
      </c>
      <c r="H90" s="126" cm="1">
        <f t="array" ref="H90">SUM(H78:H86)</f>
        <v>0</v>
      </c>
      <c r="I90" s="126" cm="1">
        <f t="array" ref="I90">SUM(I78:I86)</f>
        <v>100</v>
      </c>
      <c r="J90" s="127" cm="1">
        <f t="array" ref="J90">SUM(J78:J86)</f>
        <v>100</v>
      </c>
      <c r="K90" s="128" cm="1">
        <f t="array" ref="K90">SUM(K78:K86)</f>
        <v>0</v>
      </c>
      <c r="L90" s="126" cm="1">
        <f t="array" ref="L90">SUM(L78:L86)</f>
        <v>0</v>
      </c>
      <c r="M90" s="126" cm="1">
        <f t="array" ref="M90">SUM(M78:M86)</f>
        <v>100</v>
      </c>
      <c r="N90" s="126" cm="1">
        <f t="array" ref="N90">SUM(N78:N86)</f>
        <v>99.989999999999981</v>
      </c>
    </row>
    <row r="91" spans="1:14" ht="15.5" customHeight="1" thickBot="1" x14ac:dyDescent="0.25">
      <c r="A91" s="288">
        <v>5</v>
      </c>
      <c r="B91" s="99" t="s">
        <v>71</v>
      </c>
      <c r="C91" s="100">
        <v>5.18</v>
      </c>
      <c r="D91" s="101">
        <v>4.97</v>
      </c>
      <c r="E91" s="101">
        <v>5.28</v>
      </c>
      <c r="F91" s="102">
        <v>4.7699999999999996</v>
      </c>
      <c r="G91" s="103">
        <v>5.37</v>
      </c>
      <c r="H91" s="101">
        <v>5.14</v>
      </c>
      <c r="I91" s="101">
        <v>5.36</v>
      </c>
      <c r="J91" s="129"/>
      <c r="K91" s="103">
        <v>5.08</v>
      </c>
      <c r="L91" s="101">
        <v>4.8899999999999997</v>
      </c>
      <c r="M91" s="101">
        <v>5.22</v>
      </c>
      <c r="N91" s="101">
        <v>4.7300000000000004</v>
      </c>
    </row>
    <row r="92" spans="1:14" ht="14.75" customHeight="1" thickBot="1" x14ac:dyDescent="0.25">
      <c r="A92" s="289"/>
      <c r="B92" s="79" t="s">
        <v>72</v>
      </c>
      <c r="C92" s="104">
        <v>12.2</v>
      </c>
      <c r="D92" s="105">
        <v>12.42</v>
      </c>
      <c r="E92" s="105">
        <v>12.64</v>
      </c>
      <c r="F92" s="106">
        <v>12.79</v>
      </c>
      <c r="G92" s="107">
        <v>12.27</v>
      </c>
      <c r="H92" s="105">
        <v>12.45</v>
      </c>
      <c r="I92" s="105">
        <v>12.52</v>
      </c>
      <c r="J92" s="130"/>
      <c r="K92" s="107">
        <v>12.04</v>
      </c>
      <c r="L92" s="105">
        <v>12.25</v>
      </c>
      <c r="M92" s="105">
        <v>12.44</v>
      </c>
      <c r="N92" s="105">
        <v>12.61</v>
      </c>
    </row>
    <row r="93" spans="1:14" ht="14.75" customHeight="1" thickBot="1" x14ac:dyDescent="0.25">
      <c r="A93" s="289"/>
      <c r="B93" s="79" t="s">
        <v>73</v>
      </c>
      <c r="C93" s="104">
        <v>5.56</v>
      </c>
      <c r="D93" s="105">
        <v>5.41</v>
      </c>
      <c r="E93" s="105">
        <v>5.12</v>
      </c>
      <c r="F93" s="106">
        <v>5.15</v>
      </c>
      <c r="G93" s="107">
        <v>5.82</v>
      </c>
      <c r="H93" s="105">
        <v>5.68</v>
      </c>
      <c r="I93" s="105">
        <v>5.3</v>
      </c>
      <c r="J93" s="130"/>
      <c r="K93" s="107">
        <v>5.57</v>
      </c>
      <c r="L93" s="105">
        <v>5.43</v>
      </c>
      <c r="M93" s="105">
        <v>5.19</v>
      </c>
      <c r="N93" s="105">
        <v>5.19</v>
      </c>
    </row>
    <row r="94" spans="1:14" ht="14.75" customHeight="1" thickBot="1" x14ac:dyDescent="0.25">
      <c r="A94" s="289"/>
      <c r="B94" s="79" t="s">
        <v>74</v>
      </c>
      <c r="C94" s="104">
        <v>8.56</v>
      </c>
      <c r="D94" s="105">
        <v>8.2899999999999991</v>
      </c>
      <c r="E94" s="105">
        <v>8.5399999999999991</v>
      </c>
      <c r="F94" s="106">
        <v>8.06</v>
      </c>
      <c r="G94" s="107">
        <v>8.69</v>
      </c>
      <c r="H94" s="105">
        <v>8.43</v>
      </c>
      <c r="I94" s="105">
        <v>8.84</v>
      </c>
      <c r="J94" s="130"/>
      <c r="K94" s="107">
        <v>8.81</v>
      </c>
      <c r="L94" s="105">
        <v>8.5500000000000007</v>
      </c>
      <c r="M94" s="105">
        <v>8.9</v>
      </c>
      <c r="N94" s="105">
        <v>8.3800000000000008</v>
      </c>
    </row>
    <row r="95" spans="1:14" ht="14.75" customHeight="1" thickBot="1" x14ac:dyDescent="0.25">
      <c r="A95" s="289"/>
      <c r="B95" s="79" t="s">
        <v>75</v>
      </c>
      <c r="C95" s="104">
        <v>15.22</v>
      </c>
      <c r="D95" s="105">
        <v>15.9</v>
      </c>
      <c r="E95" s="105">
        <v>16.14</v>
      </c>
      <c r="F95" s="106">
        <v>16.82</v>
      </c>
      <c r="G95" s="107">
        <v>15.52</v>
      </c>
      <c r="H95" s="105">
        <v>16.23</v>
      </c>
      <c r="I95" s="105">
        <v>16.420000000000002</v>
      </c>
      <c r="J95" s="130"/>
      <c r="K95" s="107">
        <v>14.78</v>
      </c>
      <c r="L95" s="105">
        <v>15.45</v>
      </c>
      <c r="M95" s="105">
        <v>15.69</v>
      </c>
      <c r="N95" s="105">
        <v>16.38</v>
      </c>
    </row>
    <row r="96" spans="1:14" ht="14.75" customHeight="1" thickBot="1" x14ac:dyDescent="0.25">
      <c r="A96" s="289"/>
      <c r="B96" s="79" t="s">
        <v>76</v>
      </c>
      <c r="C96" s="104">
        <v>7.53</v>
      </c>
      <c r="D96" s="105">
        <v>7.77</v>
      </c>
      <c r="E96" s="105">
        <v>7.41</v>
      </c>
      <c r="F96" s="106">
        <v>8.11</v>
      </c>
      <c r="G96" s="107">
        <v>7.64</v>
      </c>
      <c r="H96" s="105">
        <v>7.92</v>
      </c>
      <c r="I96" s="105">
        <v>7.77</v>
      </c>
      <c r="J96" s="130"/>
      <c r="K96" s="107">
        <v>7.95</v>
      </c>
      <c r="L96" s="105">
        <v>8.25</v>
      </c>
      <c r="M96" s="105">
        <v>8.01</v>
      </c>
      <c r="N96" s="105">
        <v>8.68</v>
      </c>
    </row>
    <row r="97" spans="1:14" ht="14.75" customHeight="1" thickBot="1" x14ac:dyDescent="0.25">
      <c r="A97" s="289"/>
      <c r="B97" s="79" t="s">
        <v>77</v>
      </c>
      <c r="C97" s="104">
        <v>6.27</v>
      </c>
      <c r="D97" s="105">
        <v>6.42</v>
      </c>
      <c r="E97" s="105">
        <v>7.54</v>
      </c>
      <c r="F97" s="106">
        <v>7.08</v>
      </c>
      <c r="G97" s="107">
        <v>6.21</v>
      </c>
      <c r="H97" s="105">
        <v>6.36</v>
      </c>
      <c r="I97" s="105">
        <v>7.45</v>
      </c>
      <c r="J97" s="130"/>
      <c r="K97" s="107">
        <v>6.32</v>
      </c>
      <c r="L97" s="105">
        <v>6.46</v>
      </c>
      <c r="M97" s="105">
        <v>7.56</v>
      </c>
      <c r="N97" s="105">
        <v>7.08</v>
      </c>
    </row>
    <row r="98" spans="1:14" ht="14.75" customHeight="1" thickBot="1" x14ac:dyDescent="0.25">
      <c r="A98" s="289"/>
      <c r="B98" s="79" t="s">
        <v>78</v>
      </c>
      <c r="C98" s="104">
        <v>32.950000000000003</v>
      </c>
      <c r="D98" s="105">
        <v>32.03</v>
      </c>
      <c r="E98" s="105">
        <v>29.89</v>
      </c>
      <c r="F98" s="106">
        <v>29.54</v>
      </c>
      <c r="G98" s="107">
        <v>32</v>
      </c>
      <c r="H98" s="105">
        <v>31.07</v>
      </c>
      <c r="I98" s="105">
        <v>29.11</v>
      </c>
      <c r="J98" s="130"/>
      <c r="K98" s="107">
        <v>33.229999999999997</v>
      </c>
      <c r="L98" s="105">
        <v>32.24</v>
      </c>
      <c r="M98" s="105">
        <v>29.92</v>
      </c>
      <c r="N98" s="105">
        <v>29.64</v>
      </c>
    </row>
    <row r="99" spans="1:14" ht="15" customHeight="1" thickBot="1" x14ac:dyDescent="0.25">
      <c r="A99" s="289"/>
      <c r="B99" s="108" t="s">
        <v>79</v>
      </c>
      <c r="C99" s="109">
        <v>6.09</v>
      </c>
      <c r="D99" s="110">
        <v>6.39</v>
      </c>
      <c r="E99" s="110">
        <v>6.89</v>
      </c>
      <c r="F99" s="111">
        <v>7.18</v>
      </c>
      <c r="G99" s="112">
        <v>6.12</v>
      </c>
      <c r="H99" s="110">
        <v>6.43</v>
      </c>
      <c r="I99" s="110">
        <v>6.9</v>
      </c>
      <c r="J99" s="131"/>
      <c r="K99" s="112">
        <v>5.92</v>
      </c>
      <c r="L99" s="110">
        <v>6.24</v>
      </c>
      <c r="M99" s="110">
        <v>6.77</v>
      </c>
      <c r="N99" s="110">
        <v>7.04</v>
      </c>
    </row>
    <row r="100" spans="1:14" ht="15" customHeight="1" thickBot="1" x14ac:dyDescent="0.25">
      <c r="A100" s="289"/>
      <c r="B100" s="113" t="s">
        <v>80</v>
      </c>
      <c r="C100" s="114" cm="1">
        <f t="array" ref="C100">C97+C98</f>
        <v>39.22</v>
      </c>
      <c r="D100" s="115" cm="1">
        <f t="array" ref="D100">D97+D98</f>
        <v>38.450000000000003</v>
      </c>
      <c r="E100" s="115" cm="1">
        <f t="array" ref="E100">E97+E98</f>
        <v>37.43</v>
      </c>
      <c r="F100" s="116" cm="1">
        <f t="array" ref="F100">F97+F98</f>
        <v>36.619999999999997</v>
      </c>
      <c r="G100" s="117" cm="1">
        <f t="array" ref="G100">G97+G98</f>
        <v>38.21</v>
      </c>
      <c r="H100" s="115" cm="1">
        <f t="array" ref="H100">H97+H98</f>
        <v>37.43</v>
      </c>
      <c r="I100" s="115" cm="1">
        <f t="array" ref="I100">I97+I98</f>
        <v>36.56</v>
      </c>
      <c r="J100" s="116" cm="1">
        <f t="array" ref="J100">J97+J98</f>
        <v>0</v>
      </c>
      <c r="K100" s="117" cm="1">
        <f t="array" ref="K100">K97+K98</f>
        <v>39.549999999999997</v>
      </c>
      <c r="L100" s="115" cm="1">
        <f t="array" ref="L100">L97+L98</f>
        <v>38.700000000000003</v>
      </c>
      <c r="M100" s="115" cm="1">
        <f t="array" ref="M100">M97+M98</f>
        <v>37.480000000000004</v>
      </c>
      <c r="N100" s="115" cm="1">
        <f t="array" ref="N100">N97+N98</f>
        <v>36.72</v>
      </c>
    </row>
    <row r="101" spans="1:14" ht="14.75" customHeight="1" thickBot="1" x14ac:dyDescent="0.25">
      <c r="A101" s="289"/>
      <c r="B101" s="118" t="s">
        <v>81</v>
      </c>
      <c r="C101" s="104" cm="1">
        <f t="array" ref="C101">C93+C96</f>
        <v>13.09</v>
      </c>
      <c r="D101" s="105" cm="1">
        <f t="array" ref="D101">D93+D96</f>
        <v>13.18</v>
      </c>
      <c r="E101" s="105" cm="1">
        <f t="array" ref="E101">E93+E96</f>
        <v>12.530000000000001</v>
      </c>
      <c r="F101" s="106" cm="1">
        <f t="array" ref="F101">F93+F96</f>
        <v>13.26</v>
      </c>
      <c r="G101" s="107" cm="1">
        <f t="array" ref="G101">G93+G96</f>
        <v>13.46</v>
      </c>
      <c r="H101" s="105" cm="1">
        <f t="array" ref="H101">H93+H96</f>
        <v>13.6</v>
      </c>
      <c r="I101" s="105" cm="1">
        <f t="array" ref="I101">I93+I96</f>
        <v>13.07</v>
      </c>
      <c r="J101" s="106" cm="1">
        <f t="array" ref="J101">J93+J96</f>
        <v>0</v>
      </c>
      <c r="K101" s="107" cm="1">
        <f t="array" ref="K101">K93+K96</f>
        <v>13.52</v>
      </c>
      <c r="L101" s="105" cm="1">
        <f t="array" ref="L101">L93+L96</f>
        <v>13.68</v>
      </c>
      <c r="M101" s="105" cm="1">
        <f t="array" ref="M101">M93+M96</f>
        <v>13.2</v>
      </c>
      <c r="N101" s="105" cm="1">
        <f t="array" ref="N101">N93+N96</f>
        <v>13.870000000000001</v>
      </c>
    </row>
    <row r="102" spans="1:14" ht="15" customHeight="1" x14ac:dyDescent="0.2">
      <c r="A102" s="290"/>
      <c r="B102" s="119" t="s">
        <v>82</v>
      </c>
      <c r="C102" s="120" cm="1">
        <f t="array" ref="C102">C100-C101</f>
        <v>26.13</v>
      </c>
      <c r="D102" s="121" cm="1">
        <f t="array" ref="D102">D100-D101</f>
        <v>25.270000000000003</v>
      </c>
      <c r="E102" s="121" cm="1">
        <f t="array" ref="E102">E100-E101</f>
        <v>24.9</v>
      </c>
      <c r="F102" s="122" cm="1">
        <f t="array" ref="F102">F100-F101</f>
        <v>23.36</v>
      </c>
      <c r="G102" s="123" cm="1">
        <f t="array" ref="G102">G100-G101</f>
        <v>24.75</v>
      </c>
      <c r="H102" s="121" cm="1">
        <f t="array" ref="H102">H100-H101</f>
        <v>23.83</v>
      </c>
      <c r="I102" s="121" cm="1">
        <f t="array" ref="I102">I100-I101</f>
        <v>23.490000000000002</v>
      </c>
      <c r="J102" s="122" cm="1">
        <f t="array" ref="J102">J100-J101</f>
        <v>0</v>
      </c>
      <c r="K102" s="123" cm="1">
        <f t="array" ref="K102">K100-K101</f>
        <v>26.029999999999998</v>
      </c>
      <c r="L102" s="121" cm="1">
        <f t="array" ref="L102">L100-L101</f>
        <v>25.020000000000003</v>
      </c>
      <c r="M102" s="121" cm="1">
        <f t="array" ref="M102">M100-M101</f>
        <v>24.280000000000005</v>
      </c>
      <c r="N102" s="121" cm="1">
        <f t="array" ref="N102">N100-N101</f>
        <v>22.849999999999998</v>
      </c>
    </row>
    <row r="103" spans="1:14" ht="15.75" customHeight="1" thickBot="1" x14ac:dyDescent="0.25">
      <c r="A103" s="291"/>
      <c r="B103" s="124" t="s">
        <v>83</v>
      </c>
      <c r="C103" s="125" cm="1">
        <f t="array" ref="C103">SUM(C91:C99)</f>
        <v>99.56</v>
      </c>
      <c r="D103" s="126" cm="1">
        <f t="array" ref="D103">SUM(D91:D99)</f>
        <v>99.600000000000009</v>
      </c>
      <c r="E103" s="126" cm="1">
        <f t="array" ref="E103">SUM(E91:E99)</f>
        <v>99.45</v>
      </c>
      <c r="F103" s="127" cm="1">
        <f t="array" ref="F103">SUM(F91:F99)</f>
        <v>99.5</v>
      </c>
      <c r="G103" s="128" cm="1">
        <f t="array" ref="G103">SUM(G91:G99)</f>
        <v>99.640000000000015</v>
      </c>
      <c r="H103" s="126" cm="1">
        <f t="array" ref="H103">SUM(H91:H99)</f>
        <v>99.710000000000008</v>
      </c>
      <c r="I103" s="126" cm="1">
        <f t="array" ref="I103">SUM(I91:I99)</f>
        <v>99.67</v>
      </c>
      <c r="J103" s="127" cm="1">
        <f t="array" ref="J103">SUM(J91:J99)</f>
        <v>0</v>
      </c>
      <c r="K103" s="128" cm="1">
        <f t="array" ref="K103">SUM(K91:K99)</f>
        <v>99.7</v>
      </c>
      <c r="L103" s="126" cm="1">
        <f t="array" ref="L103">SUM(L91:L99)</f>
        <v>99.76</v>
      </c>
      <c r="M103" s="126" cm="1">
        <f t="array" ref="M103">SUM(M91:M99)</f>
        <v>99.7</v>
      </c>
      <c r="N103" s="126" cm="1">
        <f t="array" ref="N103">SUM(N91:N99)</f>
        <v>99.73</v>
      </c>
    </row>
    <row r="104" spans="1:14" ht="15.5" customHeight="1" thickBot="1" x14ac:dyDescent="0.25">
      <c r="A104" s="288">
        <v>6</v>
      </c>
      <c r="B104" s="99" t="s">
        <v>71</v>
      </c>
      <c r="C104" s="100"/>
      <c r="D104" s="101"/>
      <c r="E104" s="101">
        <v>3.1</v>
      </c>
      <c r="F104" s="102">
        <v>3</v>
      </c>
      <c r="G104" s="103"/>
      <c r="H104" s="101"/>
      <c r="I104" s="101">
        <v>3.1</v>
      </c>
      <c r="J104" s="102">
        <v>3</v>
      </c>
      <c r="K104" s="103"/>
      <c r="L104" s="101"/>
      <c r="M104" s="101">
        <v>3.1</v>
      </c>
      <c r="N104" s="101">
        <v>3</v>
      </c>
    </row>
    <row r="105" spans="1:14" ht="14.75" customHeight="1" thickBot="1" x14ac:dyDescent="0.25">
      <c r="A105" s="289"/>
      <c r="B105" s="79" t="s">
        <v>72</v>
      </c>
      <c r="C105" s="104"/>
      <c r="D105" s="105"/>
      <c r="E105" s="105">
        <v>12.8</v>
      </c>
      <c r="F105" s="106">
        <v>12.3</v>
      </c>
      <c r="G105" s="107"/>
      <c r="H105" s="105"/>
      <c r="I105" s="105">
        <v>12.8</v>
      </c>
      <c r="J105" s="106">
        <v>12.3</v>
      </c>
      <c r="K105" s="107"/>
      <c r="L105" s="105"/>
      <c r="M105" s="105">
        <v>12.8</v>
      </c>
      <c r="N105" s="105">
        <v>12.4</v>
      </c>
    </row>
    <row r="106" spans="1:14" ht="14.75" customHeight="1" thickBot="1" x14ac:dyDescent="0.25">
      <c r="A106" s="289"/>
      <c r="B106" s="79" t="s">
        <v>73</v>
      </c>
      <c r="C106" s="104"/>
      <c r="D106" s="105"/>
      <c r="E106" s="105">
        <v>6.7</v>
      </c>
      <c r="F106" s="106">
        <v>6.8</v>
      </c>
      <c r="G106" s="107"/>
      <c r="H106" s="105"/>
      <c r="I106" s="105">
        <v>6.7</v>
      </c>
      <c r="J106" s="106">
        <v>6.8</v>
      </c>
      <c r="K106" s="107"/>
      <c r="L106" s="105"/>
      <c r="M106" s="105">
        <v>6.7</v>
      </c>
      <c r="N106" s="105">
        <v>6.7</v>
      </c>
    </row>
    <row r="107" spans="1:14" ht="14.75" customHeight="1" thickBot="1" x14ac:dyDescent="0.25">
      <c r="A107" s="289"/>
      <c r="B107" s="79" t="s">
        <v>74</v>
      </c>
      <c r="C107" s="104"/>
      <c r="D107" s="105"/>
      <c r="E107" s="105">
        <v>5.2</v>
      </c>
      <c r="F107" s="106">
        <v>5.3</v>
      </c>
      <c r="G107" s="107"/>
      <c r="H107" s="105"/>
      <c r="I107" s="105">
        <v>5.2</v>
      </c>
      <c r="J107" s="106">
        <v>5.3</v>
      </c>
      <c r="K107" s="107"/>
      <c r="L107" s="105"/>
      <c r="M107" s="105">
        <v>5.2</v>
      </c>
      <c r="N107" s="105">
        <v>5.2</v>
      </c>
    </row>
    <row r="108" spans="1:14" ht="14.75" customHeight="1" thickBot="1" x14ac:dyDescent="0.25">
      <c r="A108" s="289"/>
      <c r="B108" s="79" t="s">
        <v>75</v>
      </c>
      <c r="C108" s="104"/>
      <c r="D108" s="105"/>
      <c r="E108" s="105">
        <v>24.7</v>
      </c>
      <c r="F108" s="106">
        <v>24.7</v>
      </c>
      <c r="G108" s="107"/>
      <c r="H108" s="105"/>
      <c r="I108" s="105">
        <v>24.7</v>
      </c>
      <c r="J108" s="106">
        <v>24.7</v>
      </c>
      <c r="K108" s="107"/>
      <c r="L108" s="105"/>
      <c r="M108" s="105">
        <v>24.3</v>
      </c>
      <c r="N108" s="105">
        <v>24.3</v>
      </c>
    </row>
    <row r="109" spans="1:14" ht="14.75" customHeight="1" thickBot="1" x14ac:dyDescent="0.25">
      <c r="A109" s="289"/>
      <c r="B109" s="79" t="s">
        <v>76</v>
      </c>
      <c r="C109" s="104"/>
      <c r="D109" s="105"/>
      <c r="E109" s="105">
        <v>10.3</v>
      </c>
      <c r="F109" s="106">
        <v>10.9</v>
      </c>
      <c r="G109" s="107"/>
      <c r="H109" s="105"/>
      <c r="I109" s="105">
        <v>10.3</v>
      </c>
      <c r="J109" s="106">
        <v>10.9</v>
      </c>
      <c r="K109" s="107"/>
      <c r="L109" s="105"/>
      <c r="M109" s="105">
        <v>10.199999999999999</v>
      </c>
      <c r="N109" s="105">
        <v>10.8</v>
      </c>
    </row>
    <row r="110" spans="1:14" ht="14.75" customHeight="1" thickBot="1" x14ac:dyDescent="0.25">
      <c r="A110" s="289"/>
      <c r="B110" s="79" t="s">
        <v>77</v>
      </c>
      <c r="C110" s="104"/>
      <c r="D110" s="105"/>
      <c r="E110" s="105">
        <v>5</v>
      </c>
      <c r="F110" s="106">
        <v>5</v>
      </c>
      <c r="G110" s="107"/>
      <c r="H110" s="105"/>
      <c r="I110" s="105">
        <v>5</v>
      </c>
      <c r="J110" s="106">
        <v>5</v>
      </c>
      <c r="K110" s="107"/>
      <c r="L110" s="105"/>
      <c r="M110" s="105">
        <v>5.0999999999999996</v>
      </c>
      <c r="N110" s="105">
        <v>5</v>
      </c>
    </row>
    <row r="111" spans="1:14" ht="14.75" customHeight="1" thickBot="1" x14ac:dyDescent="0.25">
      <c r="A111" s="289"/>
      <c r="B111" s="79" t="s">
        <v>78</v>
      </c>
      <c r="C111" s="104"/>
      <c r="D111" s="105"/>
      <c r="E111" s="105">
        <v>20.8</v>
      </c>
      <c r="F111" s="106">
        <v>20.3</v>
      </c>
      <c r="G111" s="107"/>
      <c r="H111" s="105"/>
      <c r="I111" s="105">
        <v>20.8</v>
      </c>
      <c r="J111" s="106">
        <v>20.3</v>
      </c>
      <c r="K111" s="107"/>
      <c r="L111" s="105"/>
      <c r="M111" s="105">
        <v>21.2</v>
      </c>
      <c r="N111" s="105">
        <v>20.7</v>
      </c>
    </row>
    <row r="112" spans="1:14" ht="15" customHeight="1" thickBot="1" x14ac:dyDescent="0.25">
      <c r="A112" s="289"/>
      <c r="B112" s="108" t="s">
        <v>79</v>
      </c>
      <c r="C112" s="109"/>
      <c r="D112" s="110"/>
      <c r="E112" s="110">
        <v>11.5</v>
      </c>
      <c r="F112" s="111">
        <v>11.9</v>
      </c>
      <c r="G112" s="112"/>
      <c r="H112" s="110"/>
      <c r="I112" s="110">
        <v>11.5</v>
      </c>
      <c r="J112" s="111">
        <v>11.9</v>
      </c>
      <c r="K112" s="112"/>
      <c r="L112" s="110"/>
      <c r="M112" s="110">
        <v>11.6</v>
      </c>
      <c r="N112" s="110">
        <v>11.9</v>
      </c>
    </row>
    <row r="113" spans="1:14" ht="15" customHeight="1" thickBot="1" x14ac:dyDescent="0.25">
      <c r="A113" s="289"/>
      <c r="B113" s="113" t="s">
        <v>80</v>
      </c>
      <c r="C113" s="114" cm="1">
        <f t="array" ref="C113">C110+C111</f>
        <v>0</v>
      </c>
      <c r="D113" s="115" cm="1">
        <f t="array" ref="D113">D110+D111</f>
        <v>0</v>
      </c>
      <c r="E113" s="115" cm="1">
        <f t="array" ref="E113">E110+E111</f>
        <v>25.8</v>
      </c>
      <c r="F113" s="116" cm="1">
        <f t="array" ref="F113">F110+F111</f>
        <v>25.3</v>
      </c>
      <c r="G113" s="117" cm="1">
        <f t="array" ref="G113">G110+G111</f>
        <v>0</v>
      </c>
      <c r="H113" s="115" cm="1">
        <f t="array" ref="H113">H110+H111</f>
        <v>0</v>
      </c>
      <c r="I113" s="115" cm="1">
        <f t="array" ref="I113">I110+I111</f>
        <v>25.8</v>
      </c>
      <c r="J113" s="116" cm="1">
        <f t="array" ref="J113">J110+J111</f>
        <v>25.3</v>
      </c>
      <c r="K113" s="117" cm="1">
        <f t="array" ref="K113">K110+K111</f>
        <v>0</v>
      </c>
      <c r="L113" s="115" cm="1">
        <f t="array" ref="L113">L110+L111</f>
        <v>0</v>
      </c>
      <c r="M113" s="115" cm="1">
        <f t="array" ref="M113">M110+M111</f>
        <v>26.299999999999997</v>
      </c>
      <c r="N113" s="115" cm="1">
        <f t="array" ref="N113">N110+N111</f>
        <v>25.7</v>
      </c>
    </row>
    <row r="114" spans="1:14" ht="14.75" customHeight="1" thickBot="1" x14ac:dyDescent="0.25">
      <c r="A114" s="289"/>
      <c r="B114" s="118" t="s">
        <v>81</v>
      </c>
      <c r="C114" s="104" cm="1">
        <f t="array" ref="C114">C106+C109</f>
        <v>0</v>
      </c>
      <c r="D114" s="105" cm="1">
        <f t="array" ref="D114">D106+D109</f>
        <v>0</v>
      </c>
      <c r="E114" s="105" cm="1">
        <f t="array" ref="E114">E106+E109</f>
        <v>17</v>
      </c>
      <c r="F114" s="106" cm="1">
        <f t="array" ref="F114">F106+F109</f>
        <v>17.7</v>
      </c>
      <c r="G114" s="107" cm="1">
        <f t="array" ref="G114">G106+G109</f>
        <v>0</v>
      </c>
      <c r="H114" s="105" cm="1">
        <f t="array" ref="H114">H106+H109</f>
        <v>0</v>
      </c>
      <c r="I114" s="105" cm="1">
        <f t="array" ref="I114">I106+I109</f>
        <v>17</v>
      </c>
      <c r="J114" s="106" cm="1">
        <f t="array" ref="J114">J106+J109</f>
        <v>17.7</v>
      </c>
      <c r="K114" s="107" cm="1">
        <f t="array" ref="K114">K106+K109</f>
        <v>0</v>
      </c>
      <c r="L114" s="105" cm="1">
        <f t="array" ref="L114">L106+L109</f>
        <v>0</v>
      </c>
      <c r="M114" s="105" cm="1">
        <f t="array" ref="M114">M106+M109</f>
        <v>16.899999999999999</v>
      </c>
      <c r="N114" s="105" cm="1">
        <f t="array" ref="N114">N106+N109</f>
        <v>17.5</v>
      </c>
    </row>
    <row r="115" spans="1:14" ht="15" customHeight="1" x14ac:dyDescent="0.2">
      <c r="A115" s="290"/>
      <c r="B115" s="119" t="s">
        <v>82</v>
      </c>
      <c r="C115" s="120" cm="1">
        <f t="array" ref="C115">C113-C114</f>
        <v>0</v>
      </c>
      <c r="D115" s="121" cm="1">
        <f t="array" ref="D115">D113-D114</f>
        <v>0</v>
      </c>
      <c r="E115" s="121" cm="1">
        <f t="array" ref="E115">E113-E114</f>
        <v>8.8000000000000007</v>
      </c>
      <c r="F115" s="122" cm="1">
        <f t="array" ref="F115">F113-F114</f>
        <v>7.6000000000000014</v>
      </c>
      <c r="G115" s="123" cm="1">
        <f t="array" ref="G115">G113-G114</f>
        <v>0</v>
      </c>
      <c r="H115" s="121" cm="1">
        <f t="array" ref="H115">H113-H114</f>
        <v>0</v>
      </c>
      <c r="I115" s="121" cm="1">
        <f t="array" ref="I115">I113-I114</f>
        <v>8.8000000000000007</v>
      </c>
      <c r="J115" s="122" cm="1">
        <f t="array" ref="J115">J113-J114</f>
        <v>7.6000000000000014</v>
      </c>
      <c r="K115" s="123" cm="1">
        <f t="array" ref="K115">K113-K114</f>
        <v>0</v>
      </c>
      <c r="L115" s="121" cm="1">
        <f t="array" ref="L115">L113-L114</f>
        <v>0</v>
      </c>
      <c r="M115" s="121" cm="1">
        <f t="array" ref="M115">M113-M114</f>
        <v>9.3999999999999986</v>
      </c>
      <c r="N115" s="121" cm="1">
        <f t="array" ref="N115">N113-N114</f>
        <v>8.1999999999999993</v>
      </c>
    </row>
    <row r="116" spans="1:14" ht="15.75" customHeight="1" thickBot="1" x14ac:dyDescent="0.25">
      <c r="A116" s="291"/>
      <c r="B116" s="124" t="s">
        <v>83</v>
      </c>
      <c r="C116" s="125" cm="1">
        <f t="array" ref="C116">SUM(C104:C112)</f>
        <v>0</v>
      </c>
      <c r="D116" s="126" cm="1">
        <f t="array" ref="D116">SUM(D104:D112)</f>
        <v>0</v>
      </c>
      <c r="E116" s="126" cm="1">
        <f t="array" ref="E116">SUM(E104:E112)</f>
        <v>100.1</v>
      </c>
      <c r="F116" s="127" cm="1">
        <f t="array" ref="F116">SUM(F104:F112)</f>
        <v>100.2</v>
      </c>
      <c r="G116" s="128" cm="1">
        <f t="array" ref="G116">SUM(G104:G112)</f>
        <v>0</v>
      </c>
      <c r="H116" s="126" cm="1">
        <f t="array" ref="H116">SUM(H104:H112)</f>
        <v>0</v>
      </c>
      <c r="I116" s="126" cm="1">
        <f t="array" ref="I116">SUM(I104:I112)</f>
        <v>100.1</v>
      </c>
      <c r="J116" s="127" cm="1">
        <f t="array" ref="J116">SUM(J104:J112)</f>
        <v>100.2</v>
      </c>
      <c r="K116" s="128" cm="1">
        <f t="array" ref="K116">SUM(K104:K112)</f>
        <v>0</v>
      </c>
      <c r="L116" s="126" cm="1">
        <f t="array" ref="L116">SUM(L104:L112)</f>
        <v>0</v>
      </c>
      <c r="M116" s="126" cm="1">
        <f t="array" ref="M116">SUM(M104:M112)</f>
        <v>100.19999999999999</v>
      </c>
      <c r="N116" s="126" cm="1">
        <f t="array" ref="N116">SUM(N104:N112)</f>
        <v>100.00000000000001</v>
      </c>
    </row>
  </sheetData>
  <mergeCells count="10">
    <mergeCell ref="A91:A103"/>
    <mergeCell ref="A104:A116"/>
    <mergeCell ref="K30:N30"/>
    <mergeCell ref="C30:F30"/>
    <mergeCell ref="G30:J30"/>
    <mergeCell ref="A78:A90"/>
    <mergeCell ref="A29:N29"/>
    <mergeCell ref="A39:A51"/>
    <mergeCell ref="A52:A64"/>
    <mergeCell ref="A65:A77"/>
  </mergeCells>
  <pageMargins left="0.7" right="0.7" top="0.75" bottom="0.75" header="0.3" footer="0.3"/>
  <pageSetup orientation="portrait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0"/>
  <sheetViews>
    <sheetView showGridLines="0" workbookViewId="0">
      <selection activeCell="H36" sqref="H36"/>
    </sheetView>
  </sheetViews>
  <sheetFormatPr baseColWidth="10" defaultColWidth="10.83203125" defaultRowHeight="16" customHeight="1" x14ac:dyDescent="0.2"/>
  <cols>
    <col min="1" max="1" width="10.83203125" style="1" customWidth="1"/>
    <col min="2" max="2" width="15.1640625" style="1" customWidth="1"/>
    <col min="3" max="19" width="10.83203125" style="1" customWidth="1"/>
    <col min="20" max="20" width="5" style="1" customWidth="1"/>
    <col min="21" max="21" width="13.83203125" style="1" customWidth="1"/>
    <col min="22" max="33" width="8.33203125" style="1" customWidth="1"/>
    <col min="34" max="34" width="10.83203125" style="1" customWidth="1"/>
    <col min="35" max="16384" width="10.83203125" style="1"/>
  </cols>
  <sheetData>
    <row r="1" spans="1:19" ht="15.25" customHeight="1" x14ac:dyDescent="0.2">
      <c r="A1" s="2" t="s">
        <v>0</v>
      </c>
      <c r="B1" s="3"/>
      <c r="C1" s="4" t="s">
        <v>1</v>
      </c>
      <c r="D1" s="5"/>
      <c r="E1" s="6">
        <v>6</v>
      </c>
      <c r="F1" s="7" t="s">
        <v>2</v>
      </c>
      <c r="G1" s="8" t="s">
        <v>3</v>
      </c>
      <c r="H1" s="9"/>
      <c r="I1" s="9"/>
      <c r="J1" s="9"/>
      <c r="K1" s="8" t="s">
        <v>84</v>
      </c>
      <c r="L1" s="9"/>
      <c r="M1" s="132"/>
      <c r="N1" s="11"/>
      <c r="O1" s="11"/>
      <c r="P1" s="11"/>
      <c r="Q1" s="11"/>
      <c r="R1" s="11"/>
      <c r="S1" s="11"/>
    </row>
    <row r="2" spans="1:19" ht="15.25" customHeight="1" x14ac:dyDescent="0.2">
      <c r="A2" s="12" t="s">
        <v>5</v>
      </c>
      <c r="B2" s="13"/>
      <c r="C2" s="14" t="s">
        <v>6</v>
      </c>
      <c r="D2" s="14" t="s">
        <v>8</v>
      </c>
      <c r="E2" s="14" t="s">
        <v>8</v>
      </c>
      <c r="F2" s="14" t="s">
        <v>7</v>
      </c>
      <c r="G2" s="14" t="s">
        <v>7</v>
      </c>
      <c r="H2" s="13"/>
      <c r="I2" s="15" t="s">
        <v>6</v>
      </c>
      <c r="J2" s="15" t="s">
        <v>6</v>
      </c>
      <c r="K2" s="15" t="s">
        <v>9</v>
      </c>
      <c r="L2" s="15" t="s">
        <v>9</v>
      </c>
      <c r="M2" s="15" t="s">
        <v>10</v>
      </c>
      <c r="N2" s="16"/>
      <c r="O2" s="11"/>
      <c r="P2" s="11"/>
      <c r="Q2" s="11"/>
      <c r="R2" s="11"/>
      <c r="S2" s="11"/>
    </row>
    <row r="3" spans="1:19" ht="15.25" customHeight="1" x14ac:dyDescent="0.2">
      <c r="A3" s="17"/>
      <c r="B3" s="13"/>
      <c r="C3" s="18" t="s">
        <v>11</v>
      </c>
      <c r="D3" s="18" t="s">
        <v>12</v>
      </c>
      <c r="E3" s="18" t="s">
        <v>13</v>
      </c>
      <c r="F3" s="18" t="s">
        <v>14</v>
      </c>
      <c r="G3" s="18" t="s">
        <v>85</v>
      </c>
      <c r="H3" s="18" t="s">
        <v>86</v>
      </c>
      <c r="I3" s="19" t="s">
        <v>16</v>
      </c>
      <c r="J3" s="19" t="s">
        <v>17</v>
      </c>
      <c r="K3" s="19" t="s">
        <v>18</v>
      </c>
      <c r="L3" s="19" t="s">
        <v>18</v>
      </c>
      <c r="M3" s="19" t="s">
        <v>19</v>
      </c>
      <c r="N3" s="16"/>
      <c r="O3" s="11"/>
      <c r="P3" s="11"/>
      <c r="Q3" s="11"/>
      <c r="R3" s="11"/>
      <c r="S3" s="11"/>
    </row>
    <row r="4" spans="1:19" ht="15.25" customHeight="1" x14ac:dyDescent="0.2">
      <c r="A4" s="12" t="s">
        <v>20</v>
      </c>
      <c r="B4" s="20" t="s">
        <v>27</v>
      </c>
      <c r="C4" s="48">
        <v>4.4189999999999996</v>
      </c>
      <c r="D4" s="24">
        <v>4.3010000000000002</v>
      </c>
      <c r="E4" s="24">
        <v>4.2290000000000001</v>
      </c>
      <c r="F4" s="24">
        <v>4.4809999999999999</v>
      </c>
      <c r="G4" s="24">
        <v>4.3630000000000004</v>
      </c>
      <c r="H4" s="24" cm="1">
        <f t="array" ref="H4">E4+G4-D4</f>
        <v>4.2910000000000004</v>
      </c>
      <c r="I4" s="133">
        <v>86.1</v>
      </c>
      <c r="J4" s="26" t="s">
        <v>87</v>
      </c>
      <c r="K4" s="26" t="s">
        <v>88</v>
      </c>
      <c r="L4" s="27">
        <v>2</v>
      </c>
      <c r="M4" s="26" t="s">
        <v>89</v>
      </c>
      <c r="N4" s="11"/>
      <c r="O4" s="134" t="s">
        <v>90</v>
      </c>
      <c r="P4" s="134" t="s">
        <v>91</v>
      </c>
      <c r="Q4" s="11"/>
      <c r="R4" s="11"/>
      <c r="S4" s="11"/>
    </row>
    <row r="5" spans="1:19" ht="15.25" customHeight="1" x14ac:dyDescent="0.2">
      <c r="A5" s="17"/>
      <c r="B5" s="20" t="s">
        <v>32</v>
      </c>
      <c r="C5" s="36">
        <v>4.4649999999999999</v>
      </c>
      <c r="D5" s="31">
        <v>4.4050000000000002</v>
      </c>
      <c r="E5" s="31">
        <v>4.359</v>
      </c>
      <c r="F5" s="31">
        <v>4.4770000000000003</v>
      </c>
      <c r="G5" s="31">
        <v>4.4169999999999998</v>
      </c>
      <c r="H5" s="31" cm="1">
        <f t="array" ref="H5">E5+G5-D5</f>
        <v>4.3709999999999996</v>
      </c>
      <c r="I5" s="135">
        <v>86.5</v>
      </c>
      <c r="J5" s="33" t="s">
        <v>92</v>
      </c>
      <c r="K5" s="33" t="s">
        <v>93</v>
      </c>
      <c r="L5" s="34">
        <v>3</v>
      </c>
      <c r="M5" s="33" t="s">
        <v>94</v>
      </c>
      <c r="N5" s="11"/>
      <c r="O5" s="11"/>
      <c r="P5" s="11"/>
      <c r="Q5" s="11"/>
      <c r="R5" s="11"/>
      <c r="S5" s="11"/>
    </row>
    <row r="6" spans="1:19" ht="15.25" customHeight="1" x14ac:dyDescent="0.2">
      <c r="A6" s="17"/>
      <c r="B6" s="20" t="s">
        <v>95</v>
      </c>
      <c r="C6" s="36">
        <v>4.9770000000000003</v>
      </c>
      <c r="D6" s="31">
        <v>4.8860000000000001</v>
      </c>
      <c r="E6" s="31">
        <v>4.7949999999999999</v>
      </c>
      <c r="F6" s="31">
        <v>4.984</v>
      </c>
      <c r="G6" s="31">
        <v>4.8970000000000002</v>
      </c>
      <c r="H6" s="31" cm="1">
        <f t="array" ref="H6">E6+G6-D6</f>
        <v>4.806</v>
      </c>
      <c r="I6" s="135">
        <v>87.7</v>
      </c>
      <c r="J6" s="10"/>
      <c r="K6" s="33" t="s">
        <v>88</v>
      </c>
      <c r="L6" s="34">
        <v>2</v>
      </c>
      <c r="M6" s="33" t="s">
        <v>96</v>
      </c>
      <c r="N6" s="11"/>
      <c r="O6" s="11"/>
      <c r="P6" s="11"/>
      <c r="Q6" s="11"/>
      <c r="R6" s="11"/>
      <c r="S6" s="11"/>
    </row>
    <row r="7" spans="1:19" ht="15.25" customHeight="1" x14ac:dyDescent="0.2">
      <c r="A7" s="17"/>
      <c r="B7" s="20" t="s">
        <v>97</v>
      </c>
      <c r="C7" s="36">
        <v>5.6159999999999997</v>
      </c>
      <c r="D7" s="31">
        <v>5.52</v>
      </c>
      <c r="E7" s="31">
        <v>5.4169999999999998</v>
      </c>
      <c r="F7" s="31">
        <v>5.62</v>
      </c>
      <c r="G7" s="53">
        <v>5.5250000000000004</v>
      </c>
      <c r="H7" s="31" cm="1">
        <f t="array" ref="H7">E7+G7-D7</f>
        <v>5.4220000000000006</v>
      </c>
      <c r="I7" s="135">
        <v>86.1</v>
      </c>
      <c r="J7" s="33" t="s">
        <v>98</v>
      </c>
      <c r="K7" s="33" t="s">
        <v>88</v>
      </c>
      <c r="L7" s="34">
        <v>2</v>
      </c>
      <c r="M7" s="33" t="s">
        <v>99</v>
      </c>
      <c r="N7" s="11"/>
      <c r="O7" s="11"/>
      <c r="P7" s="11"/>
      <c r="Q7" s="11"/>
      <c r="R7" s="11"/>
      <c r="S7" s="11"/>
    </row>
    <row r="8" spans="1:19" ht="15.25" customHeight="1" x14ac:dyDescent="0.2">
      <c r="A8" s="12" t="s">
        <v>38</v>
      </c>
      <c r="B8" s="20" t="s">
        <v>21</v>
      </c>
      <c r="C8" s="36">
        <v>2.8330000000000002</v>
      </c>
      <c r="D8" s="31">
        <v>2.8359999999999999</v>
      </c>
      <c r="E8" s="31">
        <v>2.82</v>
      </c>
      <c r="F8" s="37">
        <v>2.8069999999999999</v>
      </c>
      <c r="G8" s="47"/>
      <c r="H8" s="36" cm="1">
        <f t="array" ref="H8">E8+F8-C8</f>
        <v>2.7939999999999996</v>
      </c>
      <c r="I8" s="135">
        <v>97.3</v>
      </c>
      <c r="J8" s="10"/>
      <c r="K8" s="33" t="s">
        <v>88</v>
      </c>
      <c r="L8" s="34">
        <v>2</v>
      </c>
      <c r="M8" s="33" t="s">
        <v>89</v>
      </c>
      <c r="N8" s="11"/>
      <c r="O8" s="11"/>
      <c r="P8" s="11"/>
      <c r="Q8" s="11"/>
      <c r="R8" s="11"/>
      <c r="S8" s="11"/>
    </row>
    <row r="9" spans="1:19" ht="15.25" customHeight="1" x14ac:dyDescent="0.2">
      <c r="A9" s="17"/>
      <c r="B9" s="20" t="s">
        <v>32</v>
      </c>
      <c r="C9" s="36">
        <v>3.6459999999999999</v>
      </c>
      <c r="D9" s="31">
        <v>3.5510000000000002</v>
      </c>
      <c r="E9" s="31">
        <v>3.4849999999999999</v>
      </c>
      <c r="F9" s="37">
        <v>3.6469999999999998</v>
      </c>
      <c r="G9" s="58"/>
      <c r="H9" s="36" cm="1">
        <f t="array" ref="H9">E9+F9-C9</f>
        <v>3.4859999999999998</v>
      </c>
      <c r="I9" s="135">
        <v>97.3</v>
      </c>
      <c r="J9" s="10"/>
      <c r="K9" s="33" t="s">
        <v>100</v>
      </c>
      <c r="L9" s="34">
        <v>1</v>
      </c>
      <c r="M9" s="33" t="s">
        <v>94</v>
      </c>
      <c r="N9" s="11"/>
      <c r="O9" s="11"/>
      <c r="P9" s="11"/>
      <c r="Q9" s="11"/>
      <c r="R9" s="11"/>
      <c r="S9" s="11"/>
    </row>
    <row r="10" spans="1:19" ht="15.25" customHeight="1" x14ac:dyDescent="0.2">
      <c r="A10" s="136"/>
      <c r="B10" s="136"/>
      <c r="C10" s="11"/>
      <c r="D10" s="11"/>
      <c r="E10" s="11"/>
      <c r="F10" s="11"/>
      <c r="G10" s="136"/>
      <c r="H10" s="31"/>
      <c r="I10" s="31"/>
      <c r="J10" s="11"/>
      <c r="K10" s="10"/>
      <c r="L10" s="10"/>
      <c r="M10" s="11"/>
      <c r="N10" s="11"/>
      <c r="O10" s="11"/>
      <c r="P10" s="11"/>
      <c r="Q10" s="11"/>
      <c r="R10" s="11"/>
      <c r="S10" s="11"/>
    </row>
    <row r="11" spans="1:19" ht="15.2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ht="15.25" customHeight="1" x14ac:dyDescent="0.2">
      <c r="A12" s="12" t="s">
        <v>40</v>
      </c>
      <c r="B12" s="13"/>
      <c r="C12" s="14" t="s">
        <v>41</v>
      </c>
      <c r="D12" s="14" t="s">
        <v>41</v>
      </c>
      <c r="E12" s="14" t="s">
        <v>42</v>
      </c>
      <c r="F12" s="14" t="s">
        <v>43</v>
      </c>
      <c r="G12" s="14" t="s">
        <v>10</v>
      </c>
      <c r="H12" s="14" t="s">
        <v>7</v>
      </c>
      <c r="I12" s="14" t="s">
        <v>6</v>
      </c>
      <c r="J12" s="14" t="s">
        <v>7</v>
      </c>
      <c r="K12" s="14" t="s">
        <v>8</v>
      </c>
      <c r="L12" s="13"/>
      <c r="M12" s="14" t="s">
        <v>41</v>
      </c>
      <c r="N12" s="14" t="s">
        <v>41</v>
      </c>
      <c r="O12" s="14" t="s">
        <v>41</v>
      </c>
      <c r="P12" s="14" t="s">
        <v>42</v>
      </c>
      <c r="Q12" s="14" t="s">
        <v>42</v>
      </c>
      <c r="R12" s="14" t="s">
        <v>42</v>
      </c>
      <c r="S12" s="40" t="s">
        <v>44</v>
      </c>
    </row>
    <row r="13" spans="1:19" ht="15.25" customHeight="1" x14ac:dyDescent="0.2">
      <c r="A13" s="17"/>
      <c r="B13" s="13"/>
      <c r="C13" s="18" t="s">
        <v>45</v>
      </c>
      <c r="D13" s="18" t="s">
        <v>46</v>
      </c>
      <c r="E13" s="18" t="s">
        <v>47</v>
      </c>
      <c r="F13" s="18" t="s">
        <v>48</v>
      </c>
      <c r="G13" s="18" t="s">
        <v>49</v>
      </c>
      <c r="H13" s="18" t="s">
        <v>50</v>
      </c>
      <c r="I13" s="18" t="s">
        <v>51</v>
      </c>
      <c r="J13" s="18" t="s">
        <v>52</v>
      </c>
      <c r="K13" s="18" t="s">
        <v>53</v>
      </c>
      <c r="L13" s="18" t="s">
        <v>54</v>
      </c>
      <c r="M13" s="18" t="s">
        <v>55</v>
      </c>
      <c r="N13" s="18" t="s">
        <v>56</v>
      </c>
      <c r="O13" s="18" t="s">
        <v>57</v>
      </c>
      <c r="P13" s="18" t="s">
        <v>55</v>
      </c>
      <c r="Q13" s="18" t="s">
        <v>58</v>
      </c>
      <c r="R13" s="18" t="s">
        <v>59</v>
      </c>
      <c r="S13" s="41" t="s">
        <v>60</v>
      </c>
    </row>
    <row r="14" spans="1:19" ht="15.25" customHeight="1" x14ac:dyDescent="0.2">
      <c r="A14" s="42" t="str" cm="1">
        <f t="array" ref="A14">A4</f>
        <v>Singlet</v>
      </c>
      <c r="B14" s="43" t="str" cm="1">
        <f t="array" ref="B14">B4</f>
        <v>B2 (CT, pi-pi*)</v>
      </c>
      <c r="C14" s="137">
        <v>4.6630000000000003</v>
      </c>
      <c r="D14" s="138">
        <v>4.3929999999999998</v>
      </c>
      <c r="E14" s="138">
        <v>4.984</v>
      </c>
      <c r="F14" s="138">
        <v>4.4020000000000001</v>
      </c>
      <c r="G14" s="139">
        <v>4.5590000000000002</v>
      </c>
      <c r="H14" s="138">
        <v>4.3810000000000002</v>
      </c>
      <c r="I14" s="138">
        <v>4.37</v>
      </c>
      <c r="J14" s="138">
        <v>4.3230000000000004</v>
      </c>
      <c r="K14" s="44">
        <v>4.2290000000000001</v>
      </c>
      <c r="L14" s="47"/>
      <c r="M14" s="137">
        <v>4.5039999999999996</v>
      </c>
      <c r="N14" s="138">
        <v>4.5199999999999996</v>
      </c>
      <c r="O14" s="138">
        <v>4.4790000000000001</v>
      </c>
      <c r="P14" s="138">
        <v>4.2850000000000001</v>
      </c>
      <c r="Q14" s="140">
        <v>4.3899999999999997</v>
      </c>
      <c r="R14" s="138">
        <v>3.9740000000000002</v>
      </c>
      <c r="S14" s="24">
        <v>4.1820000000000004</v>
      </c>
    </row>
    <row r="15" spans="1:19" ht="15.25" customHeight="1" x14ac:dyDescent="0.2">
      <c r="A15" s="17"/>
      <c r="B15" s="43" t="str" cm="1">
        <f t="array" ref="B15">B5</f>
        <v>A1 (Val, pi-pi*)</v>
      </c>
      <c r="C15" s="52">
        <v>4.617</v>
      </c>
      <c r="D15" s="39">
        <v>4.5140000000000002</v>
      </c>
      <c r="E15" s="39">
        <v>4.9969999999999999</v>
      </c>
      <c r="F15" s="141">
        <v>4.3440000000000003</v>
      </c>
      <c r="G15" s="57">
        <v>4.54</v>
      </c>
      <c r="H15" s="39">
        <v>4.47</v>
      </c>
      <c r="I15" s="39">
        <v>4.4669999999999996</v>
      </c>
      <c r="J15" s="39">
        <v>4.4109999999999996</v>
      </c>
      <c r="K15" s="37">
        <v>4.359</v>
      </c>
      <c r="L15" s="58"/>
      <c r="M15" s="52">
        <v>4.4539999999999997</v>
      </c>
      <c r="N15" s="39">
        <v>4.4420000000000002</v>
      </c>
      <c r="O15" s="39">
        <v>4.4649999999999999</v>
      </c>
      <c r="P15" s="39">
        <v>4.2229999999999999</v>
      </c>
      <c r="Q15" s="142">
        <v>4.5129999999999999</v>
      </c>
      <c r="R15" s="39">
        <v>4.141</v>
      </c>
      <c r="S15" s="31">
        <v>4.327</v>
      </c>
    </row>
    <row r="16" spans="1:19" ht="15.25" customHeight="1" x14ac:dyDescent="0.2">
      <c r="A16" s="17"/>
      <c r="B16" s="43" t="str" cm="1">
        <f t="array" ref="B16">B6</f>
        <v>A2 (Val, n-pi*)</v>
      </c>
      <c r="C16" s="52">
        <v>5.1509999999999998</v>
      </c>
      <c r="D16" s="39">
        <v>4.72</v>
      </c>
      <c r="E16" s="39">
        <v>6.13</v>
      </c>
      <c r="F16" s="39">
        <v>4.681</v>
      </c>
      <c r="G16" s="57">
        <v>5.0190000000000001</v>
      </c>
      <c r="H16" s="39">
        <v>4.9219999999999997</v>
      </c>
      <c r="I16" s="39">
        <v>4.9249999999999998</v>
      </c>
      <c r="J16" s="39">
        <v>4.8680000000000003</v>
      </c>
      <c r="K16" s="37">
        <v>4.7949999999999999</v>
      </c>
      <c r="L16" s="47"/>
      <c r="M16" s="52">
        <v>5.0949999999999998</v>
      </c>
      <c r="N16" s="39">
        <v>5.0709999999999997</v>
      </c>
      <c r="O16" s="39">
        <v>4.9580000000000002</v>
      </c>
      <c r="P16" s="39">
        <v>4.851</v>
      </c>
      <c r="Q16" s="142">
        <v>4.7329999999999997</v>
      </c>
      <c r="R16" s="39">
        <v>4.7699999999999996</v>
      </c>
      <c r="S16" s="31">
        <v>4.7515000000000001</v>
      </c>
    </row>
    <row r="17" spans="1:19" ht="15.25" customHeight="1" x14ac:dyDescent="0.2">
      <c r="A17" s="17"/>
      <c r="B17" s="43" t="str" cm="1">
        <f t="array" ref="B17">B7</f>
        <v>B1 (Val, n-pi*)</v>
      </c>
      <c r="C17" s="52">
        <v>5.7370000000000001</v>
      </c>
      <c r="D17" s="39">
        <v>5.399</v>
      </c>
      <c r="E17" s="39">
        <v>5.4909999999999997</v>
      </c>
      <c r="F17" s="141">
        <v>5.3879999999999999</v>
      </c>
      <c r="G17" s="57">
        <v>5.694</v>
      </c>
      <c r="H17" s="143">
        <v>5.5510000000000002</v>
      </c>
      <c r="I17" s="143">
        <v>5.5529999999999999</v>
      </c>
      <c r="J17" s="143">
        <v>5.5030000000000001</v>
      </c>
      <c r="K17" s="37">
        <v>5.4169999999999998</v>
      </c>
      <c r="L17" s="58"/>
      <c r="M17" s="52">
        <v>5.7960000000000003</v>
      </c>
      <c r="N17" s="39">
        <v>5.7560000000000002</v>
      </c>
      <c r="O17" s="39">
        <v>5.6420000000000003</v>
      </c>
      <c r="P17" s="39">
        <v>5.5519999999999996</v>
      </c>
      <c r="Q17" s="142">
        <v>5.4349999999999996</v>
      </c>
      <c r="R17" s="39">
        <v>5.343</v>
      </c>
      <c r="S17" s="31">
        <v>5.3890000000000002</v>
      </c>
    </row>
    <row r="18" spans="1:19" ht="15.25" customHeight="1" x14ac:dyDescent="0.2">
      <c r="A18" s="12" t="s">
        <v>38</v>
      </c>
      <c r="B18" s="43" t="str" cm="1">
        <f t="array" ref="B18">B8</f>
        <v>B2 (Val, pi-pi*)</v>
      </c>
      <c r="C18" s="52">
        <v>3.262</v>
      </c>
      <c r="D18" s="39">
        <v>3.0550000000000002</v>
      </c>
      <c r="E18" s="39">
        <v>3.2610000000000001</v>
      </c>
      <c r="F18" s="39">
        <v>2.484</v>
      </c>
      <c r="G18" s="144">
        <v>2.7389999999999999</v>
      </c>
      <c r="H18" s="47"/>
      <c r="I18" s="47"/>
      <c r="J18" s="47"/>
      <c r="K18" s="145">
        <v>2.82</v>
      </c>
      <c r="L18" s="47"/>
      <c r="M18" s="52">
        <v>3.0049999999999999</v>
      </c>
      <c r="N18" s="39">
        <v>3.016</v>
      </c>
      <c r="O18" s="39">
        <v>3.03</v>
      </c>
      <c r="P18" s="39">
        <v>2.8420000000000001</v>
      </c>
      <c r="Q18" s="142">
        <v>3.0310000000000001</v>
      </c>
      <c r="R18" s="39">
        <v>2.4220000000000002</v>
      </c>
      <c r="S18" s="31">
        <v>2.7265000000000001</v>
      </c>
    </row>
    <row r="19" spans="1:19" ht="15.25" customHeight="1" x14ac:dyDescent="0.2">
      <c r="A19" s="59"/>
      <c r="B19" s="60" t="str" cm="1">
        <f t="array" ref="B19">B9</f>
        <v>A1 (Val, pi-pi*)</v>
      </c>
      <c r="C19" s="52">
        <v>3.7789999999999999</v>
      </c>
      <c r="D19" s="39">
        <v>3.6890000000000001</v>
      </c>
      <c r="E19" s="39">
        <v>3.9009999999999998</v>
      </c>
      <c r="F19" s="39">
        <v>3.2709999999999999</v>
      </c>
      <c r="G19" s="55">
        <v>3.4710000000000001</v>
      </c>
      <c r="H19" s="63"/>
      <c r="I19" s="63"/>
      <c r="J19" s="63"/>
      <c r="K19" s="145">
        <v>3.4849999999999999</v>
      </c>
      <c r="L19" s="63"/>
      <c r="M19" s="52">
        <v>3.6150000000000002</v>
      </c>
      <c r="N19" s="39">
        <v>3.637</v>
      </c>
      <c r="O19" s="39">
        <v>3.6549999999999998</v>
      </c>
      <c r="P19" s="39">
        <v>3.44</v>
      </c>
      <c r="Q19" s="142">
        <v>3.645</v>
      </c>
      <c r="R19" s="39">
        <v>3.1059999999999999</v>
      </c>
      <c r="S19" s="31">
        <v>3.3755000000000002</v>
      </c>
    </row>
    <row r="21" spans="1:19" ht="15.5" customHeight="1" x14ac:dyDescent="0.2">
      <c r="A21" s="287" t="s">
        <v>101</v>
      </c>
      <c r="B21" s="287"/>
      <c r="C21" s="287"/>
      <c r="D21" s="287"/>
      <c r="E21" s="287"/>
      <c r="F21" s="287"/>
      <c r="G21" s="287"/>
      <c r="H21" s="287"/>
      <c r="I21" s="287"/>
      <c r="J21" s="287"/>
      <c r="K21" s="287"/>
      <c r="L21" s="287"/>
      <c r="M21" s="287"/>
      <c r="N21" s="287"/>
    </row>
    <row r="22" spans="1:19" ht="14.75" customHeight="1" x14ac:dyDescent="0.2">
      <c r="A22" s="64"/>
      <c r="B22" s="64"/>
      <c r="C22" s="292" t="s">
        <v>62</v>
      </c>
      <c r="D22" s="293"/>
      <c r="E22" s="293"/>
      <c r="F22" s="294"/>
      <c r="G22" s="295" t="s">
        <v>63</v>
      </c>
      <c r="H22" s="293"/>
      <c r="I22" s="293"/>
      <c r="J22" s="294"/>
      <c r="K22" s="295" t="s">
        <v>64</v>
      </c>
      <c r="L22" s="293"/>
      <c r="M22" s="293"/>
      <c r="N22" s="293"/>
    </row>
    <row r="23" spans="1:19" ht="15" customHeight="1" x14ac:dyDescent="0.2">
      <c r="A23" s="67" t="s">
        <v>65</v>
      </c>
      <c r="B23" s="68"/>
      <c r="C23" s="67" t="s">
        <v>66</v>
      </c>
      <c r="D23" s="67" t="s">
        <v>67</v>
      </c>
      <c r="E23" s="67" t="s">
        <v>68</v>
      </c>
      <c r="F23" s="69" t="s">
        <v>69</v>
      </c>
      <c r="G23" s="70" t="s">
        <v>66</v>
      </c>
      <c r="H23" s="67" t="s">
        <v>67</v>
      </c>
      <c r="I23" s="67" t="s">
        <v>68</v>
      </c>
      <c r="J23" s="69" t="s">
        <v>69</v>
      </c>
      <c r="K23" s="70" t="s">
        <v>66</v>
      </c>
      <c r="L23" s="67" t="s">
        <v>67</v>
      </c>
      <c r="M23" s="67" t="s">
        <v>68</v>
      </c>
      <c r="N23" s="67" t="s">
        <v>69</v>
      </c>
    </row>
    <row r="24" spans="1:19" ht="15" customHeight="1" x14ac:dyDescent="0.2">
      <c r="A24" s="71">
        <v>1</v>
      </c>
      <c r="B24" s="72" t="s">
        <v>27</v>
      </c>
      <c r="C24" s="73">
        <v>4.9298529999999996</v>
      </c>
      <c r="D24" s="75">
        <v>4.8147840000000004</v>
      </c>
      <c r="E24" s="75">
        <v>4.8013630000000003</v>
      </c>
      <c r="F24" s="76">
        <v>4.7708969999999997</v>
      </c>
      <c r="G24" s="77">
        <v>4.6959099999999996</v>
      </c>
      <c r="H24" s="75">
        <v>4.5737540000000001</v>
      </c>
      <c r="I24" s="75">
        <v>4.5714990000000002</v>
      </c>
      <c r="J24" s="76">
        <v>4.530538</v>
      </c>
      <c r="K24" s="77">
        <v>4.7145849999999996</v>
      </c>
      <c r="L24" s="75">
        <v>4.6040039999999998</v>
      </c>
      <c r="M24" s="75">
        <v>4.5881259999999999</v>
      </c>
      <c r="N24" s="75">
        <v>4.5563000000000002</v>
      </c>
    </row>
    <row r="25" spans="1:19" ht="14.75" customHeight="1" x14ac:dyDescent="0.2">
      <c r="A25" s="78">
        <v>2</v>
      </c>
      <c r="B25" s="79" t="s">
        <v>32</v>
      </c>
      <c r="C25" s="80">
        <v>5.1036469999999996</v>
      </c>
      <c r="D25" s="82">
        <v>4.9112910000000003</v>
      </c>
      <c r="E25" s="82">
        <v>4.8983939999999997</v>
      </c>
      <c r="F25" s="83">
        <v>4.8371560000000002</v>
      </c>
      <c r="G25" s="84">
        <v>5.0859480000000001</v>
      </c>
      <c r="H25" s="82">
        <v>4.8917229999999998</v>
      </c>
      <c r="I25" s="82">
        <v>4.8804970000000001</v>
      </c>
      <c r="J25" s="83">
        <v>4.8172160000000002</v>
      </c>
      <c r="K25" s="84">
        <v>4.8614259999999998</v>
      </c>
      <c r="L25" s="82">
        <v>4.6739790000000001</v>
      </c>
      <c r="M25" s="82">
        <v>4.65937</v>
      </c>
      <c r="N25" s="82">
        <v>4.5996129999999997</v>
      </c>
    </row>
    <row r="26" spans="1:19" ht="14.75" customHeight="1" x14ac:dyDescent="0.2">
      <c r="A26" s="78">
        <v>3</v>
      </c>
      <c r="B26" s="79" t="s">
        <v>95</v>
      </c>
      <c r="C26" s="80">
        <v>5.3222849999999999</v>
      </c>
      <c r="D26" s="82">
        <v>5.2474749999999997</v>
      </c>
      <c r="E26" s="82">
        <v>5.2876159999999999</v>
      </c>
      <c r="F26" s="83">
        <v>5.2318920000000002</v>
      </c>
      <c r="G26" s="84">
        <v>5.3222849999999999</v>
      </c>
      <c r="H26" s="82">
        <v>5.2474749999999997</v>
      </c>
      <c r="I26" s="82">
        <v>5.2876159999999999</v>
      </c>
      <c r="J26" s="83">
        <v>5.2318870000000004</v>
      </c>
      <c r="K26" s="84">
        <v>5.1696530000000003</v>
      </c>
      <c r="L26" s="82">
        <v>5.0927670000000003</v>
      </c>
      <c r="M26" s="82">
        <v>5.1363709999999996</v>
      </c>
      <c r="N26" s="82">
        <v>5.0728739999999997</v>
      </c>
    </row>
    <row r="27" spans="1:19" ht="14.75" customHeight="1" x14ac:dyDescent="0.2">
      <c r="A27" s="78">
        <v>4</v>
      </c>
      <c r="B27" s="79" t="s">
        <v>97</v>
      </c>
      <c r="C27" s="80">
        <v>6.0156049999999999</v>
      </c>
      <c r="D27" s="82">
        <v>5.9056670000000002</v>
      </c>
      <c r="E27" s="82">
        <v>5.9413739999999997</v>
      </c>
      <c r="F27" s="83">
        <v>5.8764310000000002</v>
      </c>
      <c r="G27" s="84">
        <v>6.0156049999999999</v>
      </c>
      <c r="H27" s="82">
        <v>5.9056670000000002</v>
      </c>
      <c r="I27" s="82">
        <v>5.9413739999999997</v>
      </c>
      <c r="J27" s="83">
        <v>5.8764339999999997</v>
      </c>
      <c r="K27" s="84">
        <v>5.8765130000000001</v>
      </c>
      <c r="L27" s="82">
        <v>5.7591320000000001</v>
      </c>
      <c r="M27" s="82">
        <v>5.8012750000000004</v>
      </c>
      <c r="N27" s="82">
        <v>5.7272160000000003</v>
      </c>
    </row>
    <row r="28" spans="1:19" ht="15.5" customHeight="1" thickBot="1" x14ac:dyDescent="0.25">
      <c r="A28" s="93"/>
      <c r="B28" s="94"/>
      <c r="C28" s="95"/>
      <c r="D28" s="96"/>
      <c r="E28" s="96"/>
      <c r="F28" s="97"/>
      <c r="G28" s="98"/>
      <c r="H28" s="96"/>
      <c r="I28" s="96"/>
      <c r="J28" s="97"/>
      <c r="K28" s="98"/>
      <c r="L28" s="96"/>
      <c r="M28" s="96"/>
      <c r="N28" s="96"/>
    </row>
    <row r="29" spans="1:19" ht="15.5" customHeight="1" x14ac:dyDescent="0.2">
      <c r="A29" s="296">
        <v>1</v>
      </c>
      <c r="B29" s="99" t="s">
        <v>102</v>
      </c>
      <c r="C29" s="100">
        <v>17.96</v>
      </c>
      <c r="D29" s="101">
        <v>19.03</v>
      </c>
      <c r="E29" s="101">
        <v>19.54</v>
      </c>
      <c r="F29" s="102">
        <v>18.899999999999999</v>
      </c>
      <c r="G29" s="103">
        <v>20</v>
      </c>
      <c r="H29" s="101">
        <v>21.19</v>
      </c>
      <c r="I29" s="101">
        <v>21.82</v>
      </c>
      <c r="J29" s="102">
        <v>21.11</v>
      </c>
      <c r="K29" s="103">
        <v>17.399999999999999</v>
      </c>
      <c r="L29" s="101">
        <v>18.489999999999998</v>
      </c>
      <c r="M29" s="101">
        <v>19.05</v>
      </c>
      <c r="N29" s="101">
        <v>18.45</v>
      </c>
    </row>
    <row r="30" spans="1:19" ht="14.75" customHeight="1" x14ac:dyDescent="0.2">
      <c r="A30" s="297"/>
      <c r="B30" s="79" t="s">
        <v>103</v>
      </c>
      <c r="C30" s="104">
        <v>35.479999999999997</v>
      </c>
      <c r="D30" s="105">
        <v>34.74</v>
      </c>
      <c r="E30" s="105">
        <v>33.58</v>
      </c>
      <c r="F30" s="106">
        <v>32.869999999999997</v>
      </c>
      <c r="G30" s="107">
        <v>37</v>
      </c>
      <c r="H30" s="105">
        <v>36.26</v>
      </c>
      <c r="I30" s="105">
        <v>35.18</v>
      </c>
      <c r="J30" s="106">
        <v>34.43</v>
      </c>
      <c r="K30" s="107">
        <v>35.03</v>
      </c>
      <c r="L30" s="105">
        <v>34.43</v>
      </c>
      <c r="M30" s="105">
        <v>33.380000000000003</v>
      </c>
      <c r="N30" s="105">
        <v>32.72</v>
      </c>
    </row>
    <row r="31" spans="1:19" ht="14.75" customHeight="1" x14ac:dyDescent="0.2">
      <c r="A31" s="297"/>
      <c r="B31" s="79" t="s">
        <v>104</v>
      </c>
      <c r="C31" s="104">
        <v>9.4700000000000006</v>
      </c>
      <c r="D31" s="105">
        <v>9.9499999999999993</v>
      </c>
      <c r="E31" s="105">
        <v>10.48</v>
      </c>
      <c r="F31" s="106">
        <v>11.02</v>
      </c>
      <c r="G31" s="107">
        <v>10.48</v>
      </c>
      <c r="H31" s="105">
        <v>11.03</v>
      </c>
      <c r="I31" s="105">
        <v>11.62</v>
      </c>
      <c r="J31" s="106">
        <v>12.23</v>
      </c>
      <c r="K31" s="107">
        <v>9.81</v>
      </c>
      <c r="L31" s="105">
        <v>10.27</v>
      </c>
      <c r="M31" s="105">
        <v>10.9</v>
      </c>
      <c r="N31" s="105">
        <v>11.36</v>
      </c>
    </row>
    <row r="32" spans="1:19" ht="15" customHeight="1" x14ac:dyDescent="0.2">
      <c r="A32" s="297"/>
      <c r="B32" s="108" t="s">
        <v>105</v>
      </c>
      <c r="C32" s="109">
        <v>25.53</v>
      </c>
      <c r="D32" s="110">
        <v>24.43</v>
      </c>
      <c r="E32" s="110">
        <v>23.96</v>
      </c>
      <c r="F32" s="111">
        <v>24.97</v>
      </c>
      <c r="G32" s="112">
        <v>27.66</v>
      </c>
      <c r="H32" s="110">
        <v>26.6</v>
      </c>
      <c r="I32" s="110">
        <v>26.16</v>
      </c>
      <c r="J32" s="111">
        <v>27.2</v>
      </c>
      <c r="K32" s="112">
        <v>27.29</v>
      </c>
      <c r="L32" s="110">
        <v>26.08</v>
      </c>
      <c r="M32" s="110">
        <v>25.78</v>
      </c>
      <c r="N32" s="110">
        <v>26.62</v>
      </c>
    </row>
    <row r="33" spans="1:14" ht="15" customHeight="1" x14ac:dyDescent="0.2">
      <c r="A33" s="297"/>
      <c r="B33" s="147" t="s">
        <v>103</v>
      </c>
      <c r="C33" s="114" cm="1">
        <f t="array" ref="C33">C30</f>
        <v>35.479999999999997</v>
      </c>
      <c r="D33" s="115" cm="1">
        <f t="array" ref="D33">D30</f>
        <v>34.74</v>
      </c>
      <c r="E33" s="115" cm="1">
        <f t="array" ref="E33">E30</f>
        <v>33.58</v>
      </c>
      <c r="F33" s="116" cm="1">
        <f t="array" ref="F33">F30</f>
        <v>32.869999999999997</v>
      </c>
      <c r="G33" s="117" cm="1">
        <f t="array" ref="G33">G30</f>
        <v>37</v>
      </c>
      <c r="H33" s="115" cm="1">
        <f t="array" ref="H33">H30</f>
        <v>36.26</v>
      </c>
      <c r="I33" s="115" cm="1">
        <f t="array" ref="I33">I30</f>
        <v>35.18</v>
      </c>
      <c r="J33" s="116" cm="1">
        <f t="array" ref="J33">J30</f>
        <v>34.43</v>
      </c>
      <c r="K33" s="117" cm="1">
        <f t="array" ref="K33">K30</f>
        <v>35.03</v>
      </c>
      <c r="L33" s="115" cm="1">
        <f t="array" ref="L33">L30</f>
        <v>34.43</v>
      </c>
      <c r="M33" s="115" cm="1">
        <f t="array" ref="M33">M30</f>
        <v>33.380000000000003</v>
      </c>
      <c r="N33" s="115" cm="1">
        <f t="array" ref="N33">N30</f>
        <v>32.72</v>
      </c>
    </row>
    <row r="34" spans="1:14" ht="14.75" customHeight="1" x14ac:dyDescent="0.2">
      <c r="A34" s="297"/>
      <c r="B34" s="79" t="s">
        <v>106</v>
      </c>
      <c r="C34" s="104" cm="1">
        <f t="array" ref="C34">C31</f>
        <v>9.4700000000000006</v>
      </c>
      <c r="D34" s="105" cm="1">
        <f t="array" ref="D34">D31</f>
        <v>9.9499999999999993</v>
      </c>
      <c r="E34" s="105" cm="1">
        <f t="array" ref="E34">E31</f>
        <v>10.48</v>
      </c>
      <c r="F34" s="106" cm="1">
        <f t="array" ref="F34">F31</f>
        <v>11.02</v>
      </c>
      <c r="G34" s="107" cm="1">
        <f t="array" ref="G34">G31</f>
        <v>10.48</v>
      </c>
      <c r="H34" s="105" cm="1">
        <f t="array" ref="H34">H31</f>
        <v>11.03</v>
      </c>
      <c r="I34" s="105" cm="1">
        <f t="array" ref="I34">I31</f>
        <v>11.62</v>
      </c>
      <c r="J34" s="106" cm="1">
        <f t="array" ref="J34">J31</f>
        <v>12.23</v>
      </c>
      <c r="K34" s="107" cm="1">
        <f t="array" ref="K34">K31</f>
        <v>9.81</v>
      </c>
      <c r="L34" s="105" cm="1">
        <f t="array" ref="L34">L31</f>
        <v>10.27</v>
      </c>
      <c r="M34" s="105" cm="1">
        <f t="array" ref="M34">M31</f>
        <v>10.9</v>
      </c>
      <c r="N34" s="105" cm="1">
        <f t="array" ref="N34">N31</f>
        <v>11.36</v>
      </c>
    </row>
    <row r="35" spans="1:14" ht="15" customHeight="1" x14ac:dyDescent="0.2">
      <c r="A35" s="297"/>
      <c r="B35" s="119" t="s">
        <v>82</v>
      </c>
      <c r="C35" s="120" cm="1">
        <f t="array" ref="C35">C33-C34</f>
        <v>26.009999999999998</v>
      </c>
      <c r="D35" s="121" cm="1">
        <f t="array" ref="D35">D33-D34</f>
        <v>24.790000000000003</v>
      </c>
      <c r="E35" s="121" cm="1">
        <f t="array" ref="E35">E33-E34</f>
        <v>23.099999999999998</v>
      </c>
      <c r="F35" s="122" cm="1">
        <f t="array" ref="F35">F33-F34</f>
        <v>21.849999999999998</v>
      </c>
      <c r="G35" s="123" cm="1">
        <f t="array" ref="G35">G33-G34</f>
        <v>26.52</v>
      </c>
      <c r="H35" s="121" cm="1">
        <f t="array" ref="H35">H33-H34</f>
        <v>25.229999999999997</v>
      </c>
      <c r="I35" s="121" cm="1">
        <f t="array" ref="I35">I33-I34</f>
        <v>23.560000000000002</v>
      </c>
      <c r="J35" s="122" cm="1">
        <f t="array" ref="J35">J33-J34</f>
        <v>22.2</v>
      </c>
      <c r="K35" s="123" cm="1">
        <f t="array" ref="K35">K33-K34</f>
        <v>25.22</v>
      </c>
      <c r="L35" s="121" cm="1">
        <f t="array" ref="L35">L33-L34</f>
        <v>24.16</v>
      </c>
      <c r="M35" s="121" cm="1">
        <f t="array" ref="M35">M33-M34</f>
        <v>22.480000000000004</v>
      </c>
      <c r="N35" s="121" cm="1">
        <f t="array" ref="N35">N33-N34</f>
        <v>21.36</v>
      </c>
    </row>
    <row r="36" spans="1:14" ht="15.75" customHeight="1" thickBot="1" x14ac:dyDescent="0.25">
      <c r="A36" s="291"/>
      <c r="B36" s="124" t="s">
        <v>83</v>
      </c>
      <c r="C36" s="125" cm="1">
        <f t="array" ref="C36">SUM(C29:C32)</f>
        <v>88.44</v>
      </c>
      <c r="D36" s="126" cm="1">
        <f t="array" ref="D36">SUM(D29:D32)</f>
        <v>88.15</v>
      </c>
      <c r="E36" s="126" cm="1">
        <f t="array" ref="E36">SUM(E29:E32)</f>
        <v>87.56</v>
      </c>
      <c r="F36" s="127" cm="1">
        <f t="array" ref="F36">SUM(F29:F32)</f>
        <v>87.759999999999991</v>
      </c>
      <c r="G36" s="128" cm="1">
        <f t="array" ref="G36">SUM(G29:G32)</f>
        <v>95.14</v>
      </c>
      <c r="H36" s="126" cm="1">
        <f t="array" ref="H36">SUM(H29:H32)</f>
        <v>95.080000000000013</v>
      </c>
      <c r="I36" s="126" cm="1">
        <f t="array" ref="I36">SUM(I29:I32)</f>
        <v>94.78</v>
      </c>
      <c r="J36" s="127" cm="1">
        <f t="array" ref="J36">SUM(J29:J32)</f>
        <v>94.97</v>
      </c>
      <c r="K36" s="128" cm="1">
        <f t="array" ref="K36">SUM(K29:K32)</f>
        <v>89.53</v>
      </c>
      <c r="L36" s="126" cm="1">
        <f t="array" ref="L36">SUM(L29:L32)</f>
        <v>89.27</v>
      </c>
      <c r="M36" s="126" cm="1">
        <f t="array" ref="M36">SUM(M29:M32)</f>
        <v>89.110000000000014</v>
      </c>
      <c r="N36" s="126" cm="1">
        <f t="array" ref="N36">SUM(N29:N32)</f>
        <v>89.15</v>
      </c>
    </row>
    <row r="37" spans="1:14" ht="15.5" customHeight="1" x14ac:dyDescent="0.2">
      <c r="A37" s="296">
        <v>2</v>
      </c>
      <c r="B37" s="99" t="s">
        <v>102</v>
      </c>
      <c r="C37" s="100">
        <v>5.16</v>
      </c>
      <c r="D37" s="101">
        <v>5.22</v>
      </c>
      <c r="E37" s="101">
        <v>5.27</v>
      </c>
      <c r="F37" s="102">
        <v>5.14</v>
      </c>
      <c r="G37" s="103">
        <v>5.17</v>
      </c>
      <c r="H37" s="101">
        <v>5.24</v>
      </c>
      <c r="I37" s="101">
        <v>5.29</v>
      </c>
      <c r="J37" s="102">
        <v>5.16</v>
      </c>
      <c r="K37" s="103">
        <v>5.23</v>
      </c>
      <c r="L37" s="101">
        <v>5.3</v>
      </c>
      <c r="M37" s="101">
        <v>5.35</v>
      </c>
      <c r="N37" s="101">
        <v>5.23</v>
      </c>
    </row>
    <row r="38" spans="1:14" ht="14.75" customHeight="1" x14ac:dyDescent="0.2">
      <c r="A38" s="297"/>
      <c r="B38" s="79" t="s">
        <v>103</v>
      </c>
      <c r="C38" s="104">
        <v>7.99</v>
      </c>
      <c r="D38" s="105">
        <v>7.51</v>
      </c>
      <c r="E38" s="105">
        <v>7.58</v>
      </c>
      <c r="F38" s="106">
        <v>7.39</v>
      </c>
      <c r="G38" s="107">
        <v>7.88</v>
      </c>
      <c r="H38" s="105">
        <v>7.39</v>
      </c>
      <c r="I38" s="105">
        <v>7.47</v>
      </c>
      <c r="J38" s="106">
        <v>7.28</v>
      </c>
      <c r="K38" s="107">
        <v>8.14</v>
      </c>
      <c r="L38" s="105">
        <v>7.65</v>
      </c>
      <c r="M38" s="105">
        <v>7.71</v>
      </c>
      <c r="N38" s="105">
        <v>7.54</v>
      </c>
    </row>
    <row r="39" spans="1:14" ht="14.75" customHeight="1" x14ac:dyDescent="0.2">
      <c r="A39" s="297"/>
      <c r="B39" s="79" t="s">
        <v>104</v>
      </c>
      <c r="C39" s="104">
        <v>24.68</v>
      </c>
      <c r="D39" s="105">
        <v>26.06</v>
      </c>
      <c r="E39" s="105">
        <v>27.56</v>
      </c>
      <c r="F39" s="106">
        <v>27.24</v>
      </c>
      <c r="G39" s="107">
        <v>24.87</v>
      </c>
      <c r="H39" s="105">
        <v>26.26</v>
      </c>
      <c r="I39" s="105">
        <v>27.75</v>
      </c>
      <c r="J39" s="106">
        <v>27.45</v>
      </c>
      <c r="K39" s="107">
        <v>24.82</v>
      </c>
      <c r="L39" s="105">
        <v>26.18</v>
      </c>
      <c r="M39" s="105">
        <v>27.72</v>
      </c>
      <c r="N39" s="105">
        <v>27.37</v>
      </c>
    </row>
    <row r="40" spans="1:14" ht="15" customHeight="1" x14ac:dyDescent="0.2">
      <c r="A40" s="297"/>
      <c r="B40" s="108" t="s">
        <v>105</v>
      </c>
      <c r="C40" s="109">
        <v>62.18</v>
      </c>
      <c r="D40" s="110">
        <v>61.22</v>
      </c>
      <c r="E40" s="110">
        <v>59.59</v>
      </c>
      <c r="F40" s="111">
        <v>60.23</v>
      </c>
      <c r="G40" s="112">
        <v>62.09</v>
      </c>
      <c r="H40" s="110">
        <v>61.11</v>
      </c>
      <c r="I40" s="110">
        <v>59.49</v>
      </c>
      <c r="J40" s="111">
        <v>60.11</v>
      </c>
      <c r="K40" s="112">
        <v>61.82</v>
      </c>
      <c r="L40" s="110">
        <v>60.87</v>
      </c>
      <c r="M40" s="110">
        <v>59.22</v>
      </c>
      <c r="N40" s="110">
        <v>59.86</v>
      </c>
    </row>
    <row r="41" spans="1:14" ht="15" customHeight="1" x14ac:dyDescent="0.2">
      <c r="A41" s="297"/>
      <c r="B41" s="147" t="s">
        <v>103</v>
      </c>
      <c r="C41" s="114" cm="1">
        <f t="array" ref="C41">C38</f>
        <v>7.99</v>
      </c>
      <c r="D41" s="115" cm="1">
        <f t="array" ref="D41">D38</f>
        <v>7.51</v>
      </c>
      <c r="E41" s="115" cm="1">
        <f t="array" ref="E41">E38</f>
        <v>7.58</v>
      </c>
      <c r="F41" s="116" cm="1">
        <f t="array" ref="F41">F38</f>
        <v>7.39</v>
      </c>
      <c r="G41" s="117" cm="1">
        <f t="array" ref="G41">G38</f>
        <v>7.88</v>
      </c>
      <c r="H41" s="115" cm="1">
        <f t="array" ref="H41">H38</f>
        <v>7.39</v>
      </c>
      <c r="I41" s="115" cm="1">
        <f t="array" ref="I41">I38</f>
        <v>7.47</v>
      </c>
      <c r="J41" s="116" cm="1">
        <f t="array" ref="J41">J38</f>
        <v>7.28</v>
      </c>
      <c r="K41" s="117" cm="1">
        <f t="array" ref="K41">K38</f>
        <v>8.14</v>
      </c>
      <c r="L41" s="115" cm="1">
        <f t="array" ref="L41">L38</f>
        <v>7.65</v>
      </c>
      <c r="M41" s="115" cm="1">
        <f t="array" ref="M41">M38</f>
        <v>7.71</v>
      </c>
      <c r="N41" s="115" cm="1">
        <f t="array" ref="N41">N38</f>
        <v>7.54</v>
      </c>
    </row>
    <row r="42" spans="1:14" ht="14.75" customHeight="1" x14ac:dyDescent="0.2">
      <c r="A42" s="297"/>
      <c r="B42" s="79" t="s">
        <v>106</v>
      </c>
      <c r="C42" s="104" cm="1">
        <f t="array" ref="C42">C39</f>
        <v>24.68</v>
      </c>
      <c r="D42" s="105" cm="1">
        <f t="array" ref="D42">D39</f>
        <v>26.06</v>
      </c>
      <c r="E42" s="105" cm="1">
        <f t="array" ref="E42">E39</f>
        <v>27.56</v>
      </c>
      <c r="F42" s="106" cm="1">
        <f t="array" ref="F42">F39</f>
        <v>27.24</v>
      </c>
      <c r="G42" s="107" cm="1">
        <f t="array" ref="G42">G39</f>
        <v>24.87</v>
      </c>
      <c r="H42" s="105" cm="1">
        <f t="array" ref="H42">H39</f>
        <v>26.26</v>
      </c>
      <c r="I42" s="105" cm="1">
        <f t="array" ref="I42">I39</f>
        <v>27.75</v>
      </c>
      <c r="J42" s="106" cm="1">
        <f t="array" ref="J42">J39</f>
        <v>27.45</v>
      </c>
      <c r="K42" s="107" cm="1">
        <f t="array" ref="K42">K39</f>
        <v>24.82</v>
      </c>
      <c r="L42" s="105" cm="1">
        <f t="array" ref="L42">L39</f>
        <v>26.18</v>
      </c>
      <c r="M42" s="105" cm="1">
        <f t="array" ref="M42">M39</f>
        <v>27.72</v>
      </c>
      <c r="N42" s="105" cm="1">
        <f t="array" ref="N42">N39</f>
        <v>27.37</v>
      </c>
    </row>
    <row r="43" spans="1:14" ht="15" customHeight="1" x14ac:dyDescent="0.2">
      <c r="A43" s="297"/>
      <c r="B43" s="119" t="s">
        <v>82</v>
      </c>
      <c r="C43" s="120" cm="1">
        <f t="array" ref="C43">C41-C42</f>
        <v>-16.689999999999998</v>
      </c>
      <c r="D43" s="121" cm="1">
        <f t="array" ref="D43">D41-D42</f>
        <v>-18.549999999999997</v>
      </c>
      <c r="E43" s="121" cm="1">
        <f t="array" ref="E43">E41-E42</f>
        <v>-19.979999999999997</v>
      </c>
      <c r="F43" s="122" cm="1">
        <f t="array" ref="F43">F41-F42</f>
        <v>-19.849999999999998</v>
      </c>
      <c r="G43" s="123" cm="1">
        <f t="array" ref="G43">G41-G42</f>
        <v>-16.990000000000002</v>
      </c>
      <c r="H43" s="121" cm="1">
        <f t="array" ref="H43">H41-H42</f>
        <v>-18.87</v>
      </c>
      <c r="I43" s="121" cm="1">
        <f t="array" ref="I43">I41-I42</f>
        <v>-20.28</v>
      </c>
      <c r="J43" s="122" cm="1">
        <f t="array" ref="J43">J41-J42</f>
        <v>-20.169999999999998</v>
      </c>
      <c r="K43" s="123" cm="1">
        <f t="array" ref="K43">K41-K42</f>
        <v>-16.68</v>
      </c>
      <c r="L43" s="121" cm="1">
        <f t="array" ref="L43">L41-L42</f>
        <v>-18.53</v>
      </c>
      <c r="M43" s="121" cm="1">
        <f t="array" ref="M43">M41-M42</f>
        <v>-20.009999999999998</v>
      </c>
      <c r="N43" s="121" cm="1">
        <f t="array" ref="N43">N41-N42</f>
        <v>-19.830000000000002</v>
      </c>
    </row>
    <row r="44" spans="1:14" ht="15.75" customHeight="1" thickBot="1" x14ac:dyDescent="0.25">
      <c r="A44" s="291"/>
      <c r="B44" s="124" t="s">
        <v>83</v>
      </c>
      <c r="C44" s="125" cm="1">
        <f t="array" ref="C44">SUM(C37:C40)</f>
        <v>100.00999999999999</v>
      </c>
      <c r="D44" s="126" cm="1">
        <f t="array" ref="D44">SUM(D37:D40)</f>
        <v>100.00999999999999</v>
      </c>
      <c r="E44" s="126" cm="1">
        <f t="array" ref="E44">SUM(E37:E40)</f>
        <v>100</v>
      </c>
      <c r="F44" s="127" cm="1">
        <f t="array" ref="F44">SUM(F37:F40)</f>
        <v>100</v>
      </c>
      <c r="G44" s="128" cm="1">
        <f t="array" ref="G44">SUM(G37:G40)</f>
        <v>100.01</v>
      </c>
      <c r="H44" s="126" cm="1">
        <f t="array" ref="H44">SUM(H37:H40)</f>
        <v>100</v>
      </c>
      <c r="I44" s="126" cm="1">
        <f t="array" ref="I44">SUM(I37:I40)</f>
        <v>100</v>
      </c>
      <c r="J44" s="127" cm="1">
        <f t="array" ref="J44">SUM(J37:J40)</f>
        <v>100</v>
      </c>
      <c r="K44" s="128" cm="1">
        <f t="array" ref="K44">SUM(K37:K40)</f>
        <v>100.00999999999999</v>
      </c>
      <c r="L44" s="126" cm="1">
        <f t="array" ref="L44">SUM(L37:L40)</f>
        <v>100</v>
      </c>
      <c r="M44" s="126" cm="1">
        <f t="array" ref="M44">SUM(M37:M40)</f>
        <v>100</v>
      </c>
      <c r="N44" s="126" cm="1">
        <f t="array" ref="N44">SUM(N37:N40)</f>
        <v>100</v>
      </c>
    </row>
    <row r="45" spans="1:14" ht="15.5" customHeight="1" x14ac:dyDescent="0.2">
      <c r="A45" s="296">
        <v>3</v>
      </c>
      <c r="B45" s="99" t="s">
        <v>102</v>
      </c>
      <c r="C45" s="100">
        <v>35.57</v>
      </c>
      <c r="D45" s="101">
        <v>35.79</v>
      </c>
      <c r="E45" s="101">
        <v>35.229999999999997</v>
      </c>
      <c r="F45" s="102">
        <v>32.86</v>
      </c>
      <c r="G45" s="103">
        <v>35.57</v>
      </c>
      <c r="H45" s="101">
        <v>35.79</v>
      </c>
      <c r="I45" s="101">
        <v>35.229999999999997</v>
      </c>
      <c r="J45" s="102">
        <v>32.86</v>
      </c>
      <c r="K45" s="103">
        <v>35.380000000000003</v>
      </c>
      <c r="L45" s="101">
        <v>35.58</v>
      </c>
      <c r="M45" s="101">
        <v>35.049999999999997</v>
      </c>
      <c r="N45" s="101">
        <v>32.68</v>
      </c>
    </row>
    <row r="46" spans="1:14" ht="14.75" customHeight="1" x14ac:dyDescent="0.2">
      <c r="A46" s="297"/>
      <c r="B46" s="79" t="s">
        <v>103</v>
      </c>
      <c r="C46" s="104">
        <v>54.08</v>
      </c>
      <c r="D46" s="105">
        <v>50.31</v>
      </c>
      <c r="E46" s="105">
        <v>46.54</v>
      </c>
      <c r="F46" s="106">
        <v>43.92</v>
      </c>
      <c r="G46" s="107">
        <v>54.08</v>
      </c>
      <c r="H46" s="105">
        <v>50.31</v>
      </c>
      <c r="I46" s="105">
        <v>46.54</v>
      </c>
      <c r="J46" s="106">
        <v>43.92</v>
      </c>
      <c r="K46" s="107">
        <v>54.27</v>
      </c>
      <c r="L46" s="105">
        <v>50.51</v>
      </c>
      <c r="M46" s="105">
        <v>46.73</v>
      </c>
      <c r="N46" s="105">
        <v>44.1</v>
      </c>
    </row>
    <row r="47" spans="1:14" ht="14.75" customHeight="1" x14ac:dyDescent="0.2">
      <c r="A47" s="297"/>
      <c r="B47" s="79" t="s">
        <v>104</v>
      </c>
      <c r="C47" s="104">
        <v>3.99</v>
      </c>
      <c r="D47" s="105">
        <v>5.63</v>
      </c>
      <c r="E47" s="105">
        <v>7.69</v>
      </c>
      <c r="F47" s="106">
        <v>9.76</v>
      </c>
      <c r="G47" s="107">
        <v>3.99</v>
      </c>
      <c r="H47" s="105">
        <v>5.63</v>
      </c>
      <c r="I47" s="105">
        <v>7.69</v>
      </c>
      <c r="J47" s="106">
        <v>9.76</v>
      </c>
      <c r="K47" s="107">
        <v>3.97</v>
      </c>
      <c r="L47" s="105">
        <v>5.6</v>
      </c>
      <c r="M47" s="105">
        <v>7.65</v>
      </c>
      <c r="N47" s="105">
        <v>9.7100000000000009</v>
      </c>
    </row>
    <row r="48" spans="1:14" ht="15" customHeight="1" x14ac:dyDescent="0.2">
      <c r="A48" s="297"/>
      <c r="B48" s="108" t="s">
        <v>105</v>
      </c>
      <c r="C48" s="109">
        <v>6.36</v>
      </c>
      <c r="D48" s="110">
        <v>8.2799999999999994</v>
      </c>
      <c r="E48" s="110">
        <v>10.54</v>
      </c>
      <c r="F48" s="111">
        <v>13.46</v>
      </c>
      <c r="G48" s="112">
        <v>6.36</v>
      </c>
      <c r="H48" s="110">
        <v>8.2799999999999994</v>
      </c>
      <c r="I48" s="110">
        <v>10.54</v>
      </c>
      <c r="J48" s="111">
        <v>13.46</v>
      </c>
      <c r="K48" s="112">
        <v>6.38</v>
      </c>
      <c r="L48" s="110">
        <v>8.31</v>
      </c>
      <c r="M48" s="110">
        <v>10.58</v>
      </c>
      <c r="N48" s="110">
        <v>13.51</v>
      </c>
    </row>
    <row r="49" spans="1:14" ht="15" customHeight="1" x14ac:dyDescent="0.2">
      <c r="A49" s="297"/>
      <c r="B49" s="147" t="s">
        <v>103</v>
      </c>
      <c r="C49" s="114" cm="1">
        <f t="array" ref="C49">C46</f>
        <v>54.08</v>
      </c>
      <c r="D49" s="115" cm="1">
        <f t="array" ref="D49">D46</f>
        <v>50.31</v>
      </c>
      <c r="E49" s="115" cm="1">
        <f t="array" ref="E49">E46</f>
        <v>46.54</v>
      </c>
      <c r="F49" s="116" cm="1">
        <f t="array" ref="F49">F46</f>
        <v>43.92</v>
      </c>
      <c r="G49" s="117" cm="1">
        <f t="array" ref="G49">G46</f>
        <v>54.08</v>
      </c>
      <c r="H49" s="115" cm="1">
        <f t="array" ref="H49">H46</f>
        <v>50.31</v>
      </c>
      <c r="I49" s="115" cm="1">
        <f t="array" ref="I49">I46</f>
        <v>46.54</v>
      </c>
      <c r="J49" s="116" cm="1">
        <f t="array" ref="J49">J46</f>
        <v>43.92</v>
      </c>
      <c r="K49" s="117" cm="1">
        <f t="array" ref="K49">K46</f>
        <v>54.27</v>
      </c>
      <c r="L49" s="115" cm="1">
        <f t="array" ref="L49">L46</f>
        <v>50.51</v>
      </c>
      <c r="M49" s="115" cm="1">
        <f t="array" ref="M49">M46</f>
        <v>46.73</v>
      </c>
      <c r="N49" s="115" cm="1">
        <f t="array" ref="N49">N46</f>
        <v>44.1</v>
      </c>
    </row>
    <row r="50" spans="1:14" ht="14.75" customHeight="1" x14ac:dyDescent="0.2">
      <c r="A50" s="297"/>
      <c r="B50" s="79" t="s">
        <v>106</v>
      </c>
      <c r="C50" s="104" cm="1">
        <f t="array" ref="C50">C47</f>
        <v>3.99</v>
      </c>
      <c r="D50" s="105" cm="1">
        <f t="array" ref="D50">D47</f>
        <v>5.63</v>
      </c>
      <c r="E50" s="105" cm="1">
        <f t="array" ref="E50">E47</f>
        <v>7.69</v>
      </c>
      <c r="F50" s="106" cm="1">
        <f t="array" ref="F50">F47</f>
        <v>9.76</v>
      </c>
      <c r="G50" s="107" cm="1">
        <f t="array" ref="G50">G47</f>
        <v>3.99</v>
      </c>
      <c r="H50" s="105" cm="1">
        <f t="array" ref="H50">H47</f>
        <v>5.63</v>
      </c>
      <c r="I50" s="105" cm="1">
        <f t="array" ref="I50">I47</f>
        <v>7.69</v>
      </c>
      <c r="J50" s="106" cm="1">
        <f t="array" ref="J50">J47</f>
        <v>9.76</v>
      </c>
      <c r="K50" s="107" cm="1">
        <f t="array" ref="K50">K47</f>
        <v>3.97</v>
      </c>
      <c r="L50" s="105" cm="1">
        <f t="array" ref="L50">L47</f>
        <v>5.6</v>
      </c>
      <c r="M50" s="105" cm="1">
        <f t="array" ref="M50">M47</f>
        <v>7.65</v>
      </c>
      <c r="N50" s="105" cm="1">
        <f t="array" ref="N50">N47</f>
        <v>9.7100000000000009</v>
      </c>
    </row>
    <row r="51" spans="1:14" ht="15" customHeight="1" x14ac:dyDescent="0.2">
      <c r="A51" s="297"/>
      <c r="B51" s="119" t="s">
        <v>82</v>
      </c>
      <c r="C51" s="120" cm="1">
        <f t="array" ref="C51">C49-C50</f>
        <v>50.089999999999996</v>
      </c>
      <c r="D51" s="121" cm="1">
        <f t="array" ref="D51">D49-D50</f>
        <v>44.68</v>
      </c>
      <c r="E51" s="121" cm="1">
        <f t="array" ref="E51">E49-E50</f>
        <v>38.85</v>
      </c>
      <c r="F51" s="122" cm="1">
        <f t="array" ref="F51">F49-F50</f>
        <v>34.160000000000004</v>
      </c>
      <c r="G51" s="123" cm="1">
        <f t="array" ref="G51">G49-G50</f>
        <v>50.089999999999996</v>
      </c>
      <c r="H51" s="121" cm="1">
        <f t="array" ref="H51">H49-H50</f>
        <v>44.68</v>
      </c>
      <c r="I51" s="121" cm="1">
        <f t="array" ref="I51">I49-I50</f>
        <v>38.85</v>
      </c>
      <c r="J51" s="122" cm="1">
        <f t="array" ref="J51">J49-J50</f>
        <v>34.160000000000004</v>
      </c>
      <c r="K51" s="123" cm="1">
        <f t="array" ref="K51">K49-K50</f>
        <v>50.300000000000004</v>
      </c>
      <c r="L51" s="121" cm="1">
        <f t="array" ref="L51">L49-L50</f>
        <v>44.91</v>
      </c>
      <c r="M51" s="121" cm="1">
        <f t="array" ref="M51">M49-M50</f>
        <v>39.08</v>
      </c>
      <c r="N51" s="121" cm="1">
        <f t="array" ref="N51">N49-N50</f>
        <v>34.39</v>
      </c>
    </row>
    <row r="52" spans="1:14" ht="15.75" customHeight="1" thickBot="1" x14ac:dyDescent="0.25">
      <c r="A52" s="291"/>
      <c r="B52" s="124" t="s">
        <v>83</v>
      </c>
      <c r="C52" s="125" cm="1">
        <f t="array" ref="C52">SUM(C45:C48)</f>
        <v>100</v>
      </c>
      <c r="D52" s="126" cm="1">
        <f t="array" ref="D52">SUM(D45:D48)</f>
        <v>100.00999999999999</v>
      </c>
      <c r="E52" s="126" cm="1">
        <f t="array" ref="E52">SUM(E45:E48)</f>
        <v>100</v>
      </c>
      <c r="F52" s="127" cm="1">
        <f t="array" ref="F52">SUM(F45:F48)</f>
        <v>100</v>
      </c>
      <c r="G52" s="128" cm="1">
        <f t="array" ref="G52">SUM(G45:G48)</f>
        <v>100</v>
      </c>
      <c r="H52" s="126" cm="1">
        <f t="array" ref="H52">SUM(H45:H48)</f>
        <v>100.00999999999999</v>
      </c>
      <c r="I52" s="126" cm="1">
        <f t="array" ref="I52">SUM(I45:I48)</f>
        <v>100</v>
      </c>
      <c r="J52" s="127" cm="1">
        <f t="array" ref="J52">SUM(J45:J48)</f>
        <v>100</v>
      </c>
      <c r="K52" s="128" cm="1">
        <f t="array" ref="K52">SUM(K45:K48)</f>
        <v>100</v>
      </c>
      <c r="L52" s="126" cm="1">
        <f t="array" ref="L52">SUM(L45:L48)</f>
        <v>100</v>
      </c>
      <c r="M52" s="126" cm="1">
        <f t="array" ref="M52">SUM(M45:M48)</f>
        <v>100.01</v>
      </c>
      <c r="N52" s="126" cm="1">
        <f t="array" ref="N52">SUM(N45:N48)</f>
        <v>100.00000000000001</v>
      </c>
    </row>
    <row r="53" spans="1:14" ht="15.5" customHeight="1" x14ac:dyDescent="0.2">
      <c r="A53" s="296">
        <v>4</v>
      </c>
      <c r="B53" s="99" t="s">
        <v>102</v>
      </c>
      <c r="C53" s="100">
        <v>20.52</v>
      </c>
      <c r="D53" s="101">
        <v>21.04</v>
      </c>
      <c r="E53" s="101">
        <v>21.05</v>
      </c>
      <c r="F53" s="102">
        <v>20.46</v>
      </c>
      <c r="G53" s="103">
        <v>20.52</v>
      </c>
      <c r="H53" s="101">
        <v>21.04</v>
      </c>
      <c r="I53" s="101">
        <v>21.06</v>
      </c>
      <c r="J53" s="102">
        <v>20.46</v>
      </c>
      <c r="K53" s="103">
        <v>20.32</v>
      </c>
      <c r="L53" s="101">
        <v>20.76</v>
      </c>
      <c r="M53" s="101">
        <v>20.84</v>
      </c>
      <c r="N53" s="101">
        <v>20.22</v>
      </c>
    </row>
    <row r="54" spans="1:14" ht="14.75" customHeight="1" x14ac:dyDescent="0.2">
      <c r="A54" s="297"/>
      <c r="B54" s="79" t="s">
        <v>103</v>
      </c>
      <c r="C54" s="104">
        <v>32.92</v>
      </c>
      <c r="D54" s="105">
        <v>31.29</v>
      </c>
      <c r="E54" s="105">
        <v>29.68</v>
      </c>
      <c r="F54" s="106">
        <v>29.28</v>
      </c>
      <c r="G54" s="107">
        <v>32.92</v>
      </c>
      <c r="H54" s="105">
        <v>31.29</v>
      </c>
      <c r="I54" s="105">
        <v>29.68</v>
      </c>
      <c r="J54" s="106">
        <v>29.28</v>
      </c>
      <c r="K54" s="107">
        <v>32.96</v>
      </c>
      <c r="L54" s="105">
        <v>31.27</v>
      </c>
      <c r="M54" s="105">
        <v>29.72</v>
      </c>
      <c r="N54" s="105">
        <v>29.3</v>
      </c>
    </row>
    <row r="55" spans="1:14" ht="14.75" customHeight="1" x14ac:dyDescent="0.2">
      <c r="A55" s="297"/>
      <c r="B55" s="79" t="s">
        <v>104</v>
      </c>
      <c r="C55" s="104">
        <v>14.77</v>
      </c>
      <c r="D55" s="105">
        <v>15.97</v>
      </c>
      <c r="E55" s="105">
        <v>17.27</v>
      </c>
      <c r="F55" s="106">
        <v>17.7</v>
      </c>
      <c r="G55" s="107">
        <v>14.77</v>
      </c>
      <c r="H55" s="105">
        <v>15.97</v>
      </c>
      <c r="I55" s="105">
        <v>17.27</v>
      </c>
      <c r="J55" s="106">
        <v>17.7</v>
      </c>
      <c r="K55" s="107">
        <v>14.73</v>
      </c>
      <c r="L55" s="105">
        <v>15.94</v>
      </c>
      <c r="M55" s="105">
        <v>17.22</v>
      </c>
      <c r="N55" s="105">
        <v>17.64</v>
      </c>
    </row>
    <row r="56" spans="1:14" ht="15" customHeight="1" x14ac:dyDescent="0.2">
      <c r="A56" s="297"/>
      <c r="B56" s="108" t="s">
        <v>105</v>
      </c>
      <c r="C56" s="109">
        <v>31.78</v>
      </c>
      <c r="D56" s="110">
        <v>31.7</v>
      </c>
      <c r="E56" s="110">
        <v>31.99</v>
      </c>
      <c r="F56" s="111">
        <v>32.56</v>
      </c>
      <c r="G56" s="112">
        <v>31.78</v>
      </c>
      <c r="H56" s="110">
        <v>31.7</v>
      </c>
      <c r="I56" s="110">
        <v>31.99</v>
      </c>
      <c r="J56" s="111">
        <v>32.56</v>
      </c>
      <c r="K56" s="112">
        <v>31.98</v>
      </c>
      <c r="L56" s="110">
        <v>32.020000000000003</v>
      </c>
      <c r="M56" s="110">
        <v>32.22</v>
      </c>
      <c r="N56" s="110">
        <v>32.840000000000003</v>
      </c>
    </row>
    <row r="57" spans="1:14" ht="15" customHeight="1" x14ac:dyDescent="0.2">
      <c r="A57" s="297"/>
      <c r="B57" s="147" t="s">
        <v>103</v>
      </c>
      <c r="C57" s="114" cm="1">
        <f t="array" ref="C57">C54</f>
        <v>32.92</v>
      </c>
      <c r="D57" s="115" cm="1">
        <f t="array" ref="D57">D54</f>
        <v>31.29</v>
      </c>
      <c r="E57" s="115" cm="1">
        <f t="array" ref="E57">E54</f>
        <v>29.68</v>
      </c>
      <c r="F57" s="116" cm="1">
        <f t="array" ref="F57">F54</f>
        <v>29.28</v>
      </c>
      <c r="G57" s="117" cm="1">
        <f t="array" ref="G57">G54</f>
        <v>32.92</v>
      </c>
      <c r="H57" s="115" cm="1">
        <f t="array" ref="H57">H54</f>
        <v>31.29</v>
      </c>
      <c r="I57" s="115" cm="1">
        <f t="array" ref="I57">I54</f>
        <v>29.68</v>
      </c>
      <c r="J57" s="116" cm="1">
        <f t="array" ref="J57">J54</f>
        <v>29.28</v>
      </c>
      <c r="K57" s="117" cm="1">
        <f t="array" ref="K57">K54</f>
        <v>32.96</v>
      </c>
      <c r="L57" s="115" cm="1">
        <f t="array" ref="L57">L54</f>
        <v>31.27</v>
      </c>
      <c r="M57" s="115" cm="1">
        <f t="array" ref="M57">M54</f>
        <v>29.72</v>
      </c>
      <c r="N57" s="115" cm="1">
        <f t="array" ref="N57">N54</f>
        <v>29.3</v>
      </c>
    </row>
    <row r="58" spans="1:14" ht="14.75" customHeight="1" x14ac:dyDescent="0.2">
      <c r="A58" s="297"/>
      <c r="B58" s="79" t="s">
        <v>106</v>
      </c>
      <c r="C58" s="104" cm="1">
        <f t="array" ref="C58">C55</f>
        <v>14.77</v>
      </c>
      <c r="D58" s="105" cm="1">
        <f t="array" ref="D58">D55</f>
        <v>15.97</v>
      </c>
      <c r="E58" s="105" cm="1">
        <f t="array" ref="E58">E55</f>
        <v>17.27</v>
      </c>
      <c r="F58" s="106" cm="1">
        <f t="array" ref="F58">F55</f>
        <v>17.7</v>
      </c>
      <c r="G58" s="107" cm="1">
        <f t="array" ref="G58">G55</f>
        <v>14.77</v>
      </c>
      <c r="H58" s="105" cm="1">
        <f t="array" ref="H58">H55</f>
        <v>15.97</v>
      </c>
      <c r="I58" s="105" cm="1">
        <f t="array" ref="I58">I55</f>
        <v>17.27</v>
      </c>
      <c r="J58" s="106" cm="1">
        <f t="array" ref="J58">J55</f>
        <v>17.7</v>
      </c>
      <c r="K58" s="107" cm="1">
        <f t="array" ref="K58">K55</f>
        <v>14.73</v>
      </c>
      <c r="L58" s="105" cm="1">
        <f t="array" ref="L58">L55</f>
        <v>15.94</v>
      </c>
      <c r="M58" s="105" cm="1">
        <f t="array" ref="M58">M55</f>
        <v>17.22</v>
      </c>
      <c r="N58" s="105" cm="1">
        <f t="array" ref="N58">N55</f>
        <v>17.64</v>
      </c>
    </row>
    <row r="59" spans="1:14" ht="15" customHeight="1" x14ac:dyDescent="0.2">
      <c r="A59" s="297"/>
      <c r="B59" s="119" t="s">
        <v>82</v>
      </c>
      <c r="C59" s="120" cm="1">
        <f t="array" ref="C59">C57-C58</f>
        <v>18.150000000000002</v>
      </c>
      <c r="D59" s="121" cm="1">
        <f t="array" ref="D59">D57-D58</f>
        <v>15.319999999999999</v>
      </c>
      <c r="E59" s="121" cm="1">
        <f t="array" ref="E59">E57-E58</f>
        <v>12.41</v>
      </c>
      <c r="F59" s="122" cm="1">
        <f t="array" ref="F59">F57-F58</f>
        <v>11.580000000000002</v>
      </c>
      <c r="G59" s="123" cm="1">
        <f t="array" ref="G59">G57-G58</f>
        <v>18.150000000000002</v>
      </c>
      <c r="H59" s="121" cm="1">
        <f t="array" ref="H59">H57-H58</f>
        <v>15.319999999999999</v>
      </c>
      <c r="I59" s="121" cm="1">
        <f t="array" ref="I59">I57-I58</f>
        <v>12.41</v>
      </c>
      <c r="J59" s="122" cm="1">
        <f t="array" ref="J59">J57-J58</f>
        <v>11.580000000000002</v>
      </c>
      <c r="K59" s="123" cm="1">
        <f t="array" ref="K59">K57-K58</f>
        <v>18.23</v>
      </c>
      <c r="L59" s="121" cm="1">
        <f t="array" ref="L59">L57-L58</f>
        <v>15.33</v>
      </c>
      <c r="M59" s="121" cm="1">
        <f t="array" ref="M59">M57-M58</f>
        <v>12.5</v>
      </c>
      <c r="N59" s="121" cm="1">
        <f t="array" ref="N59">N57-N58</f>
        <v>11.66</v>
      </c>
    </row>
    <row r="60" spans="1:14" ht="15.75" customHeight="1" thickBot="1" x14ac:dyDescent="0.25">
      <c r="A60" s="291"/>
      <c r="B60" s="124" t="s">
        <v>83</v>
      </c>
      <c r="C60" s="125" cm="1">
        <f t="array" ref="C60">SUM(C53:C56)</f>
        <v>99.99</v>
      </c>
      <c r="D60" s="126" cm="1">
        <f t="array" ref="D60">SUM(D53:D56)</f>
        <v>100</v>
      </c>
      <c r="E60" s="126" cm="1">
        <f t="array" ref="E60">SUM(E53:E56)</f>
        <v>99.99</v>
      </c>
      <c r="F60" s="127" cm="1">
        <f t="array" ref="F60">SUM(F53:F56)</f>
        <v>100</v>
      </c>
      <c r="G60" s="128" cm="1">
        <f t="array" ref="G60">SUM(G53:G56)</f>
        <v>99.99</v>
      </c>
      <c r="H60" s="126" cm="1">
        <f t="array" ref="H60">SUM(H53:H56)</f>
        <v>100</v>
      </c>
      <c r="I60" s="126" cm="1">
        <f t="array" ref="I60">SUM(I53:I56)</f>
        <v>99.999999999999986</v>
      </c>
      <c r="J60" s="127" cm="1">
        <f t="array" ref="J60">SUM(J53:J56)</f>
        <v>100</v>
      </c>
      <c r="K60" s="128" cm="1">
        <f t="array" ref="K60">SUM(K53:K56)</f>
        <v>99.990000000000009</v>
      </c>
      <c r="L60" s="126" cm="1">
        <f t="array" ref="L60">SUM(L53:L56)</f>
        <v>99.990000000000009</v>
      </c>
      <c r="M60" s="126" cm="1">
        <f t="array" ref="M60">SUM(M53:M56)</f>
        <v>100</v>
      </c>
      <c r="N60" s="126" cm="1">
        <f t="array" ref="N60">SUM(N53:N56)</f>
        <v>100</v>
      </c>
    </row>
  </sheetData>
  <mergeCells count="8">
    <mergeCell ref="A37:A44"/>
    <mergeCell ref="A45:A52"/>
    <mergeCell ref="A53:A60"/>
    <mergeCell ref="A21:N21"/>
    <mergeCell ref="C22:F22"/>
    <mergeCell ref="G22:J22"/>
    <mergeCell ref="K22:N22"/>
    <mergeCell ref="A29:A36"/>
  </mergeCells>
  <pageMargins left="0.7" right="0.7" top="0.75" bottom="0.75" header="0.3" footer="0.3"/>
  <pageSetup orientation="portrait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H153"/>
  <sheetViews>
    <sheetView showGridLines="0" topLeftCell="A80" workbookViewId="0">
      <selection activeCell="L101" sqref="L101"/>
    </sheetView>
  </sheetViews>
  <sheetFormatPr baseColWidth="10" defaultColWidth="10.83203125" defaultRowHeight="16" customHeight="1" x14ac:dyDescent="0.2"/>
  <cols>
    <col min="1" max="1" width="10.83203125" style="1" customWidth="1"/>
    <col min="2" max="2" width="15.83203125" style="1" customWidth="1"/>
    <col min="3" max="19" width="10.83203125" style="1" customWidth="1"/>
    <col min="20" max="20" width="5" style="1" customWidth="1"/>
    <col min="21" max="21" width="13.83203125" style="1" customWidth="1"/>
    <col min="22" max="33" width="8.33203125" style="1" customWidth="1"/>
    <col min="34" max="34" width="5" style="1" customWidth="1"/>
    <col min="35" max="35" width="13.83203125" style="1" customWidth="1"/>
    <col min="36" max="47" width="8.33203125" style="1" customWidth="1"/>
    <col min="48" max="48" width="16" style="1" customWidth="1"/>
    <col min="49" max="49" width="5.5" style="1" customWidth="1"/>
    <col min="50" max="50" width="5.33203125" style="1" customWidth="1"/>
    <col min="51" max="52" width="5.6640625" style="1" customWidth="1"/>
    <col min="53" max="53" width="4.5" style="1" customWidth="1"/>
    <col min="54" max="54" width="5.6640625" style="1" customWidth="1"/>
    <col min="55" max="55" width="4.5" style="1" customWidth="1"/>
    <col min="56" max="56" width="5.6640625" style="1" customWidth="1"/>
    <col min="57" max="60" width="4.5" style="1" customWidth="1"/>
    <col min="61" max="61" width="10.83203125" style="1" customWidth="1"/>
    <col min="62" max="16384" width="10.83203125" style="1"/>
  </cols>
  <sheetData>
    <row r="1" spans="1:19" ht="15.25" customHeight="1" x14ac:dyDescent="0.2">
      <c r="A1" s="2" t="s">
        <v>107</v>
      </c>
      <c r="B1" s="3"/>
      <c r="C1" s="4" t="s">
        <v>1</v>
      </c>
      <c r="D1" s="5"/>
      <c r="E1" s="6">
        <v>6</v>
      </c>
      <c r="F1" s="7" t="s">
        <v>2</v>
      </c>
      <c r="G1" s="8" t="s">
        <v>108</v>
      </c>
      <c r="H1" s="9"/>
      <c r="I1" s="9"/>
      <c r="J1" s="8" t="s">
        <v>109</v>
      </c>
      <c r="K1" s="9"/>
      <c r="L1" s="132"/>
      <c r="M1" s="11"/>
      <c r="N1" s="31"/>
      <c r="O1" s="11"/>
      <c r="P1" s="11"/>
      <c r="Q1" s="11"/>
      <c r="R1" s="11"/>
      <c r="S1" s="11"/>
    </row>
    <row r="2" spans="1:19" ht="15.25" customHeight="1" x14ac:dyDescent="0.2">
      <c r="A2" s="12" t="s">
        <v>5</v>
      </c>
      <c r="B2" s="13"/>
      <c r="C2" s="14" t="s">
        <v>7</v>
      </c>
      <c r="D2" s="14" t="s">
        <v>7</v>
      </c>
      <c r="E2" s="14" t="s">
        <v>7</v>
      </c>
      <c r="F2" s="14" t="s">
        <v>7</v>
      </c>
      <c r="G2" s="13"/>
      <c r="H2" s="15" t="s">
        <v>6</v>
      </c>
      <c r="I2" s="15" t="s">
        <v>6</v>
      </c>
      <c r="J2" s="15" t="s">
        <v>9</v>
      </c>
      <c r="K2" s="15" t="s">
        <v>9</v>
      </c>
      <c r="L2" s="15" t="s">
        <v>10</v>
      </c>
      <c r="M2" s="16"/>
      <c r="N2" s="31"/>
      <c r="O2" s="11"/>
      <c r="P2" s="11"/>
      <c r="Q2" s="11"/>
      <c r="R2" s="11"/>
      <c r="S2" s="11"/>
    </row>
    <row r="3" spans="1:19" ht="15.25" customHeight="1" x14ac:dyDescent="0.2">
      <c r="A3" s="17"/>
      <c r="B3" s="13"/>
      <c r="C3" s="18" t="s">
        <v>11</v>
      </c>
      <c r="D3" s="18" t="s">
        <v>12</v>
      </c>
      <c r="E3" s="18" t="s">
        <v>13</v>
      </c>
      <c r="F3" s="18" t="s">
        <v>14</v>
      </c>
      <c r="G3" s="18" t="s">
        <v>86</v>
      </c>
      <c r="H3" s="19" t="s">
        <v>16</v>
      </c>
      <c r="I3" s="19" t="s">
        <v>17</v>
      </c>
      <c r="J3" s="19" t="s">
        <v>18</v>
      </c>
      <c r="K3" s="19" t="s">
        <v>18</v>
      </c>
      <c r="L3" s="19" t="s">
        <v>19</v>
      </c>
      <c r="M3" s="16"/>
      <c r="N3" s="31"/>
      <c r="O3" s="11"/>
      <c r="P3" s="11"/>
      <c r="Q3" s="11"/>
      <c r="R3" s="11"/>
      <c r="S3" s="11"/>
    </row>
    <row r="4" spans="1:19" ht="15.25" customHeight="1" x14ac:dyDescent="0.2">
      <c r="A4" s="12" t="s">
        <v>110</v>
      </c>
      <c r="B4" s="20" t="s">
        <v>21</v>
      </c>
      <c r="C4" s="48">
        <v>4.4550000000000001</v>
      </c>
      <c r="D4" s="24">
        <v>4.3419999999999996</v>
      </c>
      <c r="E4" s="24">
        <v>4.34</v>
      </c>
      <c r="F4" s="24">
        <v>4.4509999999999996</v>
      </c>
      <c r="G4" s="24" cm="1">
        <f t="array" ref="G4">E4+F4-C4</f>
        <v>4.3360000000000003</v>
      </c>
      <c r="H4" s="148" t="s">
        <v>22</v>
      </c>
      <c r="I4" s="148" t="s">
        <v>22</v>
      </c>
      <c r="J4" s="26" t="s">
        <v>111</v>
      </c>
      <c r="K4" s="27">
        <v>-2</v>
      </c>
      <c r="L4" s="149" t="s">
        <v>112</v>
      </c>
      <c r="M4" s="11"/>
      <c r="N4" s="53"/>
      <c r="O4" s="9"/>
      <c r="P4" s="11"/>
      <c r="Q4" s="11"/>
      <c r="R4" s="11"/>
      <c r="S4" s="11"/>
    </row>
    <row r="5" spans="1:19" ht="15.25" customHeight="1" x14ac:dyDescent="0.2">
      <c r="A5" s="17"/>
      <c r="B5" s="20" t="s">
        <v>35</v>
      </c>
      <c r="C5" s="36">
        <v>4.8730000000000002</v>
      </c>
      <c r="D5" s="31">
        <v>4.694</v>
      </c>
      <c r="E5" s="31">
        <v>4.8070000000000004</v>
      </c>
      <c r="F5" s="31">
        <v>4.8819999999999997</v>
      </c>
      <c r="G5" s="31" cm="1">
        <f t="array" ref="G5">E5+F5-C5</f>
        <v>4.8159999999999998</v>
      </c>
      <c r="H5" s="150" t="s">
        <v>22</v>
      </c>
      <c r="I5" s="150" t="s">
        <v>22</v>
      </c>
      <c r="J5" s="33" t="s">
        <v>113</v>
      </c>
      <c r="K5" s="34">
        <v>43</v>
      </c>
      <c r="L5" s="151" t="s">
        <v>114</v>
      </c>
      <c r="M5" s="152"/>
      <c r="N5" s="153" t="s">
        <v>115</v>
      </c>
      <c r="O5" s="153" t="s">
        <v>116</v>
      </c>
      <c r="P5" s="16"/>
      <c r="Q5" s="11"/>
      <c r="R5" s="11"/>
      <c r="S5" s="11"/>
    </row>
    <row r="6" spans="1:19" ht="15.25" customHeight="1" x14ac:dyDescent="0.2">
      <c r="A6" s="17"/>
      <c r="B6" s="20" t="s">
        <v>117</v>
      </c>
      <c r="C6" s="36">
        <v>4.9489999999999998</v>
      </c>
      <c r="D6" s="31">
        <v>4.8719999999999999</v>
      </c>
      <c r="E6" s="31">
        <v>4.8499999999999996</v>
      </c>
      <c r="F6" s="31">
        <v>4.9580000000000002</v>
      </c>
      <c r="G6" s="31" cm="1">
        <f t="array" ref="G6">F6+O6-N6</f>
        <v>4.8660000000000005</v>
      </c>
      <c r="H6" s="150" t="s">
        <v>22</v>
      </c>
      <c r="I6" s="150" t="s">
        <v>22</v>
      </c>
      <c r="J6" s="33" t="s">
        <v>118</v>
      </c>
      <c r="K6" s="34">
        <v>3</v>
      </c>
      <c r="L6" s="151" t="s">
        <v>119</v>
      </c>
      <c r="M6" s="11"/>
      <c r="N6" s="24">
        <v>5.0019999999999998</v>
      </c>
      <c r="O6" s="139">
        <v>4.91</v>
      </c>
      <c r="P6" s="11"/>
      <c r="Q6" s="31"/>
      <c r="R6" s="11"/>
      <c r="S6" s="11"/>
    </row>
    <row r="7" spans="1:19" ht="15.25" customHeight="1" x14ac:dyDescent="0.2">
      <c r="A7" s="17"/>
      <c r="B7" s="20" t="s">
        <v>29</v>
      </c>
      <c r="C7" s="36">
        <v>5.532</v>
      </c>
      <c r="D7" s="31">
        <v>5.3380000000000001</v>
      </c>
      <c r="E7" s="31">
        <v>5.44</v>
      </c>
      <c r="F7" s="31">
        <v>5.5490000000000004</v>
      </c>
      <c r="G7" s="31" cm="1">
        <f t="array" ref="G7">E7+F7-C7</f>
        <v>5.4570000000000007</v>
      </c>
      <c r="H7" s="150" t="s">
        <v>22</v>
      </c>
      <c r="I7" s="154"/>
      <c r="J7" s="33" t="s">
        <v>120</v>
      </c>
      <c r="K7" s="34">
        <v>64</v>
      </c>
      <c r="L7" s="151" t="s">
        <v>121</v>
      </c>
      <c r="M7" s="11"/>
      <c r="N7" s="31"/>
      <c r="O7" s="11"/>
      <c r="P7" s="11"/>
      <c r="Q7" s="11"/>
      <c r="R7" s="11"/>
      <c r="S7" s="11"/>
    </row>
    <row r="8" spans="1:19" ht="15.25" customHeight="1" x14ac:dyDescent="0.2">
      <c r="A8" s="12" t="s">
        <v>122</v>
      </c>
      <c r="B8" s="20" t="s">
        <v>123</v>
      </c>
      <c r="C8" s="36">
        <v>4.1529999999999996</v>
      </c>
      <c r="D8" s="31">
        <v>4.077</v>
      </c>
      <c r="E8" s="31">
        <v>4.085</v>
      </c>
      <c r="F8" s="31">
        <v>4.1680000000000001</v>
      </c>
      <c r="G8" s="31" cm="1">
        <f t="array" ref="G8">F8+O8-N8</f>
        <v>4.117</v>
      </c>
      <c r="H8" s="150" t="s">
        <v>22</v>
      </c>
      <c r="I8" s="154"/>
      <c r="J8" s="33" t="s">
        <v>124</v>
      </c>
      <c r="K8" s="34">
        <v>-5</v>
      </c>
      <c r="L8" s="151" t="s">
        <v>125</v>
      </c>
      <c r="M8" s="11"/>
      <c r="N8" s="31">
        <v>4.2350000000000003</v>
      </c>
      <c r="O8" s="31">
        <v>4.1840000000000002</v>
      </c>
      <c r="P8" s="11"/>
      <c r="Q8" s="11"/>
      <c r="R8" s="11"/>
      <c r="S8" s="11"/>
    </row>
    <row r="9" spans="1:19" ht="15.25" customHeight="1" x14ac:dyDescent="0.2">
      <c r="A9" s="17"/>
      <c r="B9" s="20" t="s">
        <v>126</v>
      </c>
      <c r="C9" s="36">
        <v>4.875</v>
      </c>
      <c r="D9" s="31">
        <v>4.6950000000000003</v>
      </c>
      <c r="E9" s="31">
        <v>4.71</v>
      </c>
      <c r="F9" s="31">
        <v>4.9020000000000001</v>
      </c>
      <c r="G9" s="31" cm="1">
        <f t="array" ref="G9">F9+O9-N9</f>
        <v>4.7549999999999999</v>
      </c>
      <c r="H9" s="150" t="s">
        <v>22</v>
      </c>
      <c r="I9" s="154"/>
      <c r="J9" s="33" t="s">
        <v>127</v>
      </c>
      <c r="K9" s="34">
        <v>-8</v>
      </c>
      <c r="L9" s="155" t="s">
        <v>128</v>
      </c>
      <c r="M9" s="31"/>
      <c r="N9" s="31">
        <v>4.992</v>
      </c>
      <c r="O9" s="57">
        <v>4.8449999999999998</v>
      </c>
      <c r="P9" s="11"/>
      <c r="Q9" s="11"/>
      <c r="R9" s="11"/>
      <c r="S9" s="11"/>
    </row>
    <row r="10" spans="1:19" ht="15.25" customHeight="1" x14ac:dyDescent="0.2">
      <c r="A10" s="24"/>
      <c r="B10" s="156"/>
      <c r="C10" s="11"/>
      <c r="D10" s="11"/>
      <c r="E10" s="31"/>
      <c r="F10" s="31"/>
      <c r="G10" s="11"/>
      <c r="H10" s="31"/>
      <c r="I10" s="154"/>
      <c r="J10" s="10"/>
      <c r="K10" s="10"/>
      <c r="L10" s="10"/>
      <c r="M10" s="157"/>
      <c r="N10" s="31"/>
      <c r="O10" s="11"/>
      <c r="P10" s="11"/>
      <c r="Q10" s="11"/>
      <c r="R10" s="11"/>
      <c r="S10" s="11"/>
    </row>
    <row r="11" spans="1:19" ht="15.2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ht="15.25" customHeight="1" x14ac:dyDescent="0.2">
      <c r="A12" s="12" t="s">
        <v>40</v>
      </c>
      <c r="B12" s="13"/>
      <c r="C12" s="14" t="s">
        <v>41</v>
      </c>
      <c r="D12" s="14" t="s">
        <v>41</v>
      </c>
      <c r="E12" s="14" t="s">
        <v>42</v>
      </c>
      <c r="F12" s="14" t="s">
        <v>43</v>
      </c>
      <c r="G12" s="14" t="s">
        <v>10</v>
      </c>
      <c r="H12" s="14" t="s">
        <v>7</v>
      </c>
      <c r="I12" s="14" t="s">
        <v>6</v>
      </c>
      <c r="J12" s="14" t="s">
        <v>7</v>
      </c>
      <c r="K12" s="14" t="s">
        <v>129</v>
      </c>
      <c r="L12" s="13"/>
      <c r="M12" s="14" t="s">
        <v>41</v>
      </c>
      <c r="N12" s="14" t="s">
        <v>41</v>
      </c>
      <c r="O12" s="14" t="s">
        <v>41</v>
      </c>
      <c r="P12" s="14" t="s">
        <v>42</v>
      </c>
      <c r="Q12" s="14" t="s">
        <v>42</v>
      </c>
      <c r="R12" s="14" t="s">
        <v>42</v>
      </c>
      <c r="S12" s="40" t="s">
        <v>44</v>
      </c>
    </row>
    <row r="13" spans="1:19" ht="15.25" customHeight="1" x14ac:dyDescent="0.2">
      <c r="A13" s="17"/>
      <c r="B13" s="13"/>
      <c r="C13" s="18" t="s">
        <v>45</v>
      </c>
      <c r="D13" s="18" t="s">
        <v>46</v>
      </c>
      <c r="E13" s="18" t="s">
        <v>47</v>
      </c>
      <c r="F13" s="18" t="s">
        <v>48</v>
      </c>
      <c r="G13" s="18" t="s">
        <v>49</v>
      </c>
      <c r="H13" s="18" t="s">
        <v>50</v>
      </c>
      <c r="I13" s="18" t="s">
        <v>51</v>
      </c>
      <c r="J13" s="18" t="s">
        <v>52</v>
      </c>
      <c r="K13" s="18" t="s">
        <v>53</v>
      </c>
      <c r="L13" s="18" t="s">
        <v>54</v>
      </c>
      <c r="M13" s="18" t="s">
        <v>55</v>
      </c>
      <c r="N13" s="18" t="s">
        <v>56</v>
      </c>
      <c r="O13" s="18" t="s">
        <v>57</v>
      </c>
      <c r="P13" s="18" t="s">
        <v>55</v>
      </c>
      <c r="Q13" s="18" t="s">
        <v>58</v>
      </c>
      <c r="R13" s="18" t="s">
        <v>59</v>
      </c>
      <c r="S13" s="41" t="s">
        <v>60</v>
      </c>
    </row>
    <row r="14" spans="1:19" ht="15.25" customHeight="1" x14ac:dyDescent="0.2">
      <c r="A14" s="42" t="str" cm="1">
        <f t="array" ref="A14">A4</f>
        <v>Singlet/Planar</v>
      </c>
      <c r="B14" s="43" t="str" cm="1">
        <f t="array" ref="B14">B4</f>
        <v>B2 (Val, pi-pi*)</v>
      </c>
      <c r="C14" s="48">
        <v>4.524</v>
      </c>
      <c r="D14" s="24">
        <v>4.3559999999999999</v>
      </c>
      <c r="E14" s="44">
        <v>4.827</v>
      </c>
      <c r="F14" s="158"/>
      <c r="G14" s="45">
        <v>4.5339999999999998</v>
      </c>
      <c r="H14" s="139">
        <v>4.4160000000000004</v>
      </c>
      <c r="I14" s="139">
        <v>4.4210000000000003</v>
      </c>
      <c r="J14" s="139">
        <v>4.4000000000000004</v>
      </c>
      <c r="K14" s="44">
        <v>4.34</v>
      </c>
      <c r="L14" s="158"/>
      <c r="M14" s="48">
        <v>4.3970000000000002</v>
      </c>
      <c r="N14" s="24">
        <v>4.4059999999999997</v>
      </c>
      <c r="O14" s="24">
        <v>4.4000000000000004</v>
      </c>
      <c r="P14" s="24">
        <v>4.1660000000000004</v>
      </c>
      <c r="Q14" s="24">
        <v>4.327</v>
      </c>
      <c r="R14" s="24">
        <v>4.3609999999999998</v>
      </c>
      <c r="S14" s="24">
        <v>4.3440000000000003</v>
      </c>
    </row>
    <row r="15" spans="1:19" ht="15.25" customHeight="1" x14ac:dyDescent="0.2">
      <c r="A15" s="17"/>
      <c r="B15" s="43" t="str" cm="1">
        <f t="array" ref="B15">B5</f>
        <v>B1 (Ryd, n.d.)</v>
      </c>
      <c r="C15" s="36">
        <v>4.8899999999999997</v>
      </c>
      <c r="D15" s="31">
        <v>4.6509999999999998</v>
      </c>
      <c r="E15" s="37">
        <v>5.2039999999999997</v>
      </c>
      <c r="F15" s="158"/>
      <c r="G15" s="50">
        <v>4.915</v>
      </c>
      <c r="H15" s="57">
        <v>4.8550000000000004</v>
      </c>
      <c r="I15" s="57">
        <v>4.8620000000000001</v>
      </c>
      <c r="J15" s="57">
        <v>4.8540000000000001</v>
      </c>
      <c r="K15" s="37">
        <v>4.8070000000000004</v>
      </c>
      <c r="L15" s="158"/>
      <c r="M15" s="36">
        <v>5.0949999999999998</v>
      </c>
      <c r="N15" s="31">
        <v>5.0069999999999997</v>
      </c>
      <c r="O15" s="31">
        <v>4.8890000000000002</v>
      </c>
      <c r="P15" s="31">
        <v>4.944</v>
      </c>
      <c r="Q15" s="31">
        <v>4.7220000000000004</v>
      </c>
      <c r="R15" s="31">
        <v>4.8099999999999996</v>
      </c>
      <c r="S15" s="31">
        <v>4.766</v>
      </c>
    </row>
    <row r="16" spans="1:19" ht="15.25" customHeight="1" x14ac:dyDescent="0.2">
      <c r="A16" s="17"/>
      <c r="B16" s="43" t="str" cm="1">
        <f t="array" ref="B16">B6</f>
        <v>A1 (Val, CT, pi-pi*)</v>
      </c>
      <c r="C16" s="50">
        <v>5.165</v>
      </c>
      <c r="D16" s="31">
        <v>4.7789999999999999</v>
      </c>
      <c r="E16" s="37">
        <v>5.2690000000000001</v>
      </c>
      <c r="F16" s="158"/>
      <c r="G16" s="50">
        <v>5.0229999999999997</v>
      </c>
      <c r="H16" s="57">
        <v>4.9219999999999997</v>
      </c>
      <c r="I16" s="57">
        <v>4.915</v>
      </c>
      <c r="J16" s="57">
        <v>4.91</v>
      </c>
      <c r="K16" s="37">
        <v>4.8499999999999996</v>
      </c>
      <c r="L16" s="158"/>
      <c r="M16" s="36">
        <v>4.8170000000000002</v>
      </c>
      <c r="N16" s="31">
        <v>4.8970000000000002</v>
      </c>
      <c r="O16" s="31">
        <v>4.8609999999999998</v>
      </c>
      <c r="P16" s="31">
        <v>4.5880000000000001</v>
      </c>
      <c r="Q16" s="31">
        <v>4.6589999999999998</v>
      </c>
      <c r="R16" s="31">
        <v>4.7919999999999998</v>
      </c>
      <c r="S16" s="31">
        <v>4.7255000000000003</v>
      </c>
    </row>
    <row r="17" spans="1:19" ht="15.25" customHeight="1" x14ac:dyDescent="0.2">
      <c r="A17" s="17"/>
      <c r="B17" s="43" t="str" cm="1">
        <f t="array" ref="B17">B7</f>
        <v>A2 (Ryd, n.d.)</v>
      </c>
      <c r="C17" s="50">
        <v>5.48</v>
      </c>
      <c r="D17" s="31">
        <v>5.2380000000000004</v>
      </c>
      <c r="E17" s="37">
        <v>5.8570000000000002</v>
      </c>
      <c r="F17" s="158"/>
      <c r="G17" s="50">
        <v>5.5510000000000002</v>
      </c>
      <c r="H17" s="57">
        <v>5.4909999999999997</v>
      </c>
      <c r="I17" s="57">
        <v>5.4980000000000002</v>
      </c>
      <c r="J17" s="57">
        <v>5.4909999999999997</v>
      </c>
      <c r="K17" s="37">
        <v>5.44</v>
      </c>
      <c r="L17" s="158"/>
      <c r="M17" s="36">
        <v>5.6980000000000004</v>
      </c>
      <c r="N17" s="31">
        <v>5.6040000000000001</v>
      </c>
      <c r="O17" s="31">
        <v>5.4820000000000002</v>
      </c>
      <c r="P17" s="31">
        <v>5.548</v>
      </c>
      <c r="Q17" s="31">
        <v>5.3140000000000001</v>
      </c>
      <c r="R17" s="31">
        <v>5.4379999999999997</v>
      </c>
      <c r="S17" s="31">
        <v>5.3760000000000003</v>
      </c>
    </row>
    <row r="18" spans="1:19" ht="15.25" customHeight="1" x14ac:dyDescent="0.2">
      <c r="A18" s="42" t="str" cm="1">
        <f t="array" ref="A18">A8</f>
        <v>Singlet/Twisted</v>
      </c>
      <c r="B18" s="43" t="str" cm="1">
        <f t="array" ref="B18">B8</f>
        <v>A2 (Val, CT, n-pi*)</v>
      </c>
      <c r="C18" s="36">
        <v>3.7519999999999998</v>
      </c>
      <c r="D18" s="31">
        <v>3.823</v>
      </c>
      <c r="E18" s="37">
        <v>4.4989999999999997</v>
      </c>
      <c r="F18" s="158"/>
      <c r="G18" s="50">
        <v>4.3540000000000001</v>
      </c>
      <c r="H18" s="57">
        <v>4.1660000000000004</v>
      </c>
      <c r="I18" s="57">
        <v>4.165</v>
      </c>
      <c r="J18" s="31">
        <v>4.1840000000000002</v>
      </c>
      <c r="K18" s="37">
        <v>4.085</v>
      </c>
      <c r="L18" s="158"/>
      <c r="M18" s="36">
        <v>4.375</v>
      </c>
      <c r="N18" s="31">
        <v>4.42</v>
      </c>
      <c r="O18" s="31">
        <v>4.2220000000000004</v>
      </c>
      <c r="P18" s="31">
        <v>4.12</v>
      </c>
      <c r="Q18" s="31">
        <v>3.78</v>
      </c>
      <c r="R18" s="31">
        <v>4.4989999999999997</v>
      </c>
      <c r="S18" s="31">
        <v>4.1395</v>
      </c>
    </row>
    <row r="19" spans="1:19" ht="15.25" customHeight="1" x14ac:dyDescent="0.2">
      <c r="A19" s="59"/>
      <c r="B19" s="60" t="str" cm="1">
        <f t="array" ref="B19">B9</f>
        <v>B1 (Val, CT, n-pi*)</v>
      </c>
      <c r="C19" s="36">
        <v>4.2919999999999998</v>
      </c>
      <c r="D19" s="31">
        <v>4.4059999999999997</v>
      </c>
      <c r="E19" s="37">
        <v>5.2329999999999997</v>
      </c>
      <c r="F19" s="159"/>
      <c r="G19" s="50">
        <v>5.0919999999999996</v>
      </c>
      <c r="H19" s="57">
        <v>4.8140000000000001</v>
      </c>
      <c r="I19" s="57">
        <v>4.8129999999999997</v>
      </c>
      <c r="J19" s="57">
        <v>4.8449999999999998</v>
      </c>
      <c r="K19" s="37">
        <v>4.71</v>
      </c>
      <c r="L19" s="159"/>
      <c r="M19" s="36">
        <v>5.1130000000000004</v>
      </c>
      <c r="N19" s="31">
        <v>5.1219999999999999</v>
      </c>
      <c r="O19" s="31">
        <v>4.8810000000000002</v>
      </c>
      <c r="P19" s="31">
        <v>4.8520000000000003</v>
      </c>
      <c r="Q19" s="31">
        <v>4.3979999999999997</v>
      </c>
      <c r="R19" s="31">
        <v>5.2960000000000003</v>
      </c>
      <c r="S19" s="31">
        <v>4.8470000000000004</v>
      </c>
    </row>
    <row r="21" spans="1:19" ht="15.5" customHeight="1" x14ac:dyDescent="0.2">
      <c r="A21" s="287" t="s">
        <v>130</v>
      </c>
      <c r="B21" s="287"/>
      <c r="C21" s="287"/>
      <c r="D21" s="287"/>
      <c r="E21" s="287"/>
      <c r="F21" s="287"/>
      <c r="G21" s="287"/>
      <c r="H21" s="287"/>
      <c r="I21" s="287"/>
      <c r="J21" s="287"/>
      <c r="K21" s="287"/>
      <c r="L21" s="287"/>
      <c r="M21" s="287"/>
      <c r="N21" s="287"/>
    </row>
    <row r="22" spans="1:19" ht="14.75" customHeight="1" x14ac:dyDescent="0.2">
      <c r="A22" s="64"/>
      <c r="B22" s="64"/>
      <c r="C22" s="292" t="s">
        <v>62</v>
      </c>
      <c r="D22" s="293"/>
      <c r="E22" s="293"/>
      <c r="F22" s="294"/>
      <c r="G22" s="295" t="s">
        <v>63</v>
      </c>
      <c r="H22" s="293"/>
      <c r="I22" s="293"/>
      <c r="J22" s="294"/>
      <c r="K22" s="295" t="s">
        <v>64</v>
      </c>
      <c r="L22" s="293"/>
      <c r="M22" s="293"/>
      <c r="N22" s="293"/>
    </row>
    <row r="23" spans="1:19" ht="15" customHeight="1" x14ac:dyDescent="0.2">
      <c r="A23" s="67" t="s">
        <v>65</v>
      </c>
      <c r="B23" s="68"/>
      <c r="C23" s="67" t="s">
        <v>66</v>
      </c>
      <c r="D23" s="67" t="s">
        <v>67</v>
      </c>
      <c r="E23" s="67" t="s">
        <v>68</v>
      </c>
      <c r="F23" s="69" t="s">
        <v>69</v>
      </c>
      <c r="G23" s="70" t="s">
        <v>66</v>
      </c>
      <c r="H23" s="67" t="s">
        <v>67</v>
      </c>
      <c r="I23" s="67" t="s">
        <v>68</v>
      </c>
      <c r="J23" s="69" t="s">
        <v>69</v>
      </c>
      <c r="K23" s="70" t="s">
        <v>66</v>
      </c>
      <c r="L23" s="67" t="s">
        <v>67</v>
      </c>
      <c r="M23" s="67" t="s">
        <v>68</v>
      </c>
      <c r="N23" s="67" t="s">
        <v>69</v>
      </c>
    </row>
    <row r="24" spans="1:19" ht="15" customHeight="1" x14ac:dyDescent="0.2">
      <c r="A24" s="71">
        <v>1</v>
      </c>
      <c r="B24" s="72" t="s">
        <v>123</v>
      </c>
      <c r="C24" s="160">
        <v>4.5352199999999998</v>
      </c>
      <c r="D24" s="74">
        <v>4.5230569999999997</v>
      </c>
      <c r="E24" s="75">
        <v>4.4112790000000004</v>
      </c>
      <c r="F24" s="76">
        <v>4.4652909999999997</v>
      </c>
      <c r="G24" s="77">
        <v>4.5352160000000001</v>
      </c>
      <c r="H24" s="75">
        <v>4.5230490000000003</v>
      </c>
      <c r="I24" s="75">
        <v>4.411276</v>
      </c>
      <c r="J24" s="76">
        <v>4.465287</v>
      </c>
      <c r="K24" s="77">
        <v>4.4339589999999998</v>
      </c>
      <c r="L24" s="75">
        <v>4.4199549999999999</v>
      </c>
      <c r="M24" s="75">
        <v>4.30722</v>
      </c>
      <c r="N24" s="75">
        <v>4.360843</v>
      </c>
    </row>
    <row r="25" spans="1:19" ht="14.75" customHeight="1" x14ac:dyDescent="0.2">
      <c r="A25" s="78">
        <v>2</v>
      </c>
      <c r="B25" s="79" t="s">
        <v>126</v>
      </c>
      <c r="C25" s="161">
        <v>5.3604190000000003</v>
      </c>
      <c r="D25" s="81">
        <v>5.2881619999999998</v>
      </c>
      <c r="E25" s="81">
        <v>5.1113809999999997</v>
      </c>
      <c r="F25" s="87">
        <v>5.186871</v>
      </c>
      <c r="G25" s="162">
        <v>5.3604089999999998</v>
      </c>
      <c r="H25" s="81">
        <v>5.2881359999999997</v>
      </c>
      <c r="I25" s="81">
        <v>5.1112890000000002</v>
      </c>
      <c r="J25" s="83">
        <v>5.1868280000000002</v>
      </c>
      <c r="K25" s="162">
        <v>5.2638069999999999</v>
      </c>
      <c r="L25" s="81">
        <v>5.1920799999999998</v>
      </c>
      <c r="M25" s="81">
        <v>5.0159070000000003</v>
      </c>
      <c r="N25" s="81">
        <v>5.0915020000000002</v>
      </c>
    </row>
    <row r="26" spans="1:19" ht="14.75" customHeight="1" x14ac:dyDescent="0.2">
      <c r="A26" s="78">
        <v>3</v>
      </c>
      <c r="B26" s="79" t="s">
        <v>131</v>
      </c>
      <c r="C26" s="85" t="s">
        <v>70</v>
      </c>
      <c r="D26" s="86" t="s">
        <v>70</v>
      </c>
      <c r="E26" s="82">
        <v>4.8998010000000001</v>
      </c>
      <c r="F26" s="87">
        <v>5.0794980000000001</v>
      </c>
      <c r="G26" s="88" t="s">
        <v>70</v>
      </c>
      <c r="H26" s="86" t="s">
        <v>70</v>
      </c>
      <c r="I26" s="82">
        <v>4.8875830000000002</v>
      </c>
      <c r="J26" s="83">
        <v>5.0815460000000003</v>
      </c>
      <c r="K26" s="88" t="s">
        <v>70</v>
      </c>
      <c r="L26" s="86" t="s">
        <v>70</v>
      </c>
      <c r="M26" s="82">
        <v>4.8691170000000001</v>
      </c>
      <c r="N26" s="81">
        <v>5.0610520000000001</v>
      </c>
    </row>
    <row r="27" spans="1:19" ht="15.5" customHeight="1" x14ac:dyDescent="0.2">
      <c r="A27" s="163">
        <v>4</v>
      </c>
      <c r="B27" s="94"/>
      <c r="C27" s="164">
        <v>5.2540480000000001</v>
      </c>
      <c r="D27" s="165">
        <v>5.1889710000000004</v>
      </c>
      <c r="E27" s="165">
        <v>5.1783999999999999</v>
      </c>
      <c r="F27" s="166">
        <v>5.1588349999999998</v>
      </c>
      <c r="G27" s="167">
        <v>4.9639790000000001</v>
      </c>
      <c r="H27" s="168">
        <v>4.8946300000000003</v>
      </c>
      <c r="I27" s="168">
        <v>4.9100999999999999</v>
      </c>
      <c r="J27" s="166">
        <v>4.8670770000000001</v>
      </c>
      <c r="K27" s="167">
        <v>5.109667</v>
      </c>
      <c r="L27" s="168">
        <v>5.0528399999999998</v>
      </c>
      <c r="M27" s="165">
        <v>5.0297999999999998</v>
      </c>
      <c r="N27" s="168">
        <v>5.0160530000000003</v>
      </c>
    </row>
    <row r="28" spans="1:19" ht="15.5" customHeight="1" x14ac:dyDescent="0.2">
      <c r="A28" s="288">
        <v>1</v>
      </c>
      <c r="B28" s="99" t="s">
        <v>132</v>
      </c>
      <c r="C28" s="100">
        <v>0.1</v>
      </c>
      <c r="D28" s="101">
        <v>0.11</v>
      </c>
      <c r="E28" s="101">
        <v>0.11</v>
      </c>
      <c r="F28" s="102">
        <v>0.11</v>
      </c>
      <c r="G28" s="103">
        <v>0.1</v>
      </c>
      <c r="H28" s="101">
        <v>0.11</v>
      </c>
      <c r="I28" s="101">
        <v>0.11</v>
      </c>
      <c r="J28" s="102">
        <v>0.11</v>
      </c>
      <c r="K28" s="103">
        <v>0.1</v>
      </c>
      <c r="L28" s="101">
        <v>0.11</v>
      </c>
      <c r="M28" s="101">
        <v>0.11</v>
      </c>
      <c r="N28" s="101">
        <v>0.11</v>
      </c>
    </row>
    <row r="29" spans="1:19" ht="14.75" customHeight="1" x14ac:dyDescent="0.2">
      <c r="A29" s="289"/>
      <c r="B29" s="79" t="s">
        <v>133</v>
      </c>
      <c r="C29" s="104">
        <v>7.0000000000000007E-2</v>
      </c>
      <c r="D29" s="105">
        <v>7.0000000000000007E-2</v>
      </c>
      <c r="E29" s="105">
        <v>0.1</v>
      </c>
      <c r="F29" s="106">
        <v>0.11</v>
      </c>
      <c r="G29" s="107">
        <v>7.0000000000000007E-2</v>
      </c>
      <c r="H29" s="105">
        <v>7.0000000000000007E-2</v>
      </c>
      <c r="I29" s="105">
        <v>0.1</v>
      </c>
      <c r="J29" s="106">
        <v>0.11</v>
      </c>
      <c r="K29" s="107">
        <v>7.0000000000000007E-2</v>
      </c>
      <c r="L29" s="105">
        <v>7.0000000000000007E-2</v>
      </c>
      <c r="M29" s="105">
        <v>0.1</v>
      </c>
      <c r="N29" s="105">
        <v>0.11</v>
      </c>
    </row>
    <row r="30" spans="1:19" ht="14.75" customHeight="1" x14ac:dyDescent="0.2">
      <c r="A30" s="289"/>
      <c r="B30" s="79" t="s">
        <v>134</v>
      </c>
      <c r="C30" s="104">
        <v>0</v>
      </c>
      <c r="D30" s="105">
        <v>0</v>
      </c>
      <c r="E30" s="105">
        <v>0.01</v>
      </c>
      <c r="F30" s="106">
        <v>0.01</v>
      </c>
      <c r="G30" s="107">
        <v>0</v>
      </c>
      <c r="H30" s="105">
        <v>0</v>
      </c>
      <c r="I30" s="105">
        <v>0.01</v>
      </c>
      <c r="J30" s="106">
        <v>0.01</v>
      </c>
      <c r="K30" s="107">
        <v>0</v>
      </c>
      <c r="L30" s="105">
        <v>0</v>
      </c>
      <c r="M30" s="105">
        <v>0.01</v>
      </c>
      <c r="N30" s="105">
        <v>0.01</v>
      </c>
    </row>
    <row r="31" spans="1:19" ht="14.75" customHeight="1" x14ac:dyDescent="0.2">
      <c r="A31" s="289"/>
      <c r="B31" s="79" t="s">
        <v>135</v>
      </c>
      <c r="C31" s="104">
        <v>1.32</v>
      </c>
      <c r="D31" s="105">
        <v>1.63</v>
      </c>
      <c r="E31" s="105">
        <v>1.61</v>
      </c>
      <c r="F31" s="106">
        <v>2.09</v>
      </c>
      <c r="G31" s="107">
        <v>1.32</v>
      </c>
      <c r="H31" s="105">
        <v>1.63</v>
      </c>
      <c r="I31" s="105">
        <v>1.61</v>
      </c>
      <c r="J31" s="106">
        <v>2.09</v>
      </c>
      <c r="K31" s="107">
        <v>1.35</v>
      </c>
      <c r="L31" s="105">
        <v>1.67</v>
      </c>
      <c r="M31" s="105">
        <v>1.66</v>
      </c>
      <c r="N31" s="105">
        <v>2.15</v>
      </c>
    </row>
    <row r="32" spans="1:19" ht="14.75" customHeight="1" x14ac:dyDescent="0.2">
      <c r="A32" s="289"/>
      <c r="B32" s="79" t="s">
        <v>71</v>
      </c>
      <c r="C32" s="104">
        <v>13.32</v>
      </c>
      <c r="D32" s="105">
        <v>15.34</v>
      </c>
      <c r="E32" s="105">
        <v>15.48</v>
      </c>
      <c r="F32" s="106">
        <v>18.21</v>
      </c>
      <c r="G32" s="107">
        <v>13.32</v>
      </c>
      <c r="H32" s="105">
        <v>15.34</v>
      </c>
      <c r="I32" s="105">
        <v>15.48</v>
      </c>
      <c r="J32" s="106">
        <v>18.21</v>
      </c>
      <c r="K32" s="107">
        <v>13.27</v>
      </c>
      <c r="L32" s="105">
        <v>15.33</v>
      </c>
      <c r="M32" s="105">
        <v>15.47</v>
      </c>
      <c r="N32" s="105">
        <v>18.2</v>
      </c>
    </row>
    <row r="33" spans="1:14" ht="14.75" customHeight="1" x14ac:dyDescent="0.2">
      <c r="A33" s="289"/>
      <c r="B33" s="79" t="s">
        <v>136</v>
      </c>
      <c r="C33" s="104">
        <v>0.77</v>
      </c>
      <c r="D33" s="105">
        <v>1.06</v>
      </c>
      <c r="E33" s="105">
        <v>1.53</v>
      </c>
      <c r="F33" s="106">
        <v>1.89</v>
      </c>
      <c r="G33" s="107">
        <v>0.77</v>
      </c>
      <c r="H33" s="105">
        <v>1.06</v>
      </c>
      <c r="I33" s="105">
        <v>1.53</v>
      </c>
      <c r="J33" s="106">
        <v>1.89</v>
      </c>
      <c r="K33" s="107">
        <v>0.76</v>
      </c>
      <c r="L33" s="105">
        <v>1.04</v>
      </c>
      <c r="M33" s="105">
        <v>1.5</v>
      </c>
      <c r="N33" s="105">
        <v>1.86</v>
      </c>
    </row>
    <row r="34" spans="1:14" ht="14.75" customHeight="1" x14ac:dyDescent="0.2">
      <c r="A34" s="289"/>
      <c r="B34" s="79" t="s">
        <v>137</v>
      </c>
      <c r="C34" s="104">
        <v>7.79</v>
      </c>
      <c r="D34" s="105">
        <v>7.87</v>
      </c>
      <c r="E34" s="105">
        <v>7.37</v>
      </c>
      <c r="F34" s="106">
        <v>7.58</v>
      </c>
      <c r="G34" s="107">
        <v>7.79</v>
      </c>
      <c r="H34" s="105">
        <v>7.87</v>
      </c>
      <c r="I34" s="105">
        <v>7.37</v>
      </c>
      <c r="J34" s="106">
        <v>7.58</v>
      </c>
      <c r="K34" s="107">
        <v>7.99</v>
      </c>
      <c r="L34" s="105">
        <v>8.07</v>
      </c>
      <c r="M34" s="105">
        <v>7.58</v>
      </c>
      <c r="N34" s="105">
        <v>7.78</v>
      </c>
    </row>
    <row r="35" spans="1:14" ht="14.75" customHeight="1" x14ac:dyDescent="0.2">
      <c r="A35" s="290"/>
      <c r="B35" s="79" t="s">
        <v>138</v>
      </c>
      <c r="C35" s="104">
        <v>71.16</v>
      </c>
      <c r="D35" s="105">
        <v>67.98</v>
      </c>
      <c r="E35" s="105">
        <v>65.88</v>
      </c>
      <c r="F35" s="106">
        <v>62.35</v>
      </c>
      <c r="G35" s="107">
        <v>71.16</v>
      </c>
      <c r="H35" s="105">
        <v>67.98</v>
      </c>
      <c r="I35" s="105">
        <v>65.88</v>
      </c>
      <c r="J35" s="106">
        <v>62.35</v>
      </c>
      <c r="K35" s="107">
        <v>71.08</v>
      </c>
      <c r="L35" s="105">
        <v>67.88</v>
      </c>
      <c r="M35" s="105">
        <v>65.849999999999994</v>
      </c>
      <c r="N35" s="105">
        <v>62.3</v>
      </c>
    </row>
    <row r="36" spans="1:14" ht="15" customHeight="1" x14ac:dyDescent="0.2">
      <c r="A36" s="297"/>
      <c r="B36" s="108" t="s">
        <v>102</v>
      </c>
      <c r="C36" s="109">
        <v>5.47</v>
      </c>
      <c r="D36" s="110">
        <v>5.93</v>
      </c>
      <c r="E36" s="110">
        <v>7.92</v>
      </c>
      <c r="F36" s="111">
        <v>7.66</v>
      </c>
      <c r="G36" s="112">
        <v>5.47</v>
      </c>
      <c r="H36" s="110">
        <v>5.93</v>
      </c>
      <c r="I36" s="110">
        <v>7.92</v>
      </c>
      <c r="J36" s="111">
        <v>7.66</v>
      </c>
      <c r="K36" s="112">
        <v>5.37</v>
      </c>
      <c r="L36" s="110">
        <v>5.81</v>
      </c>
      <c r="M36" s="110">
        <v>7.73</v>
      </c>
      <c r="N36" s="110">
        <v>7.49</v>
      </c>
    </row>
    <row r="37" spans="1:14" ht="15" customHeight="1" x14ac:dyDescent="0.2">
      <c r="A37" s="297"/>
      <c r="B37" s="113" t="s">
        <v>139</v>
      </c>
      <c r="C37" s="114" cm="1">
        <f t="array" ref="C37">C35+C31+C34</f>
        <v>80.27</v>
      </c>
      <c r="D37" s="115" cm="1">
        <f t="array" ref="D37">D35+D31+D34</f>
        <v>77.48</v>
      </c>
      <c r="E37" s="115" cm="1">
        <f t="array" ref="E37">E35+E31+E34</f>
        <v>74.86</v>
      </c>
      <c r="F37" s="116" cm="1">
        <f t="array" ref="F37">F35+F31+F34</f>
        <v>72.02</v>
      </c>
      <c r="G37" s="117" cm="1">
        <f t="array" ref="G37">G35+G31+G34</f>
        <v>80.27</v>
      </c>
      <c r="H37" s="115" cm="1">
        <f t="array" ref="H37">H35+H31+H34</f>
        <v>77.48</v>
      </c>
      <c r="I37" s="115" cm="1">
        <f t="array" ref="I37">I35+I31+I34</f>
        <v>74.86</v>
      </c>
      <c r="J37" s="116" cm="1">
        <f t="array" ref="J37">J35+J31+J34</f>
        <v>72.02</v>
      </c>
      <c r="K37" s="117" cm="1">
        <f t="array" ref="K37">K35+K31+K34</f>
        <v>80.419999999999987</v>
      </c>
      <c r="L37" s="115" cm="1">
        <f t="array" ref="L37">L35+L31+L34</f>
        <v>77.62</v>
      </c>
      <c r="M37" s="115" cm="1">
        <f t="array" ref="M37">M35+M31+M34</f>
        <v>75.089999999999989</v>
      </c>
      <c r="N37" s="115" cm="1">
        <f t="array" ref="N37">N35+N31+N34</f>
        <v>72.23</v>
      </c>
    </row>
    <row r="38" spans="1:14" ht="14.75" customHeight="1" x14ac:dyDescent="0.2">
      <c r="A38" s="297"/>
      <c r="B38" s="118" t="s">
        <v>140</v>
      </c>
      <c r="C38" s="104" cm="1">
        <f t="array" ref="C38">C29+C33+C30</f>
        <v>0.84000000000000008</v>
      </c>
      <c r="D38" s="105" cm="1">
        <f t="array" ref="D38">D29+D33+D30</f>
        <v>1.1300000000000001</v>
      </c>
      <c r="E38" s="105" cm="1">
        <f t="array" ref="E38">E29+E33+E30</f>
        <v>1.6400000000000001</v>
      </c>
      <c r="F38" s="106" cm="1">
        <f t="array" ref="F38">F29+F33+F30</f>
        <v>2.0099999999999998</v>
      </c>
      <c r="G38" s="107" cm="1">
        <f t="array" ref="G38">G29+G33+G30</f>
        <v>0.84000000000000008</v>
      </c>
      <c r="H38" s="105" cm="1">
        <f t="array" ref="H38">H29+H33+H30</f>
        <v>1.1300000000000001</v>
      </c>
      <c r="I38" s="105" cm="1">
        <f t="array" ref="I38">I29+I33+I30</f>
        <v>1.6400000000000001</v>
      </c>
      <c r="J38" s="106" cm="1">
        <f t="array" ref="J38">J29+J33+J30</f>
        <v>2.0099999999999998</v>
      </c>
      <c r="K38" s="107" cm="1">
        <f t="array" ref="K38">K29+K33+K30</f>
        <v>0.83000000000000007</v>
      </c>
      <c r="L38" s="105" cm="1">
        <f t="array" ref="L38">L29+L33+L30</f>
        <v>1.1100000000000001</v>
      </c>
      <c r="M38" s="105" cm="1">
        <f t="array" ref="M38">M29+M33+M30</f>
        <v>1.61</v>
      </c>
      <c r="N38" s="105" cm="1">
        <f t="array" ref="N38">N29+N33+N30</f>
        <v>1.9800000000000002</v>
      </c>
    </row>
    <row r="39" spans="1:14" ht="15" customHeight="1" x14ac:dyDescent="0.2">
      <c r="A39" s="297"/>
      <c r="B39" s="119" t="s">
        <v>82</v>
      </c>
      <c r="C39" s="120" cm="1">
        <f t="array" ref="C39">C37-C38</f>
        <v>79.429999999999993</v>
      </c>
      <c r="D39" s="121" cm="1">
        <f t="array" ref="D39">D37-D38</f>
        <v>76.350000000000009</v>
      </c>
      <c r="E39" s="121" cm="1">
        <f t="array" ref="E39">E37-E38</f>
        <v>73.22</v>
      </c>
      <c r="F39" s="122" cm="1">
        <f t="array" ref="F39">F37-F38</f>
        <v>70.009999999999991</v>
      </c>
      <c r="G39" s="123" cm="1">
        <f t="array" ref="G39">G37-G38</f>
        <v>79.429999999999993</v>
      </c>
      <c r="H39" s="121" cm="1">
        <f t="array" ref="H39">H37-H38</f>
        <v>76.350000000000009</v>
      </c>
      <c r="I39" s="121" cm="1">
        <f t="array" ref="I39">I37-I38</f>
        <v>73.22</v>
      </c>
      <c r="J39" s="122" cm="1">
        <f t="array" ref="J39">J37-J38</f>
        <v>70.009999999999991</v>
      </c>
      <c r="K39" s="123" cm="1">
        <f t="array" ref="K39">K37-K38</f>
        <v>79.589999999999989</v>
      </c>
      <c r="L39" s="121" cm="1">
        <f t="array" ref="L39">L37-L38</f>
        <v>76.510000000000005</v>
      </c>
      <c r="M39" s="121" cm="1">
        <f t="array" ref="M39">M37-M38</f>
        <v>73.47999999999999</v>
      </c>
      <c r="N39" s="121" cm="1">
        <f t="array" ref="N39">N37-N38</f>
        <v>70.25</v>
      </c>
    </row>
    <row r="40" spans="1:14" ht="15.75" customHeight="1" x14ac:dyDescent="0.2">
      <c r="A40" s="291"/>
      <c r="B40" s="124" t="s">
        <v>83</v>
      </c>
      <c r="C40" s="125" cm="1">
        <f t="array" ref="C40">SUM(C28:C36)</f>
        <v>100</v>
      </c>
      <c r="D40" s="126" cm="1">
        <f t="array" ref="D40">SUM(D28:D36)</f>
        <v>99.990000000000009</v>
      </c>
      <c r="E40" s="126" cm="1">
        <f t="array" ref="E40">SUM(E28:E36)</f>
        <v>100.01</v>
      </c>
      <c r="F40" s="127" cm="1">
        <f t="array" ref="F40">SUM(F28:F36)</f>
        <v>100.00999999999999</v>
      </c>
      <c r="G40" s="128" cm="1">
        <f t="array" ref="G40">SUM(G28:G36)</f>
        <v>100</v>
      </c>
      <c r="H40" s="126" cm="1">
        <f t="array" ref="H40">SUM(H28:H36)</f>
        <v>99.990000000000009</v>
      </c>
      <c r="I40" s="126" cm="1">
        <f t="array" ref="I40">SUM(I28:I36)</f>
        <v>100.01</v>
      </c>
      <c r="J40" s="127" cm="1">
        <f t="array" ref="J40">SUM(J28:J36)</f>
        <v>100.00999999999999</v>
      </c>
      <c r="K40" s="128" cm="1">
        <f t="array" ref="K40">SUM(K28:K36)</f>
        <v>99.990000000000009</v>
      </c>
      <c r="L40" s="126" cm="1">
        <f t="array" ref="L40">SUM(L28:L36)</f>
        <v>99.97999999999999</v>
      </c>
      <c r="M40" s="126" cm="1">
        <f t="array" ref="M40">SUM(M28:M36)</f>
        <v>100.01</v>
      </c>
      <c r="N40" s="126" cm="1">
        <f t="array" ref="N40">SUM(N28:N36)</f>
        <v>100.00999999999999</v>
      </c>
    </row>
    <row r="41" spans="1:14" ht="15.5" customHeight="1" x14ac:dyDescent="0.2">
      <c r="A41" s="288">
        <v>2</v>
      </c>
      <c r="B41" s="99" t="s">
        <v>132</v>
      </c>
      <c r="C41" s="100">
        <v>0.02</v>
      </c>
      <c r="D41" s="101">
        <v>0.02</v>
      </c>
      <c r="E41" s="101">
        <v>0.02</v>
      </c>
      <c r="F41" s="102">
        <v>0.02</v>
      </c>
      <c r="G41" s="103">
        <v>0.02</v>
      </c>
      <c r="H41" s="101">
        <v>0.02</v>
      </c>
      <c r="I41" s="101">
        <v>0.02</v>
      </c>
      <c r="J41" s="102">
        <v>0.02</v>
      </c>
      <c r="K41" s="103">
        <v>0.02</v>
      </c>
      <c r="L41" s="101">
        <v>0.02</v>
      </c>
      <c r="M41" s="101">
        <v>0.02</v>
      </c>
      <c r="N41" s="101">
        <v>0.02</v>
      </c>
    </row>
    <row r="42" spans="1:14" ht="14.75" customHeight="1" x14ac:dyDescent="0.2">
      <c r="A42" s="289"/>
      <c r="B42" s="79" t="s">
        <v>133</v>
      </c>
      <c r="C42" s="104">
        <v>0.05</v>
      </c>
      <c r="D42" s="105">
        <v>0.06</v>
      </c>
      <c r="E42" s="105">
        <v>0.08</v>
      </c>
      <c r="F42" s="106">
        <v>0.1</v>
      </c>
      <c r="G42" s="107">
        <v>0.05</v>
      </c>
      <c r="H42" s="105">
        <v>0.06</v>
      </c>
      <c r="I42" s="105">
        <v>0.08</v>
      </c>
      <c r="J42" s="106">
        <v>0.1</v>
      </c>
      <c r="K42" s="107">
        <v>0.05</v>
      </c>
      <c r="L42" s="105">
        <v>0.06</v>
      </c>
      <c r="M42" s="105">
        <v>0.08</v>
      </c>
      <c r="N42" s="105">
        <v>0.1</v>
      </c>
    </row>
    <row r="43" spans="1:14" ht="14.75" customHeight="1" x14ac:dyDescent="0.2">
      <c r="A43" s="289"/>
      <c r="B43" s="79" t="s">
        <v>134</v>
      </c>
      <c r="C43" s="104">
        <v>0</v>
      </c>
      <c r="D43" s="105">
        <v>0</v>
      </c>
      <c r="E43" s="105">
        <v>0</v>
      </c>
      <c r="F43" s="106">
        <v>0.01</v>
      </c>
      <c r="G43" s="107">
        <v>0</v>
      </c>
      <c r="H43" s="105">
        <v>0</v>
      </c>
      <c r="I43" s="105">
        <v>0</v>
      </c>
      <c r="J43" s="106">
        <v>0.01</v>
      </c>
      <c r="K43" s="107">
        <v>0</v>
      </c>
      <c r="L43" s="105">
        <v>0</v>
      </c>
      <c r="M43" s="105">
        <v>0</v>
      </c>
      <c r="N43" s="105">
        <v>0.01</v>
      </c>
    </row>
    <row r="44" spans="1:14" ht="14.75" customHeight="1" x14ac:dyDescent="0.2">
      <c r="A44" s="289"/>
      <c r="B44" s="79" t="s">
        <v>135</v>
      </c>
      <c r="C44" s="104">
        <v>0.2</v>
      </c>
      <c r="D44" s="105">
        <v>0.3</v>
      </c>
      <c r="E44" s="105">
        <v>0.37</v>
      </c>
      <c r="F44" s="106">
        <v>0.54</v>
      </c>
      <c r="G44" s="107">
        <v>0.2</v>
      </c>
      <c r="H44" s="105">
        <v>0.3</v>
      </c>
      <c r="I44" s="105">
        <v>0.37</v>
      </c>
      <c r="J44" s="106">
        <v>0.54</v>
      </c>
      <c r="K44" s="107">
        <v>0.19</v>
      </c>
      <c r="L44" s="105">
        <v>0.3</v>
      </c>
      <c r="M44" s="105">
        <v>0.36</v>
      </c>
      <c r="N44" s="105">
        <v>0.54</v>
      </c>
    </row>
    <row r="45" spans="1:14" ht="14.75" customHeight="1" x14ac:dyDescent="0.2">
      <c r="A45" s="289"/>
      <c r="B45" s="79" t="s">
        <v>71</v>
      </c>
      <c r="C45" s="104">
        <v>16.43</v>
      </c>
      <c r="D45" s="105">
        <v>18.5</v>
      </c>
      <c r="E45" s="105">
        <v>18.059999999999999</v>
      </c>
      <c r="F45" s="106">
        <v>21.29</v>
      </c>
      <c r="G45" s="107">
        <v>16.43</v>
      </c>
      <c r="H45" s="105">
        <v>18.5</v>
      </c>
      <c r="I45" s="105">
        <v>18.059999999999999</v>
      </c>
      <c r="J45" s="106">
        <v>21.29</v>
      </c>
      <c r="K45" s="107">
        <v>16.399999999999999</v>
      </c>
      <c r="L45" s="105">
        <v>18.53</v>
      </c>
      <c r="M45" s="105">
        <v>18.100000000000001</v>
      </c>
      <c r="N45" s="105">
        <v>21.36</v>
      </c>
    </row>
    <row r="46" spans="1:14" ht="14.75" customHeight="1" x14ac:dyDescent="0.2">
      <c r="A46" s="289"/>
      <c r="B46" s="79" t="s">
        <v>136</v>
      </c>
      <c r="C46" s="104">
        <v>0.54</v>
      </c>
      <c r="D46" s="105">
        <v>0.81</v>
      </c>
      <c r="E46" s="105">
        <v>1.35</v>
      </c>
      <c r="F46" s="106">
        <v>1.55</v>
      </c>
      <c r="G46" s="107">
        <v>0.54</v>
      </c>
      <c r="H46" s="105">
        <v>0.81</v>
      </c>
      <c r="I46" s="105">
        <v>1.35</v>
      </c>
      <c r="J46" s="106">
        <v>1.55</v>
      </c>
      <c r="K46" s="107">
        <v>0.54</v>
      </c>
      <c r="L46" s="105">
        <v>0.8</v>
      </c>
      <c r="M46" s="105">
        <v>1.32</v>
      </c>
      <c r="N46" s="105">
        <v>1.51</v>
      </c>
    </row>
    <row r="47" spans="1:14" ht="14.75" customHeight="1" x14ac:dyDescent="0.2">
      <c r="A47" s="289"/>
      <c r="B47" s="79" t="s">
        <v>137</v>
      </c>
      <c r="C47" s="104">
        <v>0.84</v>
      </c>
      <c r="D47" s="105">
        <v>1.18</v>
      </c>
      <c r="E47" s="105">
        <v>1.46</v>
      </c>
      <c r="F47" s="106">
        <v>1.75</v>
      </c>
      <c r="G47" s="107">
        <v>0.84</v>
      </c>
      <c r="H47" s="105">
        <v>1.18</v>
      </c>
      <c r="I47" s="105">
        <v>1.46</v>
      </c>
      <c r="J47" s="106">
        <v>1.75</v>
      </c>
      <c r="K47" s="107">
        <v>0.83</v>
      </c>
      <c r="L47" s="105">
        <v>1.1599999999999999</v>
      </c>
      <c r="M47" s="105">
        <v>1.44</v>
      </c>
      <c r="N47" s="105">
        <v>1.73</v>
      </c>
    </row>
    <row r="48" spans="1:14" ht="14.75" customHeight="1" x14ac:dyDescent="0.2">
      <c r="A48" s="290"/>
      <c r="B48" s="79" t="s">
        <v>138</v>
      </c>
      <c r="C48" s="104">
        <v>78.8</v>
      </c>
      <c r="D48" s="105">
        <v>75.069999999999993</v>
      </c>
      <c r="E48" s="105">
        <v>71.95</v>
      </c>
      <c r="F48" s="106">
        <v>68.650000000000006</v>
      </c>
      <c r="G48" s="107">
        <v>78.8</v>
      </c>
      <c r="H48" s="105">
        <v>75.06</v>
      </c>
      <c r="I48" s="105">
        <v>71.95</v>
      </c>
      <c r="J48" s="106">
        <v>68.650000000000006</v>
      </c>
      <c r="K48" s="107">
        <v>78.91</v>
      </c>
      <c r="L48" s="105">
        <v>75.150000000000006</v>
      </c>
      <c r="M48" s="105">
        <v>72.2</v>
      </c>
      <c r="N48" s="105">
        <v>68.84</v>
      </c>
    </row>
    <row r="49" spans="1:14" ht="15" customHeight="1" x14ac:dyDescent="0.2">
      <c r="A49" s="297"/>
      <c r="B49" s="108" t="s">
        <v>102</v>
      </c>
      <c r="C49" s="109">
        <v>3.12</v>
      </c>
      <c r="D49" s="110">
        <v>4.0599999999999996</v>
      </c>
      <c r="E49" s="110">
        <v>6.7</v>
      </c>
      <c r="F49" s="111">
        <v>6.08</v>
      </c>
      <c r="G49" s="112">
        <v>3.12</v>
      </c>
      <c r="H49" s="110">
        <v>4.0599999999999996</v>
      </c>
      <c r="I49" s="110">
        <v>6.7</v>
      </c>
      <c r="J49" s="111">
        <v>6.09</v>
      </c>
      <c r="K49" s="112">
        <v>3.07</v>
      </c>
      <c r="L49" s="110">
        <v>3.98</v>
      </c>
      <c r="M49" s="110">
        <v>6.47</v>
      </c>
      <c r="N49" s="110">
        <v>5.89</v>
      </c>
    </row>
    <row r="50" spans="1:14" ht="15" customHeight="1" x14ac:dyDescent="0.2">
      <c r="A50" s="297"/>
      <c r="B50" s="113" t="s">
        <v>139</v>
      </c>
      <c r="C50" s="114" cm="1">
        <f t="array" ref="C50">C48+C44+C47</f>
        <v>79.84</v>
      </c>
      <c r="D50" s="115" cm="1">
        <f t="array" ref="D50">D48+D44+D47</f>
        <v>76.55</v>
      </c>
      <c r="E50" s="115" cm="1">
        <f t="array" ref="E50">E48+E44+E47</f>
        <v>73.78</v>
      </c>
      <c r="F50" s="116" cm="1">
        <f t="array" ref="F50">F48+F44+F47</f>
        <v>70.940000000000012</v>
      </c>
      <c r="G50" s="117" cm="1">
        <f t="array" ref="G50">G48+G44+G47</f>
        <v>79.84</v>
      </c>
      <c r="H50" s="115" cm="1">
        <f t="array" ref="H50">H48+H44+H47</f>
        <v>76.540000000000006</v>
      </c>
      <c r="I50" s="115" cm="1">
        <f t="array" ref="I50">I48+I44+I47</f>
        <v>73.78</v>
      </c>
      <c r="J50" s="116" cm="1">
        <f t="array" ref="J50">J48+J44+J47</f>
        <v>70.940000000000012</v>
      </c>
      <c r="K50" s="117" cm="1">
        <f t="array" ref="K50">K48+K44+K47</f>
        <v>79.929999999999993</v>
      </c>
      <c r="L50" s="115" cm="1">
        <f t="array" ref="L50">L48+L44+L47</f>
        <v>76.61</v>
      </c>
      <c r="M50" s="115" cm="1">
        <f t="array" ref="M50">M48+M44+M47</f>
        <v>74</v>
      </c>
      <c r="N50" s="115" cm="1">
        <f t="array" ref="N50">N48+N44+N47</f>
        <v>71.110000000000014</v>
      </c>
    </row>
    <row r="51" spans="1:14" ht="14.75" customHeight="1" x14ac:dyDescent="0.2">
      <c r="A51" s="297"/>
      <c r="B51" s="118" t="s">
        <v>140</v>
      </c>
      <c r="C51" s="104" cm="1">
        <f t="array" ref="C51">C42+C46+C43</f>
        <v>0.59000000000000008</v>
      </c>
      <c r="D51" s="105" cm="1">
        <f t="array" ref="D51">D42+D46+D43</f>
        <v>0.87000000000000011</v>
      </c>
      <c r="E51" s="105" cm="1">
        <f t="array" ref="E51">E42+E46+E43</f>
        <v>1.4300000000000002</v>
      </c>
      <c r="F51" s="106" cm="1">
        <f t="array" ref="F51">F42+F46+F43</f>
        <v>1.6600000000000001</v>
      </c>
      <c r="G51" s="107" cm="1">
        <f t="array" ref="G51">G42+G46+G43</f>
        <v>0.59000000000000008</v>
      </c>
      <c r="H51" s="105" cm="1">
        <f t="array" ref="H51">H42+H46+H43</f>
        <v>0.87000000000000011</v>
      </c>
      <c r="I51" s="105" cm="1">
        <f t="array" ref="I51">I42+I46+I43</f>
        <v>1.4300000000000002</v>
      </c>
      <c r="J51" s="106" cm="1">
        <f t="array" ref="J51">J42+J46+J43</f>
        <v>1.6600000000000001</v>
      </c>
      <c r="K51" s="107" cm="1">
        <f t="array" ref="K51">K42+K46+K43</f>
        <v>0.59000000000000008</v>
      </c>
      <c r="L51" s="105" cm="1">
        <f t="array" ref="L51">L42+L46+L43</f>
        <v>0.8600000000000001</v>
      </c>
      <c r="M51" s="105" cm="1">
        <f t="array" ref="M51">M42+M46+M43</f>
        <v>1.4000000000000001</v>
      </c>
      <c r="N51" s="105" cm="1">
        <f t="array" ref="N51">N42+N46+N43</f>
        <v>1.62</v>
      </c>
    </row>
    <row r="52" spans="1:14" ht="15" customHeight="1" x14ac:dyDescent="0.2">
      <c r="A52" s="297"/>
      <c r="B52" s="119" t="s">
        <v>82</v>
      </c>
      <c r="C52" s="120" cm="1">
        <f t="array" ref="C52">C50-C51</f>
        <v>79.25</v>
      </c>
      <c r="D52" s="121" cm="1">
        <f t="array" ref="D52">D50-D51</f>
        <v>75.679999999999993</v>
      </c>
      <c r="E52" s="121" cm="1">
        <f t="array" ref="E52">E50-E51</f>
        <v>72.349999999999994</v>
      </c>
      <c r="F52" s="122" cm="1">
        <f t="array" ref="F52">F50-F51</f>
        <v>69.280000000000015</v>
      </c>
      <c r="G52" s="123" cm="1">
        <f t="array" ref="G52">G50-G51</f>
        <v>79.25</v>
      </c>
      <c r="H52" s="121" cm="1">
        <f t="array" ref="H52">H50-H51</f>
        <v>75.67</v>
      </c>
      <c r="I52" s="121" cm="1">
        <f t="array" ref="I52">I50-I51</f>
        <v>72.349999999999994</v>
      </c>
      <c r="J52" s="122" cm="1">
        <f t="array" ref="J52">J50-J51</f>
        <v>69.280000000000015</v>
      </c>
      <c r="K52" s="123" cm="1">
        <f t="array" ref="K52">K50-K51</f>
        <v>79.339999999999989</v>
      </c>
      <c r="L52" s="121" cm="1">
        <f t="array" ref="L52">L50-L51</f>
        <v>75.75</v>
      </c>
      <c r="M52" s="121" cm="1">
        <f t="array" ref="M52">M50-M51</f>
        <v>72.599999999999994</v>
      </c>
      <c r="N52" s="121" cm="1">
        <f t="array" ref="N52">N50-N51</f>
        <v>69.490000000000009</v>
      </c>
    </row>
    <row r="53" spans="1:14" ht="15.75" customHeight="1" x14ac:dyDescent="0.2">
      <c r="A53" s="291"/>
      <c r="B53" s="124" t="s">
        <v>83</v>
      </c>
      <c r="C53" s="125" cm="1">
        <f t="array" ref="C53">SUM(C41:C49)</f>
        <v>100</v>
      </c>
      <c r="D53" s="126" cm="1">
        <f t="array" ref="D53">SUM(D41:D49)</f>
        <v>100</v>
      </c>
      <c r="E53" s="126" cm="1">
        <f t="array" ref="E53">SUM(E41:E49)</f>
        <v>99.990000000000009</v>
      </c>
      <c r="F53" s="127" cm="1">
        <f t="array" ref="F53">SUM(F41:F49)</f>
        <v>99.990000000000009</v>
      </c>
      <c r="G53" s="128" cm="1">
        <f t="array" ref="G53">SUM(G41:G49)</f>
        <v>100</v>
      </c>
      <c r="H53" s="126" cm="1">
        <f t="array" ref="H53">SUM(H41:H49)</f>
        <v>99.990000000000009</v>
      </c>
      <c r="I53" s="126" cm="1">
        <f t="array" ref="I53">SUM(G41:G49)</f>
        <v>100</v>
      </c>
      <c r="J53" s="127" cm="1">
        <f t="array" ref="J53">SUM(J41:J49)</f>
        <v>100.00000000000001</v>
      </c>
      <c r="K53" s="128" cm="1">
        <f t="array" ref="K53">SUM(K41:K49)</f>
        <v>100.00999999999999</v>
      </c>
      <c r="L53" s="126" cm="1">
        <f t="array" ref="L53">SUM(L41:L49)</f>
        <v>100.00000000000001</v>
      </c>
      <c r="M53" s="126" cm="1">
        <f t="array" ref="M53">SUM(M41:M49)</f>
        <v>99.990000000000009</v>
      </c>
      <c r="N53" s="126" cm="1">
        <f t="array" ref="N53">SUM(N41:N49)</f>
        <v>100.00000000000001</v>
      </c>
    </row>
    <row r="54" spans="1:14" ht="15.5" customHeight="1" x14ac:dyDescent="0.2">
      <c r="A54" s="288">
        <v>3</v>
      </c>
      <c r="B54" s="99" t="s">
        <v>132</v>
      </c>
      <c r="C54" s="169"/>
      <c r="D54" s="101"/>
      <c r="E54" s="101">
        <v>0.01</v>
      </c>
      <c r="F54" s="102">
        <v>0.01</v>
      </c>
      <c r="G54" s="170"/>
      <c r="H54" s="101"/>
      <c r="I54" s="101">
        <v>0.16</v>
      </c>
      <c r="J54" s="102">
        <v>0.01</v>
      </c>
      <c r="K54" s="170"/>
      <c r="L54" s="101"/>
      <c r="M54" s="101">
        <v>0.01</v>
      </c>
      <c r="N54" s="101">
        <v>0.03</v>
      </c>
    </row>
    <row r="55" spans="1:14" ht="14.75" customHeight="1" x14ac:dyDescent="0.2">
      <c r="A55" s="289"/>
      <c r="B55" s="79" t="s">
        <v>133</v>
      </c>
      <c r="C55" s="171"/>
      <c r="D55" s="105"/>
      <c r="E55" s="105">
        <v>0.02</v>
      </c>
      <c r="F55" s="106">
        <v>0.13</v>
      </c>
      <c r="G55" s="172"/>
      <c r="H55" s="105"/>
      <c r="I55" s="105">
        <v>2.71</v>
      </c>
      <c r="J55" s="106">
        <v>0.03</v>
      </c>
      <c r="K55" s="172"/>
      <c r="L55" s="105"/>
      <c r="M55" s="105">
        <v>0.04</v>
      </c>
      <c r="N55" s="105">
        <v>0.41</v>
      </c>
    </row>
    <row r="56" spans="1:14" ht="14.75" customHeight="1" x14ac:dyDescent="0.2">
      <c r="A56" s="289"/>
      <c r="B56" s="79" t="s">
        <v>134</v>
      </c>
      <c r="C56" s="171"/>
      <c r="D56" s="105"/>
      <c r="E56" s="105">
        <v>0.01</v>
      </c>
      <c r="F56" s="106">
        <v>0.02</v>
      </c>
      <c r="G56" s="172"/>
      <c r="H56" s="105"/>
      <c r="I56" s="105">
        <v>0.11</v>
      </c>
      <c r="J56" s="106">
        <v>0.01</v>
      </c>
      <c r="K56" s="172"/>
      <c r="L56" s="105"/>
      <c r="M56" s="105">
        <v>0.01</v>
      </c>
      <c r="N56" s="105">
        <v>0.03</v>
      </c>
    </row>
    <row r="57" spans="1:14" ht="14.75" customHeight="1" x14ac:dyDescent="0.2">
      <c r="A57" s="289"/>
      <c r="B57" s="79" t="s">
        <v>135</v>
      </c>
      <c r="C57" s="171"/>
      <c r="D57" s="105"/>
      <c r="E57" s="105">
        <v>0.21</v>
      </c>
      <c r="F57" s="106">
        <v>0.48</v>
      </c>
      <c r="G57" s="172"/>
      <c r="H57" s="105"/>
      <c r="I57" s="105">
        <v>3.45</v>
      </c>
      <c r="J57" s="106">
        <v>0.36</v>
      </c>
      <c r="K57" s="172"/>
      <c r="L57" s="105"/>
      <c r="M57" s="105">
        <v>0.24</v>
      </c>
      <c r="N57" s="105">
        <v>0.85</v>
      </c>
    </row>
    <row r="58" spans="1:14" ht="14.75" customHeight="1" x14ac:dyDescent="0.2">
      <c r="A58" s="289"/>
      <c r="B58" s="79" t="s">
        <v>71</v>
      </c>
      <c r="C58" s="171"/>
      <c r="D58" s="105"/>
      <c r="E58" s="105">
        <v>5.19</v>
      </c>
      <c r="F58" s="106">
        <v>8.17</v>
      </c>
      <c r="G58" s="172"/>
      <c r="H58" s="105"/>
      <c r="I58" s="105">
        <v>48.35</v>
      </c>
      <c r="J58" s="106">
        <v>6.82</v>
      </c>
      <c r="K58" s="172"/>
      <c r="L58" s="105"/>
      <c r="M58" s="105">
        <v>5.48</v>
      </c>
      <c r="N58" s="105">
        <v>11.69</v>
      </c>
    </row>
    <row r="59" spans="1:14" ht="14.75" customHeight="1" x14ac:dyDescent="0.2">
      <c r="A59" s="289"/>
      <c r="B59" s="79" t="s">
        <v>136</v>
      </c>
      <c r="C59" s="171"/>
      <c r="D59" s="105"/>
      <c r="E59" s="105">
        <v>8.59</v>
      </c>
      <c r="F59" s="106">
        <v>10.25</v>
      </c>
      <c r="G59" s="172"/>
      <c r="H59" s="105"/>
      <c r="I59" s="105">
        <v>5.41</v>
      </c>
      <c r="J59" s="106">
        <v>10.39</v>
      </c>
      <c r="K59" s="172"/>
      <c r="L59" s="105"/>
      <c r="M59" s="105">
        <v>8.57</v>
      </c>
      <c r="N59" s="105">
        <v>9.89</v>
      </c>
    </row>
    <row r="60" spans="1:14" ht="14.75" customHeight="1" x14ac:dyDescent="0.2">
      <c r="A60" s="289"/>
      <c r="B60" s="79" t="s">
        <v>137</v>
      </c>
      <c r="C60" s="171"/>
      <c r="D60" s="105"/>
      <c r="E60" s="105">
        <v>1.18</v>
      </c>
      <c r="F60" s="106">
        <v>1.46</v>
      </c>
      <c r="G60" s="172"/>
      <c r="H60" s="105"/>
      <c r="I60" s="105">
        <v>0.61</v>
      </c>
      <c r="J60" s="106">
        <v>1.49</v>
      </c>
      <c r="K60" s="172"/>
      <c r="L60" s="105"/>
      <c r="M60" s="105">
        <v>1.18</v>
      </c>
      <c r="N60" s="105">
        <v>1.4</v>
      </c>
    </row>
    <row r="61" spans="1:14" ht="14.75" customHeight="1" x14ac:dyDescent="0.2">
      <c r="A61" s="290"/>
      <c r="B61" s="79" t="s">
        <v>138</v>
      </c>
      <c r="C61" s="171"/>
      <c r="D61" s="105"/>
      <c r="E61" s="105">
        <v>27.89</v>
      </c>
      <c r="F61" s="106">
        <v>28.15</v>
      </c>
      <c r="G61" s="172"/>
      <c r="H61" s="105"/>
      <c r="I61" s="105">
        <v>13.86</v>
      </c>
      <c r="J61" s="106">
        <v>28.63</v>
      </c>
      <c r="K61" s="172"/>
      <c r="L61" s="105"/>
      <c r="M61" s="105">
        <v>27.84</v>
      </c>
      <c r="N61" s="105">
        <v>26.73</v>
      </c>
    </row>
    <row r="62" spans="1:14" ht="15" customHeight="1" x14ac:dyDescent="0.2">
      <c r="A62" s="297"/>
      <c r="B62" s="108" t="s">
        <v>102</v>
      </c>
      <c r="C62" s="173"/>
      <c r="D62" s="110"/>
      <c r="E62" s="110">
        <v>56.88</v>
      </c>
      <c r="F62" s="111">
        <v>51.16</v>
      </c>
      <c r="G62" s="174"/>
      <c r="H62" s="110"/>
      <c r="I62" s="110">
        <v>24.41</v>
      </c>
      <c r="J62" s="111">
        <v>52.25</v>
      </c>
      <c r="K62" s="174"/>
      <c r="L62" s="110"/>
      <c r="M62" s="110">
        <v>56.61</v>
      </c>
      <c r="N62" s="110">
        <v>48.62</v>
      </c>
    </row>
    <row r="63" spans="1:14" ht="15" customHeight="1" x14ac:dyDescent="0.2">
      <c r="A63" s="297"/>
      <c r="B63" s="113" t="s">
        <v>139</v>
      </c>
      <c r="C63" s="114" cm="1">
        <f t="array" ref="C63">C61+C57+C60</f>
        <v>0</v>
      </c>
      <c r="D63" s="115" cm="1">
        <f t="array" ref="D63">D61+D57+D60</f>
        <v>0</v>
      </c>
      <c r="E63" s="115" cm="1">
        <f t="array" ref="E63">E61+E57+E60</f>
        <v>29.28</v>
      </c>
      <c r="F63" s="116" cm="1">
        <f t="array" ref="F63">F61+F57+F60</f>
        <v>30.09</v>
      </c>
      <c r="G63" s="117" cm="1">
        <f t="array" ref="G63">G61+G57+G60</f>
        <v>0</v>
      </c>
      <c r="H63" s="115" cm="1">
        <f t="array" ref="H63">H61+H57+H60</f>
        <v>0</v>
      </c>
      <c r="I63" s="115" cm="1">
        <f t="array" ref="I63">I61+I57+I60</f>
        <v>17.919999999999998</v>
      </c>
      <c r="J63" s="116" cm="1">
        <f t="array" ref="J63">J61+J57+J60</f>
        <v>30.479999999999997</v>
      </c>
      <c r="K63" s="117" cm="1">
        <f t="array" ref="K63">K61+K57+K60</f>
        <v>0</v>
      </c>
      <c r="L63" s="115" cm="1">
        <f t="array" ref="L63">L61+L57+L60</f>
        <v>0</v>
      </c>
      <c r="M63" s="115" cm="1">
        <f t="array" ref="M63">M61+M57+M60</f>
        <v>29.259999999999998</v>
      </c>
      <c r="N63" s="115" cm="1">
        <f t="array" ref="N63">N61+N57+N60</f>
        <v>28.98</v>
      </c>
    </row>
    <row r="64" spans="1:14" ht="14.75" customHeight="1" x14ac:dyDescent="0.2">
      <c r="A64" s="297"/>
      <c r="B64" s="118" t="s">
        <v>140</v>
      </c>
      <c r="C64" s="104" cm="1">
        <f t="array" ref="C64">C55+C59+C56</f>
        <v>0</v>
      </c>
      <c r="D64" s="105" cm="1">
        <f t="array" ref="D64">D55+D59+D56</f>
        <v>0</v>
      </c>
      <c r="E64" s="105" cm="1">
        <f t="array" ref="E64">E55+E59+E56</f>
        <v>8.6199999999999992</v>
      </c>
      <c r="F64" s="106" cm="1">
        <f t="array" ref="F64">F55+F59+F56</f>
        <v>10.4</v>
      </c>
      <c r="G64" s="107" cm="1">
        <f t="array" ref="G64">G55+G59+G56</f>
        <v>0</v>
      </c>
      <c r="H64" s="105" cm="1">
        <f t="array" ref="H64">H55+H59+H56</f>
        <v>0</v>
      </c>
      <c r="I64" s="105" cm="1">
        <f t="array" ref="I64">I55+I59+I56</f>
        <v>8.23</v>
      </c>
      <c r="J64" s="106" cm="1">
        <f t="array" ref="J64">J55+J59+J56</f>
        <v>10.43</v>
      </c>
      <c r="K64" s="107" cm="1">
        <f t="array" ref="K64">K55+K59+K56</f>
        <v>0</v>
      </c>
      <c r="L64" s="105" cm="1">
        <f t="array" ref="L64">L55+L59+L56</f>
        <v>0</v>
      </c>
      <c r="M64" s="105" cm="1">
        <f t="array" ref="M64">M55+M59+M56</f>
        <v>8.6199999999999992</v>
      </c>
      <c r="N64" s="105" cm="1">
        <f t="array" ref="N64">N55+N59+N56</f>
        <v>10.33</v>
      </c>
    </row>
    <row r="65" spans="1:14" ht="15" customHeight="1" x14ac:dyDescent="0.2">
      <c r="A65" s="297"/>
      <c r="B65" s="119" t="s">
        <v>82</v>
      </c>
      <c r="C65" s="120" cm="1">
        <f t="array" ref="C65">C63-C64</f>
        <v>0</v>
      </c>
      <c r="D65" s="121" cm="1">
        <f t="array" ref="D65">D63-D64</f>
        <v>0</v>
      </c>
      <c r="E65" s="121" cm="1">
        <f t="array" ref="E65">E63-E64</f>
        <v>20.660000000000004</v>
      </c>
      <c r="F65" s="122" cm="1">
        <f t="array" ref="F65">F63-F64</f>
        <v>19.689999999999998</v>
      </c>
      <c r="G65" s="123" cm="1">
        <f t="array" ref="G65">G63-G64</f>
        <v>0</v>
      </c>
      <c r="H65" s="121" cm="1">
        <f t="array" ref="H65">H63-H64</f>
        <v>0</v>
      </c>
      <c r="I65" s="121" cm="1">
        <f t="array" ref="I65">I63-I64</f>
        <v>9.6899999999999977</v>
      </c>
      <c r="J65" s="122" cm="1">
        <f t="array" ref="J65">J63-J64</f>
        <v>20.049999999999997</v>
      </c>
      <c r="K65" s="123" cm="1">
        <f t="array" ref="K65">K63-K64</f>
        <v>0</v>
      </c>
      <c r="L65" s="121" cm="1">
        <f t="array" ref="L65">L63-L64</f>
        <v>0</v>
      </c>
      <c r="M65" s="121" cm="1">
        <f t="array" ref="M65">M63-M64</f>
        <v>20.64</v>
      </c>
      <c r="N65" s="121" cm="1">
        <f t="array" ref="N65">N63-N64</f>
        <v>18.649999999999999</v>
      </c>
    </row>
    <row r="66" spans="1:14" ht="15.75" customHeight="1" x14ac:dyDescent="0.2">
      <c r="A66" s="291"/>
      <c r="B66" s="124" t="s">
        <v>83</v>
      </c>
      <c r="C66" s="125" cm="1">
        <f t="array" ref="C66">SUM(C54:C62)</f>
        <v>0</v>
      </c>
      <c r="D66" s="126" cm="1">
        <f t="array" ref="D66">SUM(D54:D62)</f>
        <v>0</v>
      </c>
      <c r="E66" s="126" cm="1">
        <f t="array" ref="E66">SUM(E54:E62)</f>
        <v>99.98</v>
      </c>
      <c r="F66" s="127" cm="1">
        <f t="array" ref="F66">SUM(F54:F62)</f>
        <v>99.83</v>
      </c>
      <c r="G66" s="128" cm="1">
        <f t="array" ref="G66">SUM(G54:G62)</f>
        <v>0</v>
      </c>
      <c r="H66" s="126" cm="1">
        <f t="array" ref="H66">SUM(H54:H62)</f>
        <v>0</v>
      </c>
      <c r="I66" s="126" cm="1">
        <f t="array" ref="I66">SUM(I54:I62)</f>
        <v>99.07</v>
      </c>
      <c r="J66" s="127" cm="1">
        <f t="array" ref="J66">SUM(J54:J62)</f>
        <v>99.99</v>
      </c>
      <c r="K66" s="128" cm="1">
        <f t="array" ref="K66">SUM(K54:K62)</f>
        <v>0</v>
      </c>
      <c r="L66" s="126" cm="1">
        <f t="array" ref="L66">SUM(L54:L62)</f>
        <v>0</v>
      </c>
      <c r="M66" s="126" cm="1">
        <f t="array" ref="M66">SUM(M54:M62)</f>
        <v>99.98</v>
      </c>
      <c r="N66" s="126" cm="1">
        <f t="array" ref="N66">SUM(N54:N62)</f>
        <v>99.65</v>
      </c>
    </row>
    <row r="67" spans="1:14" ht="15.5" customHeight="1" x14ac:dyDescent="0.2">
      <c r="A67" s="288">
        <v>4</v>
      </c>
      <c r="B67" s="99" t="s">
        <v>132</v>
      </c>
      <c r="C67" s="100">
        <v>0.25</v>
      </c>
      <c r="D67" s="101">
        <v>0.28999999999999998</v>
      </c>
      <c r="E67" s="101">
        <v>0.34</v>
      </c>
      <c r="F67" s="102">
        <v>0.37</v>
      </c>
      <c r="G67" s="103">
        <v>0.19</v>
      </c>
      <c r="H67" s="101">
        <v>0.22</v>
      </c>
      <c r="I67" s="101">
        <v>0.13</v>
      </c>
      <c r="J67" s="102">
        <v>0.3</v>
      </c>
      <c r="K67" s="103">
        <v>0.2</v>
      </c>
      <c r="L67" s="101">
        <v>0.23</v>
      </c>
      <c r="M67" s="101">
        <v>0.28999999999999998</v>
      </c>
      <c r="N67" s="101">
        <v>0.3</v>
      </c>
    </row>
    <row r="68" spans="1:14" ht="14.75" customHeight="1" x14ac:dyDescent="0.2">
      <c r="A68" s="289"/>
      <c r="B68" s="79" t="s">
        <v>133</v>
      </c>
      <c r="C68" s="104">
        <v>3.64</v>
      </c>
      <c r="D68" s="105">
        <v>4.12</v>
      </c>
      <c r="E68" s="105">
        <v>4.84</v>
      </c>
      <c r="F68" s="106">
        <v>5.01</v>
      </c>
      <c r="G68" s="107">
        <v>3.46</v>
      </c>
      <c r="H68" s="105">
        <v>3.97</v>
      </c>
      <c r="I68" s="105">
        <v>2.25</v>
      </c>
      <c r="J68" s="106">
        <v>5.01</v>
      </c>
      <c r="K68" s="107">
        <v>3.72</v>
      </c>
      <c r="L68" s="105">
        <v>4.22</v>
      </c>
      <c r="M68" s="105">
        <v>4.9400000000000004</v>
      </c>
      <c r="N68" s="105">
        <v>4.8899999999999997</v>
      </c>
    </row>
    <row r="69" spans="1:14" ht="14.75" customHeight="1" x14ac:dyDescent="0.2">
      <c r="A69" s="289"/>
      <c r="B69" s="79" t="s">
        <v>134</v>
      </c>
      <c r="C69" s="104">
        <v>0.06</v>
      </c>
      <c r="D69" s="105">
        <v>0.1</v>
      </c>
      <c r="E69" s="105">
        <v>0.2</v>
      </c>
      <c r="F69" s="106">
        <v>0.23</v>
      </c>
      <c r="G69" s="107">
        <v>0.05</v>
      </c>
      <c r="H69" s="105">
        <v>0.09</v>
      </c>
      <c r="I69" s="105">
        <v>0.09</v>
      </c>
      <c r="J69" s="106">
        <v>0.22</v>
      </c>
      <c r="K69" s="107">
        <v>0.06</v>
      </c>
      <c r="L69" s="105">
        <v>0.1</v>
      </c>
      <c r="M69" s="105">
        <v>0.2</v>
      </c>
      <c r="N69" s="105">
        <v>0.22</v>
      </c>
    </row>
    <row r="70" spans="1:14" ht="14.75" customHeight="1" x14ac:dyDescent="0.2">
      <c r="A70" s="289"/>
      <c r="B70" s="79" t="s">
        <v>135</v>
      </c>
      <c r="C70" s="104">
        <v>6.1</v>
      </c>
      <c r="D70" s="105">
        <v>6.57</v>
      </c>
      <c r="E70" s="105">
        <v>6.25</v>
      </c>
      <c r="F70" s="106">
        <v>6.78</v>
      </c>
      <c r="G70" s="107">
        <v>5.69</v>
      </c>
      <c r="H70" s="105">
        <v>6.17</v>
      </c>
      <c r="I70" s="105">
        <v>2.91</v>
      </c>
      <c r="J70" s="106">
        <v>6.58</v>
      </c>
      <c r="K70" s="107">
        <v>6.21</v>
      </c>
      <c r="L70" s="105">
        <v>6.7</v>
      </c>
      <c r="M70" s="105">
        <v>6.36</v>
      </c>
      <c r="N70" s="105">
        <v>6.61</v>
      </c>
    </row>
    <row r="71" spans="1:14" ht="14.75" customHeight="1" x14ac:dyDescent="0.2">
      <c r="A71" s="289"/>
      <c r="B71" s="79" t="s">
        <v>71</v>
      </c>
      <c r="C71" s="104">
        <v>81.05</v>
      </c>
      <c r="D71" s="105">
        <v>78.89</v>
      </c>
      <c r="E71" s="105">
        <v>75.67</v>
      </c>
      <c r="F71" s="106">
        <v>72.709999999999994</v>
      </c>
      <c r="G71" s="107">
        <v>86.21</v>
      </c>
      <c r="H71" s="105">
        <v>84.06</v>
      </c>
      <c r="I71" s="105">
        <v>40.68</v>
      </c>
      <c r="J71" s="106">
        <v>78.73</v>
      </c>
      <c r="K71" s="107">
        <v>81.86</v>
      </c>
      <c r="L71" s="105">
        <v>79.760000000000005</v>
      </c>
      <c r="M71" s="105">
        <v>76.510000000000005</v>
      </c>
      <c r="N71" s="105">
        <v>70.69</v>
      </c>
    </row>
    <row r="72" spans="1:14" ht="14.75" customHeight="1" x14ac:dyDescent="0.2">
      <c r="A72" s="289"/>
      <c r="B72" s="79" t="s">
        <v>136</v>
      </c>
      <c r="C72" s="104">
        <v>1.43</v>
      </c>
      <c r="D72" s="105">
        <v>1.91</v>
      </c>
      <c r="E72" s="105">
        <v>2.98</v>
      </c>
      <c r="F72" s="106">
        <v>3.37</v>
      </c>
      <c r="G72" s="107">
        <v>1.43</v>
      </c>
      <c r="H72" s="105">
        <v>1.93</v>
      </c>
      <c r="I72" s="105">
        <v>5.97</v>
      </c>
      <c r="J72" s="106">
        <v>3.31</v>
      </c>
      <c r="K72" s="107">
        <v>1.43</v>
      </c>
      <c r="L72" s="105">
        <v>1.92</v>
      </c>
      <c r="M72" s="105">
        <v>3.01</v>
      </c>
      <c r="N72" s="105">
        <v>3.69</v>
      </c>
    </row>
    <row r="73" spans="1:14" ht="14.75" customHeight="1" x14ac:dyDescent="0.2">
      <c r="A73" s="289"/>
      <c r="B73" s="79" t="s">
        <v>137</v>
      </c>
      <c r="C73" s="104">
        <v>0.05</v>
      </c>
      <c r="D73" s="105">
        <v>0.1</v>
      </c>
      <c r="E73" s="105">
        <v>0.18</v>
      </c>
      <c r="F73" s="106">
        <v>0.3</v>
      </c>
      <c r="G73" s="107">
        <v>0.05</v>
      </c>
      <c r="H73" s="105">
        <v>0.1</v>
      </c>
      <c r="I73" s="105">
        <v>0.71</v>
      </c>
      <c r="J73" s="106">
        <v>0.28000000000000003</v>
      </c>
      <c r="K73" s="107">
        <v>0.05</v>
      </c>
      <c r="L73" s="105">
        <v>0.1</v>
      </c>
      <c r="M73" s="105">
        <v>0.19</v>
      </c>
      <c r="N73" s="105">
        <v>0.36</v>
      </c>
    </row>
    <row r="74" spans="1:14" ht="14.75" customHeight="1" x14ac:dyDescent="0.2">
      <c r="A74" s="290"/>
      <c r="B74" s="79" t="s">
        <v>138</v>
      </c>
      <c r="C74" s="104">
        <v>1.31</v>
      </c>
      <c r="D74" s="105">
        <v>1.79</v>
      </c>
      <c r="E74" s="105">
        <v>2.8</v>
      </c>
      <c r="F74" s="106">
        <v>3.9</v>
      </c>
      <c r="G74" s="107">
        <v>1.32</v>
      </c>
      <c r="H74" s="105">
        <v>1.84</v>
      </c>
      <c r="I74" s="105">
        <v>16.010000000000002</v>
      </c>
      <c r="J74" s="106">
        <v>3.75</v>
      </c>
      <c r="K74" s="107">
        <v>1.31</v>
      </c>
      <c r="L74" s="105">
        <v>1.8</v>
      </c>
      <c r="M74" s="105">
        <v>2.89</v>
      </c>
      <c r="N74" s="105">
        <v>5.14</v>
      </c>
    </row>
    <row r="75" spans="1:14" ht="15" customHeight="1" x14ac:dyDescent="0.2">
      <c r="A75" s="297"/>
      <c r="B75" s="108" t="s">
        <v>102</v>
      </c>
      <c r="C75" s="109">
        <v>0.08</v>
      </c>
      <c r="D75" s="110">
        <v>0.12</v>
      </c>
      <c r="E75" s="110">
        <v>0.28000000000000003</v>
      </c>
      <c r="F75" s="111">
        <v>1.27</v>
      </c>
      <c r="G75" s="112">
        <v>7.0000000000000007E-2</v>
      </c>
      <c r="H75" s="110">
        <v>0.1</v>
      </c>
      <c r="I75" s="110">
        <v>30.49</v>
      </c>
      <c r="J75" s="111">
        <v>0.3</v>
      </c>
      <c r="K75" s="112">
        <v>0.08</v>
      </c>
      <c r="L75" s="110">
        <v>0.11</v>
      </c>
      <c r="M75" s="110">
        <v>0.45</v>
      </c>
      <c r="N75" s="110">
        <v>3.36</v>
      </c>
    </row>
    <row r="76" spans="1:14" ht="15" customHeight="1" x14ac:dyDescent="0.2">
      <c r="A76" s="297"/>
      <c r="B76" s="113" t="s">
        <v>139</v>
      </c>
      <c r="C76" s="114" cm="1">
        <f t="array" ref="C76">C74+C70+C73</f>
        <v>7.46</v>
      </c>
      <c r="D76" s="115" cm="1">
        <f t="array" ref="D76">D74+D70+D73</f>
        <v>8.4599999999999991</v>
      </c>
      <c r="E76" s="115" cm="1">
        <f t="array" ref="E76">E74+E70+E73</f>
        <v>9.23</v>
      </c>
      <c r="F76" s="116" cm="1">
        <f t="array" ref="F76">F74+F70+F73</f>
        <v>10.98</v>
      </c>
      <c r="G76" s="117" cm="1">
        <f t="array" ref="G76">G74+G70+G73</f>
        <v>7.0600000000000005</v>
      </c>
      <c r="H76" s="115" cm="1">
        <f t="array" ref="H76">H74+H70+H73</f>
        <v>8.11</v>
      </c>
      <c r="I76" s="115" cm="1">
        <f t="array" ref="I76">I74+I70+I73</f>
        <v>19.630000000000003</v>
      </c>
      <c r="J76" s="116" cm="1">
        <f t="array" ref="J76">J74+J70+J73</f>
        <v>10.61</v>
      </c>
      <c r="K76" s="117" cm="1">
        <f t="array" ref="K76">K74+K70+K73</f>
        <v>7.5699999999999994</v>
      </c>
      <c r="L76" s="115" cm="1">
        <f t="array" ref="L76">L74+L70+L73</f>
        <v>8.6</v>
      </c>
      <c r="M76" s="115" cm="1">
        <f t="array" ref="M76">M74+M70+M73</f>
        <v>9.44</v>
      </c>
      <c r="N76" s="115" cm="1">
        <f t="array" ref="N76">N74+N70+N73</f>
        <v>12.11</v>
      </c>
    </row>
    <row r="77" spans="1:14" ht="14.75" customHeight="1" x14ac:dyDescent="0.2">
      <c r="A77" s="297"/>
      <c r="B77" s="118" t="s">
        <v>140</v>
      </c>
      <c r="C77" s="104" cm="1">
        <f t="array" ref="C77">C68+C72+C69</f>
        <v>5.13</v>
      </c>
      <c r="D77" s="105" cm="1">
        <f t="array" ref="D77">D68+D72+D69</f>
        <v>6.13</v>
      </c>
      <c r="E77" s="105" cm="1">
        <f t="array" ref="E77">E68+E72+E69</f>
        <v>8.02</v>
      </c>
      <c r="F77" s="106" cm="1">
        <f t="array" ref="F77">F68+F72+F69</f>
        <v>8.61</v>
      </c>
      <c r="G77" s="107" cm="1">
        <f t="array" ref="G77">G68+G72+G69</f>
        <v>4.9399999999999995</v>
      </c>
      <c r="H77" s="105" cm="1">
        <f t="array" ref="H77">H68+H72+H69</f>
        <v>5.99</v>
      </c>
      <c r="I77" s="105" cm="1">
        <f t="array" ref="I77">I68+I72+I69</f>
        <v>8.3099999999999987</v>
      </c>
      <c r="J77" s="106" cm="1">
        <f t="array" ref="J77">J68+J72+J69</f>
        <v>8.5400000000000009</v>
      </c>
      <c r="K77" s="107" cm="1">
        <f t="array" ref="K77">K68+K72+K69</f>
        <v>5.21</v>
      </c>
      <c r="L77" s="105" cm="1">
        <f t="array" ref="L77">L68+L72+L69</f>
        <v>6.2399999999999993</v>
      </c>
      <c r="M77" s="105" cm="1">
        <f t="array" ref="M77">M68+M72+M69</f>
        <v>8.15</v>
      </c>
      <c r="N77" s="105" cm="1">
        <f t="array" ref="N77">N68+N72+N69</f>
        <v>8.8000000000000007</v>
      </c>
    </row>
    <row r="78" spans="1:14" ht="15" customHeight="1" x14ac:dyDescent="0.2">
      <c r="A78" s="297"/>
      <c r="B78" s="119" t="s">
        <v>82</v>
      </c>
      <c r="C78" s="120" cm="1">
        <f t="array" ref="C78">C76-C77</f>
        <v>2.33</v>
      </c>
      <c r="D78" s="121" cm="1">
        <f t="array" ref="D78">D76-D77</f>
        <v>2.3299999999999992</v>
      </c>
      <c r="E78" s="121" cm="1">
        <f t="array" ref="E78">E76-E77</f>
        <v>1.2100000000000009</v>
      </c>
      <c r="F78" s="122" cm="1">
        <f t="array" ref="F78">F76-F77</f>
        <v>2.370000000000001</v>
      </c>
      <c r="G78" s="123" cm="1">
        <f t="array" ref="G78">G76-G77</f>
        <v>2.120000000000001</v>
      </c>
      <c r="H78" s="121" cm="1">
        <f t="array" ref="H78">H76-H77</f>
        <v>2.1199999999999992</v>
      </c>
      <c r="I78" s="121" cm="1">
        <f t="array" ref="I78">I76-I77</f>
        <v>11.320000000000004</v>
      </c>
      <c r="J78" s="122" cm="1">
        <f t="array" ref="J78">J76-J77</f>
        <v>2.0699999999999985</v>
      </c>
      <c r="K78" s="123" cm="1">
        <f t="array" ref="K78">K76-K77</f>
        <v>2.3599999999999994</v>
      </c>
      <c r="L78" s="121" cm="1">
        <f t="array" ref="L78">L76-L77</f>
        <v>2.3600000000000003</v>
      </c>
      <c r="M78" s="121" cm="1">
        <f t="array" ref="M78">M76-M77</f>
        <v>1.2899999999999991</v>
      </c>
      <c r="N78" s="121" cm="1">
        <f t="array" ref="N78">N76-N77</f>
        <v>3.3099999999999987</v>
      </c>
    </row>
    <row r="79" spans="1:14" ht="15.75" customHeight="1" x14ac:dyDescent="0.2">
      <c r="A79" s="291"/>
      <c r="B79" s="124" t="s">
        <v>83</v>
      </c>
      <c r="C79" s="125" cm="1">
        <f t="array" ref="C79">SUM(C67:C75)</f>
        <v>93.97</v>
      </c>
      <c r="D79" s="126" cm="1">
        <f t="array" ref="D79">SUM(D67:D75)</f>
        <v>93.89</v>
      </c>
      <c r="E79" s="126" cm="1">
        <f t="array" ref="E79">SUM(E67:E75)</f>
        <v>93.54</v>
      </c>
      <c r="F79" s="127" cm="1">
        <f t="array" ref="F79">SUM(F67:F75)</f>
        <v>93.94</v>
      </c>
      <c r="G79" s="128" cm="1">
        <f t="array" ref="G79">SUM(G67:G75)</f>
        <v>98.469999999999985</v>
      </c>
      <c r="H79" s="126" cm="1">
        <f t="array" ref="H79">SUM(H67:H75)</f>
        <v>98.48</v>
      </c>
      <c r="I79" s="126" cm="1">
        <f t="array" ref="I79">SUM(G67:G75)</f>
        <v>98.469999999999985</v>
      </c>
      <c r="J79" s="127" cm="1">
        <f t="array" ref="J79">SUM(J67:J75)</f>
        <v>98.48</v>
      </c>
      <c r="K79" s="128" cm="1">
        <f t="array" ref="K79">SUM(K67:K75)</f>
        <v>94.92</v>
      </c>
      <c r="L79" s="126" cm="1">
        <f t="array" ref="L79">SUM(L67:L75)</f>
        <v>94.94</v>
      </c>
      <c r="M79" s="126" cm="1">
        <f t="array" ref="M79">SUM(M67:M75)</f>
        <v>94.840000000000018</v>
      </c>
      <c r="N79" s="126" cm="1">
        <f t="array" ref="N79">SUM(N67:N75)</f>
        <v>95.259999999999991</v>
      </c>
    </row>
    <row r="81" spans="1:14" ht="15.5" customHeight="1" x14ac:dyDescent="0.2">
      <c r="A81" s="287" t="s">
        <v>141</v>
      </c>
      <c r="B81" s="287"/>
      <c r="C81" s="287"/>
      <c r="D81" s="287"/>
      <c r="E81" s="287"/>
      <c r="F81" s="287"/>
      <c r="G81" s="287"/>
      <c r="H81" s="287"/>
      <c r="I81" s="287"/>
      <c r="J81" s="287"/>
      <c r="K81" s="287"/>
      <c r="L81" s="287"/>
      <c r="M81" s="287"/>
      <c r="N81" s="287"/>
    </row>
    <row r="82" spans="1:14" ht="14.75" customHeight="1" x14ac:dyDescent="0.2">
      <c r="A82" s="64"/>
      <c r="B82" s="64"/>
      <c r="C82" s="292" t="s">
        <v>62</v>
      </c>
      <c r="D82" s="293"/>
      <c r="E82" s="293"/>
      <c r="F82" s="294"/>
      <c r="G82" s="295" t="s">
        <v>63</v>
      </c>
      <c r="H82" s="293"/>
      <c r="I82" s="293"/>
      <c r="J82" s="294"/>
      <c r="K82" s="295" t="s">
        <v>64</v>
      </c>
      <c r="L82" s="293"/>
      <c r="M82" s="293"/>
      <c r="N82" s="293"/>
    </row>
    <row r="83" spans="1:14" ht="15" customHeight="1" x14ac:dyDescent="0.2">
      <c r="A83" s="67" t="s">
        <v>65</v>
      </c>
      <c r="B83" s="68"/>
      <c r="C83" s="67" t="s">
        <v>66</v>
      </c>
      <c r="D83" s="67" t="s">
        <v>67</v>
      </c>
      <c r="E83" s="67" t="s">
        <v>68</v>
      </c>
      <c r="F83" s="69" t="s">
        <v>69</v>
      </c>
      <c r="G83" s="70" t="s">
        <v>66</v>
      </c>
      <c r="H83" s="67" t="s">
        <v>67</v>
      </c>
      <c r="I83" s="67" t="s">
        <v>68</v>
      </c>
      <c r="J83" s="69" t="s">
        <v>69</v>
      </c>
      <c r="K83" s="70" t="s">
        <v>66</v>
      </c>
      <c r="L83" s="67" t="s">
        <v>67</v>
      </c>
      <c r="M83" s="67" t="s">
        <v>68</v>
      </c>
      <c r="N83" s="67" t="s">
        <v>69</v>
      </c>
    </row>
    <row r="84" spans="1:14" ht="15" customHeight="1" x14ac:dyDescent="0.2">
      <c r="A84" s="71">
        <v>1</v>
      </c>
      <c r="B84" s="72" t="s">
        <v>21</v>
      </c>
      <c r="C84" s="160">
        <v>4.7845230000000001</v>
      </c>
      <c r="D84" s="74">
        <v>4.6890799999999997</v>
      </c>
      <c r="E84" s="75">
        <v>4.6001700000000003</v>
      </c>
      <c r="F84" s="76">
        <v>4.6299239999999999</v>
      </c>
      <c r="G84" s="77">
        <v>4.6137670000000002</v>
      </c>
      <c r="H84" s="75">
        <v>4.5721850000000002</v>
      </c>
      <c r="I84" s="75">
        <v>4.4969200000000003</v>
      </c>
      <c r="J84" s="76">
        <v>4.4827240000000002</v>
      </c>
      <c r="K84" s="77">
        <v>4.6787830000000001</v>
      </c>
      <c r="L84" s="75">
        <v>4.599812</v>
      </c>
      <c r="M84" s="75">
        <v>4.5090919999999999</v>
      </c>
      <c r="N84" s="75">
        <v>4.5345719999999998</v>
      </c>
    </row>
    <row r="85" spans="1:14" ht="14.75" customHeight="1" x14ac:dyDescent="0.2">
      <c r="A85" s="78">
        <v>2</v>
      </c>
      <c r="B85" s="79" t="s">
        <v>35</v>
      </c>
      <c r="C85" s="90" t="s">
        <v>70</v>
      </c>
      <c r="D85" s="92" t="s">
        <v>70</v>
      </c>
      <c r="E85" s="82">
        <v>4.7842159999999998</v>
      </c>
      <c r="F85" s="83">
        <v>4.9383220000000003</v>
      </c>
      <c r="G85" s="91" t="s">
        <v>70</v>
      </c>
      <c r="H85" s="92" t="s">
        <v>70</v>
      </c>
      <c r="I85" s="82">
        <v>4.7837949999999996</v>
      </c>
      <c r="J85" s="83">
        <v>4.9381329999999997</v>
      </c>
      <c r="K85" s="91" t="s">
        <v>70</v>
      </c>
      <c r="L85" s="92" t="s">
        <v>70</v>
      </c>
      <c r="M85" s="82">
        <v>4.7575000000000003</v>
      </c>
      <c r="N85" s="82">
        <v>4.9140870000000003</v>
      </c>
    </row>
    <row r="86" spans="1:14" ht="14.75" customHeight="1" x14ac:dyDescent="0.2">
      <c r="A86" s="78">
        <v>3</v>
      </c>
      <c r="B86" s="79" t="s">
        <v>117</v>
      </c>
      <c r="C86" s="161">
        <v>5.3001889999999996</v>
      </c>
      <c r="D86" s="81">
        <v>5.1651899999999999</v>
      </c>
      <c r="E86" s="82">
        <v>5.0954430000000004</v>
      </c>
      <c r="F86" s="83">
        <v>5.1217990000000002</v>
      </c>
      <c r="G86" s="84">
        <v>5.2542489999999997</v>
      </c>
      <c r="H86" s="82">
        <v>5.1488459999999998</v>
      </c>
      <c r="I86" s="82">
        <v>5.0799050000000001</v>
      </c>
      <c r="J86" s="83">
        <v>5.0804600000000004</v>
      </c>
      <c r="K86" s="84">
        <v>5.1981799999999998</v>
      </c>
      <c r="L86" s="82">
        <v>5.1018189999999999</v>
      </c>
      <c r="M86" s="82">
        <v>5.0268660000000001</v>
      </c>
      <c r="N86" s="82">
        <v>5.0239079999999996</v>
      </c>
    </row>
    <row r="87" spans="1:14" ht="14.75" customHeight="1" x14ac:dyDescent="0.2">
      <c r="A87" s="78">
        <v>4</v>
      </c>
      <c r="B87" s="79" t="s">
        <v>29</v>
      </c>
      <c r="C87" s="90" t="s">
        <v>70</v>
      </c>
      <c r="D87" s="92" t="s">
        <v>70</v>
      </c>
      <c r="E87" s="82">
        <v>5.4317679999999999</v>
      </c>
      <c r="F87" s="83">
        <v>5.5772050000000002</v>
      </c>
      <c r="G87" s="91" t="s">
        <v>70</v>
      </c>
      <c r="H87" s="92" t="s">
        <v>70</v>
      </c>
      <c r="I87" s="82">
        <v>5.4315920000000002</v>
      </c>
      <c r="J87" s="83">
        <v>5.577051</v>
      </c>
      <c r="K87" s="91" t="s">
        <v>70</v>
      </c>
      <c r="L87" s="92" t="s">
        <v>70</v>
      </c>
      <c r="M87" s="82">
        <v>5.4047099999999997</v>
      </c>
      <c r="N87" s="82">
        <v>5.5511569999999999</v>
      </c>
    </row>
    <row r="88" spans="1:14" ht="15.5" customHeight="1" thickBot="1" x14ac:dyDescent="0.25">
      <c r="A88" s="93"/>
      <c r="B88" s="94"/>
      <c r="C88" s="178"/>
      <c r="D88" s="165"/>
      <c r="E88" s="165"/>
      <c r="F88" s="179"/>
      <c r="G88" s="180"/>
      <c r="H88" s="165"/>
      <c r="I88" s="165"/>
      <c r="J88" s="179"/>
      <c r="K88" s="180"/>
      <c r="L88" s="165"/>
      <c r="M88" s="165"/>
      <c r="N88" s="165"/>
    </row>
    <row r="89" spans="1:14" ht="15.5" customHeight="1" thickBot="1" x14ac:dyDescent="0.25">
      <c r="A89" s="288">
        <v>1</v>
      </c>
      <c r="B89" s="99" t="s">
        <v>132</v>
      </c>
      <c r="C89" s="100">
        <v>0.2</v>
      </c>
      <c r="D89" s="101">
        <v>0.23</v>
      </c>
      <c r="E89" s="101">
        <v>0.28000000000000003</v>
      </c>
      <c r="F89" s="102">
        <v>0.3</v>
      </c>
      <c r="G89" s="103">
        <v>0.2</v>
      </c>
      <c r="H89" s="101">
        <v>0.2</v>
      </c>
      <c r="I89" s="101">
        <v>0.26</v>
      </c>
      <c r="J89" s="102">
        <v>0.31</v>
      </c>
      <c r="K89" s="103">
        <v>0.17</v>
      </c>
      <c r="L89" s="101">
        <v>0.19</v>
      </c>
      <c r="M89" s="101">
        <v>0.25</v>
      </c>
      <c r="N89" s="101">
        <v>0.28000000000000003</v>
      </c>
    </row>
    <row r="90" spans="1:14" ht="14.75" customHeight="1" thickBot="1" x14ac:dyDescent="0.25">
      <c r="A90" s="289"/>
      <c r="B90" s="79" t="s">
        <v>133</v>
      </c>
      <c r="C90" s="104">
        <v>4.41</v>
      </c>
      <c r="D90" s="105">
        <v>4.17</v>
      </c>
      <c r="E90" s="105">
        <v>4.71</v>
      </c>
      <c r="F90" s="106">
        <v>5.92</v>
      </c>
      <c r="G90" s="107">
        <v>4.37</v>
      </c>
      <c r="H90" s="105">
        <v>4.22</v>
      </c>
      <c r="I90" s="105">
        <v>4.8099999999999996</v>
      </c>
      <c r="J90" s="106">
        <v>6.01</v>
      </c>
      <c r="K90" s="107">
        <v>4.57</v>
      </c>
      <c r="L90" s="105">
        <v>4.34</v>
      </c>
      <c r="M90" s="105">
        <v>4.9000000000000004</v>
      </c>
      <c r="N90" s="105">
        <v>6.12</v>
      </c>
    </row>
    <row r="91" spans="1:14" ht="14.75" customHeight="1" thickBot="1" x14ac:dyDescent="0.25">
      <c r="A91" s="289"/>
      <c r="B91" s="79" t="s">
        <v>134</v>
      </c>
      <c r="C91" s="104">
        <v>0.13</v>
      </c>
      <c r="D91" s="105">
        <v>0.14000000000000001</v>
      </c>
      <c r="E91" s="105">
        <v>0.26</v>
      </c>
      <c r="F91" s="106">
        <v>0.37</v>
      </c>
      <c r="G91" s="107">
        <v>0.12</v>
      </c>
      <c r="H91" s="105">
        <v>0.14000000000000001</v>
      </c>
      <c r="I91" s="105">
        <v>0.25</v>
      </c>
      <c r="J91" s="106">
        <v>0.34</v>
      </c>
      <c r="K91" s="107">
        <v>0.14000000000000001</v>
      </c>
      <c r="L91" s="105">
        <v>0.15</v>
      </c>
      <c r="M91" s="105">
        <v>0.27</v>
      </c>
      <c r="N91" s="105">
        <v>0.38</v>
      </c>
    </row>
    <row r="92" spans="1:14" ht="14.75" customHeight="1" thickBot="1" x14ac:dyDescent="0.25">
      <c r="A92" s="289"/>
      <c r="B92" s="79" t="s">
        <v>135</v>
      </c>
      <c r="C92" s="104">
        <v>2.2400000000000002</v>
      </c>
      <c r="D92" s="105">
        <v>2.46</v>
      </c>
      <c r="E92" s="105">
        <v>2.35</v>
      </c>
      <c r="F92" s="106">
        <v>2.82</v>
      </c>
      <c r="G92" s="107">
        <v>2.62</v>
      </c>
      <c r="H92" s="105">
        <v>2.61</v>
      </c>
      <c r="I92" s="105">
        <v>2.5</v>
      </c>
      <c r="J92" s="106">
        <v>3.24</v>
      </c>
      <c r="K92" s="107">
        <v>2.2799999999999998</v>
      </c>
      <c r="L92" s="105">
        <v>2.48</v>
      </c>
      <c r="M92" s="105">
        <v>2.38</v>
      </c>
      <c r="N92" s="105">
        <v>2.85</v>
      </c>
    </row>
    <row r="93" spans="1:14" ht="14.75" customHeight="1" thickBot="1" x14ac:dyDescent="0.25">
      <c r="A93" s="289"/>
      <c r="B93" s="79" t="s">
        <v>71</v>
      </c>
      <c r="C93" s="104">
        <v>65.63</v>
      </c>
      <c r="D93" s="105">
        <v>61.7</v>
      </c>
      <c r="E93" s="105">
        <v>57.59</v>
      </c>
      <c r="F93" s="106">
        <v>61.1</v>
      </c>
      <c r="G93" s="107">
        <v>70.52</v>
      </c>
      <c r="H93" s="105">
        <v>66.040000000000006</v>
      </c>
      <c r="I93" s="105">
        <v>61.65</v>
      </c>
      <c r="J93" s="106">
        <v>65.180000000000007</v>
      </c>
      <c r="K93" s="107">
        <v>66.400000000000006</v>
      </c>
      <c r="L93" s="105">
        <v>62.73</v>
      </c>
      <c r="M93" s="105">
        <v>58.64</v>
      </c>
      <c r="N93" s="105">
        <v>61.8</v>
      </c>
    </row>
    <row r="94" spans="1:14" ht="14.75" customHeight="1" thickBot="1" x14ac:dyDescent="0.25">
      <c r="A94" s="289"/>
      <c r="B94" s="79" t="s">
        <v>136</v>
      </c>
      <c r="C94" s="104">
        <v>2.35</v>
      </c>
      <c r="D94" s="105">
        <v>2.78</v>
      </c>
      <c r="E94" s="105">
        <v>3.74</v>
      </c>
      <c r="F94" s="106">
        <v>4.1900000000000004</v>
      </c>
      <c r="G94" s="107">
        <v>2.33</v>
      </c>
      <c r="H94" s="105">
        <v>2.82</v>
      </c>
      <c r="I94" s="105">
        <v>3.75</v>
      </c>
      <c r="J94" s="106">
        <v>4.08</v>
      </c>
      <c r="K94" s="107">
        <v>2.38</v>
      </c>
      <c r="L94" s="105">
        <v>2.81</v>
      </c>
      <c r="M94" s="105">
        <v>3.76</v>
      </c>
      <c r="N94" s="105">
        <v>4.18</v>
      </c>
    </row>
    <row r="95" spans="1:14" ht="14.75" customHeight="1" thickBot="1" x14ac:dyDescent="0.25">
      <c r="A95" s="289"/>
      <c r="B95" s="79" t="s">
        <v>137</v>
      </c>
      <c r="C95" s="104">
        <v>0.25</v>
      </c>
      <c r="D95" s="105">
        <v>0.42</v>
      </c>
      <c r="E95" s="105">
        <v>0.59</v>
      </c>
      <c r="F95" s="106">
        <v>0.54</v>
      </c>
      <c r="G95" s="107">
        <v>0.34</v>
      </c>
      <c r="H95" s="105">
        <v>0.41</v>
      </c>
      <c r="I95" s="105">
        <v>0.57999999999999996</v>
      </c>
      <c r="J95" s="106">
        <v>0.6</v>
      </c>
      <c r="K95" s="107">
        <v>0.23</v>
      </c>
      <c r="L95" s="105">
        <v>0.38</v>
      </c>
      <c r="M95" s="105">
        <v>0.55000000000000004</v>
      </c>
      <c r="N95" s="105">
        <v>0.52</v>
      </c>
    </row>
    <row r="96" spans="1:14" ht="14.75" customHeight="1" x14ac:dyDescent="0.2">
      <c r="A96" s="290"/>
      <c r="B96" s="79" t="s">
        <v>138</v>
      </c>
      <c r="C96" s="104">
        <v>20.07</v>
      </c>
      <c r="D96" s="105">
        <v>21.85</v>
      </c>
      <c r="E96" s="105">
        <v>23.85</v>
      </c>
      <c r="F96" s="106">
        <v>19.579999999999998</v>
      </c>
      <c r="G96" s="107">
        <v>17.579999999999998</v>
      </c>
      <c r="H96" s="105">
        <v>20.440000000000001</v>
      </c>
      <c r="I96" s="105">
        <v>22.58</v>
      </c>
      <c r="J96" s="106">
        <v>17.690000000000001</v>
      </c>
      <c r="K96" s="107">
        <v>19.77</v>
      </c>
      <c r="L96" s="105">
        <v>21.71</v>
      </c>
      <c r="M96" s="105">
        <v>23.76</v>
      </c>
      <c r="N96" s="105">
        <v>19.420000000000002</v>
      </c>
    </row>
    <row r="97" spans="1:14" ht="15" customHeight="1" x14ac:dyDescent="0.2">
      <c r="A97" s="297"/>
      <c r="B97" s="108" t="s">
        <v>102</v>
      </c>
      <c r="C97" s="109">
        <v>1.06</v>
      </c>
      <c r="D97" s="110">
        <v>1.28</v>
      </c>
      <c r="E97" s="110">
        <v>2.15</v>
      </c>
      <c r="F97" s="111">
        <v>1.94</v>
      </c>
      <c r="G97" s="112">
        <v>0.86</v>
      </c>
      <c r="H97" s="110">
        <v>1.17</v>
      </c>
      <c r="I97" s="110">
        <v>1.96</v>
      </c>
      <c r="J97" s="111">
        <v>1.63</v>
      </c>
      <c r="K97" s="112">
        <v>1.04</v>
      </c>
      <c r="L97" s="110">
        <v>1.27</v>
      </c>
      <c r="M97" s="110">
        <v>2.1</v>
      </c>
      <c r="N97" s="110">
        <v>1.89</v>
      </c>
    </row>
    <row r="98" spans="1:14" ht="15" customHeight="1" x14ac:dyDescent="0.2">
      <c r="A98" s="297"/>
      <c r="B98" s="113" t="s">
        <v>139</v>
      </c>
      <c r="C98" s="114" cm="1">
        <f t="array" ref="C98">C96+C92+C95</f>
        <v>22.560000000000002</v>
      </c>
      <c r="D98" s="115" cm="1">
        <f t="array" ref="D98">D96+D92+D95</f>
        <v>24.730000000000004</v>
      </c>
      <c r="E98" s="115" cm="1">
        <f t="array" ref="E98">E96+E92+E95</f>
        <v>26.790000000000003</v>
      </c>
      <c r="F98" s="116" cm="1">
        <f t="array" ref="F98">F96+F92+F95</f>
        <v>22.939999999999998</v>
      </c>
      <c r="G98" s="117" cm="1">
        <f t="array" ref="G98">G96+G92+G95</f>
        <v>20.54</v>
      </c>
      <c r="H98" s="115" cm="1">
        <f t="array" ref="H98">H96+H92+H95</f>
        <v>23.46</v>
      </c>
      <c r="I98" s="115" cm="1">
        <f t="array" ref="I98">I96+I92+I95</f>
        <v>25.659999999999997</v>
      </c>
      <c r="J98" s="116" cm="1">
        <f t="array" ref="J98">J96+J92+J95</f>
        <v>21.53</v>
      </c>
      <c r="K98" s="117" cm="1">
        <f t="array" ref="K98">K96+K92+K95</f>
        <v>22.28</v>
      </c>
      <c r="L98" s="115" cm="1">
        <f t="array" ref="L98">L96+L92+L95</f>
        <v>24.57</v>
      </c>
      <c r="M98" s="115" cm="1">
        <f t="array" ref="M98">M96+M92+M95</f>
        <v>26.69</v>
      </c>
      <c r="N98" s="115" cm="1">
        <f t="array" ref="N98">N96+N92+N95</f>
        <v>22.790000000000003</v>
      </c>
    </row>
    <row r="99" spans="1:14" ht="14.75" customHeight="1" x14ac:dyDescent="0.2">
      <c r="A99" s="297"/>
      <c r="B99" s="118" t="s">
        <v>140</v>
      </c>
      <c r="C99" s="104" cm="1">
        <f t="array" ref="C99">C90+C94+C91</f>
        <v>6.89</v>
      </c>
      <c r="D99" s="105" cm="1">
        <f t="array" ref="D99">D90+D94+D91</f>
        <v>7.089999999999999</v>
      </c>
      <c r="E99" s="105" cm="1">
        <f t="array" ref="E99">E90+E94+E91</f>
        <v>8.7099999999999991</v>
      </c>
      <c r="F99" s="106" cm="1">
        <f t="array" ref="F99">F90+F94+F91</f>
        <v>10.479999999999999</v>
      </c>
      <c r="G99" s="107" cm="1">
        <f t="array" ref="G99">G90+G94+G91</f>
        <v>6.82</v>
      </c>
      <c r="H99" s="105" cm="1">
        <f t="array" ref="H99">H90+H94+H91</f>
        <v>7.1799999999999988</v>
      </c>
      <c r="I99" s="105" cm="1">
        <f t="array" ref="I99">I90+I94+I91</f>
        <v>8.8099999999999987</v>
      </c>
      <c r="J99" s="106" cm="1">
        <f t="array" ref="J99">J90+J94+J91</f>
        <v>10.43</v>
      </c>
      <c r="K99" s="107" cm="1">
        <f t="array" ref="K99">K90+K94+K91</f>
        <v>7.09</v>
      </c>
      <c r="L99" s="105" cm="1">
        <f t="array" ref="L99">L90+L94+L91</f>
        <v>7.3000000000000007</v>
      </c>
      <c r="M99" s="105" cm="1">
        <f t="array" ref="M99">M90+M94+M91</f>
        <v>8.93</v>
      </c>
      <c r="N99" s="105" cm="1">
        <f t="array" ref="N99">N90+N94+N91</f>
        <v>10.680000000000001</v>
      </c>
    </row>
    <row r="100" spans="1:14" ht="15" customHeight="1" x14ac:dyDescent="0.2">
      <c r="A100" s="297"/>
      <c r="B100" s="119" t="s">
        <v>82</v>
      </c>
      <c r="C100" s="120" cm="1">
        <f t="array" ref="C100">C98-C99</f>
        <v>15.670000000000002</v>
      </c>
      <c r="D100" s="121" cm="1">
        <f t="array" ref="D100">D98-D99</f>
        <v>17.640000000000004</v>
      </c>
      <c r="E100" s="121" cm="1">
        <f t="array" ref="E100">E98-E99</f>
        <v>18.080000000000005</v>
      </c>
      <c r="F100" s="122" cm="1">
        <f t="array" ref="F100">F98-F99</f>
        <v>12.459999999999999</v>
      </c>
      <c r="G100" s="123" cm="1">
        <f t="array" ref="G100">G98-G99</f>
        <v>13.719999999999999</v>
      </c>
      <c r="H100" s="121" cm="1">
        <f t="array" ref="H100">H98-H99</f>
        <v>16.28</v>
      </c>
      <c r="I100" s="121" cm="1">
        <f t="array" ref="I100">I98-I99</f>
        <v>16.849999999999998</v>
      </c>
      <c r="J100" s="122" cm="1">
        <f t="array" ref="J100">J98-J99</f>
        <v>11.100000000000001</v>
      </c>
      <c r="K100" s="123" cm="1">
        <f t="array" ref="K100">K98-K99</f>
        <v>15.190000000000001</v>
      </c>
      <c r="L100" s="121" cm="1">
        <f t="array" ref="L100">L98-L99</f>
        <v>17.27</v>
      </c>
      <c r="M100" s="121" cm="1">
        <f t="array" ref="M100">M98-M99</f>
        <v>17.760000000000002</v>
      </c>
      <c r="N100" s="121" cm="1">
        <f t="array" ref="N100">N98-N99</f>
        <v>12.110000000000001</v>
      </c>
    </row>
    <row r="101" spans="1:14" ht="15.75" customHeight="1" thickBot="1" x14ac:dyDescent="0.25">
      <c r="A101" s="291"/>
      <c r="B101" s="124" t="s">
        <v>83</v>
      </c>
      <c r="C101" s="125" cm="1">
        <f t="array" ref="C101">SUM(C89:C97)</f>
        <v>96.34</v>
      </c>
      <c r="D101" s="126" cm="1">
        <f t="array" ref="D101">SUM(D89:D97)</f>
        <v>95.03</v>
      </c>
      <c r="E101" s="126" cm="1">
        <f t="array" ref="E101">SUM(E89:E97)</f>
        <v>95.52000000000001</v>
      </c>
      <c r="F101" s="127" cm="1">
        <f t="array" ref="F101">SUM(F89:F97)</f>
        <v>96.76</v>
      </c>
      <c r="G101" s="128" cm="1">
        <f t="array" ref="G101">SUM(G89:G97)</f>
        <v>98.94</v>
      </c>
      <c r="H101" s="126" cm="1">
        <f t="array" ref="H101">SUM(H89:H97)</f>
        <v>98.05</v>
      </c>
      <c r="I101" s="126" cm="1">
        <f t="array" ref="I101">SUM(I89:I97)</f>
        <v>98.339999999999989</v>
      </c>
      <c r="J101" s="127" cm="1">
        <f t="array" ref="J101">SUM(J89:J97)</f>
        <v>99.08</v>
      </c>
      <c r="K101" s="128" cm="1">
        <f t="array" ref="K101">SUM(K89:K97)</f>
        <v>96.98</v>
      </c>
      <c r="L101" s="126" cm="1">
        <f t="array" ref="L101">SUM(L89:L97)</f>
        <v>96.059999999999988</v>
      </c>
      <c r="M101" s="126" cm="1">
        <f t="array" ref="M101">SUM(M89:M97)</f>
        <v>96.61</v>
      </c>
      <c r="N101" s="126" cm="1">
        <f t="array" ref="N101">SUM(N89:N97)</f>
        <v>97.439999999999984</v>
      </c>
    </row>
    <row r="102" spans="1:14" ht="15.5" customHeight="1" thickBot="1" x14ac:dyDescent="0.25">
      <c r="A102" s="288">
        <v>2</v>
      </c>
      <c r="B102" s="99" t="s">
        <v>132</v>
      </c>
      <c r="C102" s="100"/>
      <c r="D102" s="101"/>
      <c r="E102" s="101">
        <v>0.23</v>
      </c>
      <c r="F102" s="102">
        <v>0.23</v>
      </c>
      <c r="G102" s="103"/>
      <c r="H102" s="101"/>
      <c r="I102" s="101">
        <v>0.23</v>
      </c>
      <c r="J102" s="102">
        <v>0.23</v>
      </c>
      <c r="K102" s="103"/>
      <c r="L102" s="101"/>
      <c r="M102" s="101">
        <v>0.23</v>
      </c>
      <c r="N102" s="101">
        <v>0.24</v>
      </c>
    </row>
    <row r="103" spans="1:14" ht="14.75" customHeight="1" thickBot="1" x14ac:dyDescent="0.25">
      <c r="A103" s="289"/>
      <c r="B103" s="79" t="s">
        <v>133</v>
      </c>
      <c r="C103" s="104"/>
      <c r="D103" s="105"/>
      <c r="E103" s="105">
        <v>1.85</v>
      </c>
      <c r="F103" s="106">
        <v>2.4900000000000002</v>
      </c>
      <c r="G103" s="107"/>
      <c r="H103" s="105"/>
      <c r="I103" s="105">
        <v>1.85</v>
      </c>
      <c r="J103" s="106">
        <v>2.4900000000000002</v>
      </c>
      <c r="K103" s="107"/>
      <c r="L103" s="105"/>
      <c r="M103" s="105">
        <v>1.91</v>
      </c>
      <c r="N103" s="105">
        <v>2.59</v>
      </c>
    </row>
    <row r="104" spans="1:14" ht="14.75" customHeight="1" thickBot="1" x14ac:dyDescent="0.25">
      <c r="A104" s="289"/>
      <c r="B104" s="79" t="s">
        <v>134</v>
      </c>
      <c r="C104" s="104"/>
      <c r="D104" s="105"/>
      <c r="E104" s="105">
        <v>1.87</v>
      </c>
      <c r="F104" s="106">
        <v>2.27</v>
      </c>
      <c r="G104" s="107"/>
      <c r="H104" s="105"/>
      <c r="I104" s="105">
        <v>1.87</v>
      </c>
      <c r="J104" s="106">
        <v>2.27</v>
      </c>
      <c r="K104" s="107"/>
      <c r="L104" s="105"/>
      <c r="M104" s="105">
        <v>1.92</v>
      </c>
      <c r="N104" s="105">
        <v>2.35</v>
      </c>
    </row>
    <row r="105" spans="1:14" ht="14.75" customHeight="1" thickBot="1" x14ac:dyDescent="0.25">
      <c r="A105" s="289"/>
      <c r="B105" s="79" t="s">
        <v>135</v>
      </c>
      <c r="C105" s="104"/>
      <c r="D105" s="105"/>
      <c r="E105" s="105">
        <v>1.27</v>
      </c>
      <c r="F105" s="106">
        <v>1.1200000000000001</v>
      </c>
      <c r="G105" s="107"/>
      <c r="H105" s="105"/>
      <c r="I105" s="105">
        <v>1.27</v>
      </c>
      <c r="J105" s="106">
        <v>1.1100000000000001</v>
      </c>
      <c r="K105" s="107"/>
      <c r="L105" s="105"/>
      <c r="M105" s="105">
        <v>1.27</v>
      </c>
      <c r="N105" s="105">
        <v>1.1299999999999999</v>
      </c>
    </row>
    <row r="106" spans="1:14" ht="14.75" customHeight="1" thickBot="1" x14ac:dyDescent="0.25">
      <c r="A106" s="289"/>
      <c r="B106" s="79" t="s">
        <v>71</v>
      </c>
      <c r="C106" s="104"/>
      <c r="D106" s="105"/>
      <c r="E106" s="105">
        <v>21.12</v>
      </c>
      <c r="F106" s="106">
        <v>24.84</v>
      </c>
      <c r="G106" s="107"/>
      <c r="H106" s="105"/>
      <c r="I106" s="105">
        <v>21.13</v>
      </c>
      <c r="J106" s="106">
        <v>24.83</v>
      </c>
      <c r="K106" s="107"/>
      <c r="L106" s="105"/>
      <c r="M106" s="105">
        <v>21.12</v>
      </c>
      <c r="N106" s="105">
        <v>24.98</v>
      </c>
    </row>
    <row r="107" spans="1:14" ht="14.75" customHeight="1" thickBot="1" x14ac:dyDescent="0.25">
      <c r="A107" s="289"/>
      <c r="B107" s="79" t="s">
        <v>136</v>
      </c>
      <c r="C107" s="104"/>
      <c r="D107" s="105"/>
      <c r="E107" s="105">
        <v>24.67</v>
      </c>
      <c r="F107" s="106">
        <v>26.29</v>
      </c>
      <c r="G107" s="107"/>
      <c r="H107" s="105"/>
      <c r="I107" s="105">
        <v>24.66</v>
      </c>
      <c r="J107" s="106">
        <v>26.29</v>
      </c>
      <c r="K107" s="107"/>
      <c r="L107" s="105"/>
      <c r="M107" s="105">
        <v>24.69</v>
      </c>
      <c r="N107" s="105">
        <v>26.33</v>
      </c>
    </row>
    <row r="108" spans="1:14" ht="14.75" customHeight="1" thickBot="1" x14ac:dyDescent="0.25">
      <c r="A108" s="289"/>
      <c r="B108" s="79" t="s">
        <v>137</v>
      </c>
      <c r="C108" s="104"/>
      <c r="D108" s="105"/>
      <c r="E108" s="105">
        <v>0.99</v>
      </c>
      <c r="F108" s="106">
        <v>0.66</v>
      </c>
      <c r="G108" s="107"/>
      <c r="H108" s="105"/>
      <c r="I108" s="105">
        <v>0.99</v>
      </c>
      <c r="J108" s="106">
        <v>0.66</v>
      </c>
      <c r="K108" s="107"/>
      <c r="L108" s="105"/>
      <c r="M108" s="105">
        <v>0.99</v>
      </c>
      <c r="N108" s="105">
        <v>0.66</v>
      </c>
    </row>
    <row r="109" spans="1:14" ht="14.75" customHeight="1" x14ac:dyDescent="0.2">
      <c r="A109" s="290"/>
      <c r="B109" s="79" t="s">
        <v>138</v>
      </c>
      <c r="C109" s="104"/>
      <c r="D109" s="105"/>
      <c r="E109" s="105">
        <v>17.440000000000001</v>
      </c>
      <c r="F109" s="106">
        <v>16.600000000000001</v>
      </c>
      <c r="G109" s="107"/>
      <c r="H109" s="105"/>
      <c r="I109" s="105">
        <v>17.440000000000001</v>
      </c>
      <c r="J109" s="106">
        <v>16.600000000000001</v>
      </c>
      <c r="K109" s="107"/>
      <c r="L109" s="105"/>
      <c r="M109" s="105">
        <v>17.38</v>
      </c>
      <c r="N109" s="105">
        <v>16.48</v>
      </c>
    </row>
    <row r="110" spans="1:14" ht="15" customHeight="1" x14ac:dyDescent="0.2">
      <c r="A110" s="297"/>
      <c r="B110" s="108" t="s">
        <v>102</v>
      </c>
      <c r="C110" s="109"/>
      <c r="D110" s="110"/>
      <c r="E110" s="110">
        <v>30.57</v>
      </c>
      <c r="F110" s="111">
        <v>25.5</v>
      </c>
      <c r="G110" s="112"/>
      <c r="H110" s="110"/>
      <c r="I110" s="110">
        <v>30.56</v>
      </c>
      <c r="J110" s="111">
        <v>25.51</v>
      </c>
      <c r="K110" s="112"/>
      <c r="L110" s="110"/>
      <c r="M110" s="110">
        <v>30.49</v>
      </c>
      <c r="N110" s="110">
        <v>25.24</v>
      </c>
    </row>
    <row r="111" spans="1:14" ht="15" customHeight="1" x14ac:dyDescent="0.2">
      <c r="A111" s="297"/>
      <c r="B111" s="113" t="s">
        <v>139</v>
      </c>
      <c r="C111" s="114" cm="1">
        <f t="array" ref="C111">C109+C105+C108</f>
        <v>0</v>
      </c>
      <c r="D111" s="115" cm="1">
        <f t="array" ref="D111">D109+D105+D108</f>
        <v>0</v>
      </c>
      <c r="E111" s="115" cm="1">
        <f t="array" ref="E111">E109+E105+E108</f>
        <v>19.7</v>
      </c>
      <c r="F111" s="116" cm="1">
        <f t="array" ref="F111">F109+F105+F108</f>
        <v>18.380000000000003</v>
      </c>
      <c r="G111" s="117" cm="1">
        <f t="array" ref="G111">G109+G105+G108</f>
        <v>0</v>
      </c>
      <c r="H111" s="115" cm="1">
        <f t="array" ref="H111">H109+H105+H108</f>
        <v>0</v>
      </c>
      <c r="I111" s="115" cm="1">
        <f t="array" ref="I111">I109+I105+I108</f>
        <v>19.7</v>
      </c>
      <c r="J111" s="116" cm="1">
        <f t="array" ref="J111">J109+J105+J108</f>
        <v>18.37</v>
      </c>
      <c r="K111" s="117" cm="1">
        <f t="array" ref="K111">K109+K105+K108</f>
        <v>0</v>
      </c>
      <c r="L111" s="115" cm="1">
        <f t="array" ref="L111">L109+L105+L108</f>
        <v>0</v>
      </c>
      <c r="M111" s="115" cm="1">
        <f t="array" ref="M111">M109+M105+M108</f>
        <v>19.639999999999997</v>
      </c>
      <c r="N111" s="115" cm="1">
        <f t="array" ref="N111">N109+N105+N108</f>
        <v>18.27</v>
      </c>
    </row>
    <row r="112" spans="1:14" ht="14.75" customHeight="1" x14ac:dyDescent="0.2">
      <c r="A112" s="297"/>
      <c r="B112" s="118" t="s">
        <v>140</v>
      </c>
      <c r="C112" s="104" cm="1">
        <f t="array" ref="C112">C103+C107+C104</f>
        <v>0</v>
      </c>
      <c r="D112" s="105" cm="1">
        <f t="array" ref="D112">D103+D107+D104</f>
        <v>0</v>
      </c>
      <c r="E112" s="105" cm="1">
        <f t="array" ref="E112">E103+E107+E104</f>
        <v>28.390000000000004</v>
      </c>
      <c r="F112" s="106" cm="1">
        <f t="array" ref="F112">F103+F107+F104</f>
        <v>31.05</v>
      </c>
      <c r="G112" s="107" cm="1">
        <f t="array" ref="G112">G103+G107+G104</f>
        <v>0</v>
      </c>
      <c r="H112" s="105" cm="1">
        <f t="array" ref="H112">H103+H107+H104</f>
        <v>0</v>
      </c>
      <c r="I112" s="105" cm="1">
        <f t="array" ref="I112">I103+I107+I104</f>
        <v>28.380000000000003</v>
      </c>
      <c r="J112" s="106" cm="1">
        <f t="array" ref="J112">J103+J107+J104</f>
        <v>31.05</v>
      </c>
      <c r="K112" s="107" cm="1">
        <f t="array" ref="K112">K103+K107+K104</f>
        <v>0</v>
      </c>
      <c r="L112" s="105" cm="1">
        <f t="array" ref="L112">L103+L107+L104</f>
        <v>0</v>
      </c>
      <c r="M112" s="105" cm="1">
        <f t="array" ref="M112">M103+M107+M104</f>
        <v>28.520000000000003</v>
      </c>
      <c r="N112" s="105" cm="1">
        <f t="array" ref="N112">N103+N107+N104</f>
        <v>31.27</v>
      </c>
    </row>
    <row r="113" spans="1:14" ht="15" customHeight="1" x14ac:dyDescent="0.2">
      <c r="A113" s="297"/>
      <c r="B113" s="119" t="s">
        <v>82</v>
      </c>
      <c r="C113" s="120" cm="1">
        <f t="array" ref="C113">C111-C112</f>
        <v>0</v>
      </c>
      <c r="D113" s="121" cm="1">
        <f t="array" ref="D113">D111-D112</f>
        <v>0</v>
      </c>
      <c r="E113" s="121" cm="1">
        <f t="array" ref="E113">E111-E112</f>
        <v>-8.6900000000000048</v>
      </c>
      <c r="F113" s="122" cm="1">
        <f t="array" ref="F113">F111-F112</f>
        <v>-12.669999999999998</v>
      </c>
      <c r="G113" s="123" cm="1">
        <f t="array" ref="G113">G111-G112</f>
        <v>0</v>
      </c>
      <c r="H113" s="121" cm="1">
        <f t="array" ref="H113">H111-H112</f>
        <v>0</v>
      </c>
      <c r="I113" s="121" cm="1">
        <f t="array" ref="I113">I111-I112</f>
        <v>-8.6800000000000033</v>
      </c>
      <c r="J113" s="122" cm="1">
        <f t="array" ref="J113">J111-J112</f>
        <v>-12.68</v>
      </c>
      <c r="K113" s="123" cm="1">
        <f t="array" ref="K113">K111-K112</f>
        <v>0</v>
      </c>
      <c r="L113" s="121" cm="1">
        <f t="array" ref="L113">L111-L112</f>
        <v>0</v>
      </c>
      <c r="M113" s="121" cm="1">
        <f t="array" ref="M113">M111-M112</f>
        <v>-8.8800000000000061</v>
      </c>
      <c r="N113" s="121" cm="1">
        <f t="array" ref="N113">N111-N112</f>
        <v>-13</v>
      </c>
    </row>
    <row r="114" spans="1:14" ht="15.75" customHeight="1" thickBot="1" x14ac:dyDescent="0.25">
      <c r="A114" s="291"/>
      <c r="B114" s="124" t="s">
        <v>83</v>
      </c>
      <c r="C114" s="125" cm="1">
        <f t="array" ref="C114">SUM(C102:C110)</f>
        <v>0</v>
      </c>
      <c r="D114" s="126" cm="1">
        <f t="array" ref="D114">SUM(D102:D110)</f>
        <v>0</v>
      </c>
      <c r="E114" s="126" cm="1">
        <f t="array" ref="E114">SUM(E102:E110)</f>
        <v>100.01000000000002</v>
      </c>
      <c r="F114" s="127" cm="1">
        <f t="array" ref="F114">SUM(F102:F110)</f>
        <v>100</v>
      </c>
      <c r="G114" s="128" cm="1">
        <f t="array" ref="G114">SUM(G102:G110)</f>
        <v>0</v>
      </c>
      <c r="H114" s="126" cm="1">
        <f t="array" ref="H114">SUM(H102:H110)</f>
        <v>0</v>
      </c>
      <c r="I114" s="126" cm="1">
        <f t="array" ref="I114">SUM(G102:G110)</f>
        <v>0</v>
      </c>
      <c r="J114" s="127" cm="1">
        <f t="array" ref="J114">SUM(J102:J110)</f>
        <v>99.99</v>
      </c>
      <c r="K114" s="128" cm="1">
        <f t="array" ref="K114">SUM(K102:K110)</f>
        <v>0</v>
      </c>
      <c r="L114" s="126" cm="1">
        <f t="array" ref="L114">SUM(L102:L110)</f>
        <v>0</v>
      </c>
      <c r="M114" s="126" cm="1">
        <f t="array" ref="M114">SUM(M102:M110)</f>
        <v>100</v>
      </c>
      <c r="N114" s="126" cm="1">
        <f t="array" ref="N114">SUM(N102:N110)</f>
        <v>99.999999999999986</v>
      </c>
    </row>
    <row r="115" spans="1:14" ht="15.5" customHeight="1" thickBot="1" x14ac:dyDescent="0.25">
      <c r="A115" s="288">
        <v>3</v>
      </c>
      <c r="B115" s="99" t="s">
        <v>132</v>
      </c>
      <c r="C115" s="100">
        <v>2.0299999999999998</v>
      </c>
      <c r="D115" s="101">
        <v>2.17</v>
      </c>
      <c r="E115" s="101">
        <v>2.2400000000000002</v>
      </c>
      <c r="F115" s="102">
        <v>2.4900000000000002</v>
      </c>
      <c r="G115" s="103">
        <v>2.0499999999999998</v>
      </c>
      <c r="H115" s="101">
        <v>2.2799999999999998</v>
      </c>
      <c r="I115" s="101">
        <v>2.35</v>
      </c>
      <c r="J115" s="102">
        <v>2.5299999999999998</v>
      </c>
      <c r="K115" s="103">
        <v>2.2799999999999998</v>
      </c>
      <c r="L115" s="101">
        <v>2.4500000000000002</v>
      </c>
      <c r="M115" s="101">
        <v>2.4900000000000002</v>
      </c>
      <c r="N115" s="101">
        <v>2.76</v>
      </c>
    </row>
    <row r="116" spans="1:14" ht="14.75" customHeight="1" thickBot="1" x14ac:dyDescent="0.25">
      <c r="A116" s="289"/>
      <c r="B116" s="79" t="s">
        <v>133</v>
      </c>
      <c r="C116" s="104">
        <v>3.31</v>
      </c>
      <c r="D116" s="105">
        <v>3.16</v>
      </c>
      <c r="E116" s="105">
        <v>3.52</v>
      </c>
      <c r="F116" s="106">
        <v>4.47</v>
      </c>
      <c r="G116" s="107">
        <v>3.24</v>
      </c>
      <c r="H116" s="105">
        <v>3.15</v>
      </c>
      <c r="I116" s="105">
        <v>3.51</v>
      </c>
      <c r="J116" s="106">
        <v>4.42</v>
      </c>
      <c r="K116" s="107">
        <v>3.52</v>
      </c>
      <c r="L116" s="105">
        <v>3.33</v>
      </c>
      <c r="M116" s="105">
        <v>3.68</v>
      </c>
      <c r="N116" s="105">
        <v>4.72</v>
      </c>
    </row>
    <row r="117" spans="1:14" ht="14.75" customHeight="1" thickBot="1" x14ac:dyDescent="0.25">
      <c r="A117" s="289"/>
      <c r="B117" s="79" t="s">
        <v>134</v>
      </c>
      <c r="C117" s="104">
        <v>0.17</v>
      </c>
      <c r="D117" s="105">
        <v>0.27</v>
      </c>
      <c r="E117" s="105">
        <v>0.36</v>
      </c>
      <c r="F117" s="106">
        <v>0.36</v>
      </c>
      <c r="G117" s="107">
        <v>0.17</v>
      </c>
      <c r="H117" s="105">
        <v>0.26</v>
      </c>
      <c r="I117" s="105">
        <v>0.36</v>
      </c>
      <c r="J117" s="106">
        <v>0.36</v>
      </c>
      <c r="K117" s="107">
        <v>0.18</v>
      </c>
      <c r="L117" s="105">
        <v>0.28000000000000003</v>
      </c>
      <c r="M117" s="105">
        <v>0.38</v>
      </c>
      <c r="N117" s="105">
        <v>0.38</v>
      </c>
    </row>
    <row r="118" spans="1:14" ht="14.75" customHeight="1" thickBot="1" x14ac:dyDescent="0.25">
      <c r="A118" s="289"/>
      <c r="B118" s="79" t="s">
        <v>135</v>
      </c>
      <c r="C118" s="104">
        <v>9.7200000000000006</v>
      </c>
      <c r="D118" s="105">
        <v>10.19</v>
      </c>
      <c r="E118" s="105">
        <v>9.2899999999999991</v>
      </c>
      <c r="F118" s="106">
        <v>10.119999999999999</v>
      </c>
      <c r="G118" s="107">
        <v>9.6199999999999992</v>
      </c>
      <c r="H118" s="105">
        <v>10.28</v>
      </c>
      <c r="I118" s="105">
        <v>9.3699999999999992</v>
      </c>
      <c r="J118" s="106">
        <v>10.06</v>
      </c>
      <c r="K118" s="107">
        <v>10.039999999999999</v>
      </c>
      <c r="L118" s="105">
        <v>10.53</v>
      </c>
      <c r="M118" s="105">
        <v>9.61</v>
      </c>
      <c r="N118" s="105">
        <v>10.44</v>
      </c>
    </row>
    <row r="119" spans="1:14" ht="14.75" customHeight="1" thickBot="1" x14ac:dyDescent="0.25">
      <c r="A119" s="289"/>
      <c r="B119" s="79" t="s">
        <v>71</v>
      </c>
      <c r="C119" s="104">
        <v>45.27</v>
      </c>
      <c r="D119" s="105">
        <v>42.56</v>
      </c>
      <c r="E119" s="105">
        <v>40.61</v>
      </c>
      <c r="F119" s="106">
        <v>44.69</v>
      </c>
      <c r="G119" s="107">
        <v>46.02</v>
      </c>
      <c r="H119" s="105">
        <v>42.65</v>
      </c>
      <c r="I119" s="105">
        <v>40.71</v>
      </c>
      <c r="J119" s="106">
        <v>45.21</v>
      </c>
      <c r="K119" s="107">
        <v>45.46</v>
      </c>
      <c r="L119" s="105">
        <v>42.58</v>
      </c>
      <c r="M119" s="105">
        <v>40.56</v>
      </c>
      <c r="N119" s="105">
        <v>44.78</v>
      </c>
    </row>
    <row r="120" spans="1:14" ht="14.75" customHeight="1" thickBot="1" x14ac:dyDescent="0.25">
      <c r="A120" s="289"/>
      <c r="B120" s="79" t="s">
        <v>136</v>
      </c>
      <c r="C120" s="104">
        <v>2.78</v>
      </c>
      <c r="D120" s="105">
        <v>4.13</v>
      </c>
      <c r="E120" s="105">
        <v>4.8099999999999996</v>
      </c>
      <c r="F120" s="106">
        <v>4.41</v>
      </c>
      <c r="G120" s="107">
        <v>2.82</v>
      </c>
      <c r="H120" s="105">
        <v>4.0999999999999996</v>
      </c>
      <c r="I120" s="105">
        <v>4.78</v>
      </c>
      <c r="J120" s="106">
        <v>4.47</v>
      </c>
      <c r="K120" s="107">
        <v>2.76</v>
      </c>
      <c r="L120" s="105">
        <v>4.09</v>
      </c>
      <c r="M120" s="105">
        <v>4.76</v>
      </c>
      <c r="N120" s="105">
        <v>4.3499999999999996</v>
      </c>
    </row>
    <row r="121" spans="1:14" ht="14.75" customHeight="1" thickBot="1" x14ac:dyDescent="0.25">
      <c r="A121" s="289"/>
      <c r="B121" s="79" t="s">
        <v>137</v>
      </c>
      <c r="C121" s="104">
        <v>4.79</v>
      </c>
      <c r="D121" s="105">
        <v>5.33</v>
      </c>
      <c r="E121" s="105">
        <v>5.3</v>
      </c>
      <c r="F121" s="106">
        <v>4.59</v>
      </c>
      <c r="G121" s="107">
        <v>4.59</v>
      </c>
      <c r="H121" s="105">
        <v>5.31</v>
      </c>
      <c r="I121" s="105">
        <v>5.28</v>
      </c>
      <c r="J121" s="106">
        <v>4.42</v>
      </c>
      <c r="K121" s="107">
        <v>4.79</v>
      </c>
      <c r="L121" s="105">
        <v>5.38</v>
      </c>
      <c r="M121" s="105">
        <v>5.38</v>
      </c>
      <c r="N121" s="105">
        <v>4.58</v>
      </c>
    </row>
    <row r="122" spans="1:14" ht="14.75" customHeight="1" x14ac:dyDescent="0.2">
      <c r="A122" s="290"/>
      <c r="B122" s="79" t="s">
        <v>138</v>
      </c>
      <c r="C122" s="104">
        <v>27.96</v>
      </c>
      <c r="D122" s="105">
        <v>27.03</v>
      </c>
      <c r="E122" s="105">
        <v>28</v>
      </c>
      <c r="F122" s="106">
        <v>24.54</v>
      </c>
      <c r="G122" s="107">
        <v>27.56</v>
      </c>
      <c r="H122" s="105">
        <v>26.9</v>
      </c>
      <c r="I122" s="105">
        <v>27.88</v>
      </c>
      <c r="J122" s="106">
        <v>24.22</v>
      </c>
      <c r="K122" s="107">
        <v>27.15</v>
      </c>
      <c r="L122" s="105">
        <v>26.36</v>
      </c>
      <c r="M122" s="105">
        <v>27.43</v>
      </c>
      <c r="N122" s="105">
        <v>23.81</v>
      </c>
    </row>
    <row r="123" spans="1:14" ht="15" customHeight="1" x14ac:dyDescent="0.2">
      <c r="A123" s="297"/>
      <c r="B123" s="108" t="s">
        <v>102</v>
      </c>
      <c r="C123" s="109">
        <v>3.95</v>
      </c>
      <c r="D123" s="110">
        <v>5.08</v>
      </c>
      <c r="E123" s="110">
        <v>5.79</v>
      </c>
      <c r="F123" s="111">
        <v>4.3099999999999996</v>
      </c>
      <c r="G123" s="112">
        <v>3.93</v>
      </c>
      <c r="H123" s="110">
        <v>5.05</v>
      </c>
      <c r="I123" s="110">
        <v>5.75</v>
      </c>
      <c r="J123" s="111">
        <v>4.3</v>
      </c>
      <c r="K123" s="112">
        <v>3.81</v>
      </c>
      <c r="L123" s="110">
        <v>4.9400000000000004</v>
      </c>
      <c r="M123" s="110">
        <v>5.66</v>
      </c>
      <c r="N123" s="110">
        <v>4.16</v>
      </c>
    </row>
    <row r="124" spans="1:14" ht="15" customHeight="1" x14ac:dyDescent="0.2">
      <c r="A124" s="297"/>
      <c r="B124" s="113" t="s">
        <v>139</v>
      </c>
      <c r="C124" s="114" cm="1">
        <f t="array" ref="C124">C122+C118+C121</f>
        <v>42.47</v>
      </c>
      <c r="D124" s="115" cm="1">
        <f t="array" ref="D124">D122+D118+D121</f>
        <v>42.55</v>
      </c>
      <c r="E124" s="115" cm="1">
        <f t="array" ref="E124">E122+E118+E121</f>
        <v>42.589999999999996</v>
      </c>
      <c r="F124" s="116" cm="1">
        <f t="array" ref="F124">F122+F118+F121</f>
        <v>39.25</v>
      </c>
      <c r="G124" s="117" cm="1">
        <f t="array" ref="G124">G122+G118+G121</f>
        <v>41.769999999999996</v>
      </c>
      <c r="H124" s="115" cm="1">
        <f t="array" ref="H124">H122+H118+H121</f>
        <v>42.49</v>
      </c>
      <c r="I124" s="115" cm="1">
        <f t="array" ref="I124">I122+I118+I121</f>
        <v>42.53</v>
      </c>
      <c r="J124" s="116" cm="1">
        <f t="array" ref="J124">J122+J118+J121</f>
        <v>38.700000000000003</v>
      </c>
      <c r="K124" s="117" cm="1">
        <f t="array" ref="K124">K122+K118+K121</f>
        <v>41.98</v>
      </c>
      <c r="L124" s="115" cm="1">
        <f t="array" ref="L124">L122+L118+L121</f>
        <v>42.27</v>
      </c>
      <c r="M124" s="115" cm="1">
        <f t="array" ref="M124">M122+M118+M121</f>
        <v>42.42</v>
      </c>
      <c r="N124" s="115" cm="1">
        <f t="array" ref="N124">N122+N118+N121</f>
        <v>38.83</v>
      </c>
    </row>
    <row r="125" spans="1:14" ht="14.75" customHeight="1" x14ac:dyDescent="0.2">
      <c r="A125" s="297"/>
      <c r="B125" s="118" t="s">
        <v>140</v>
      </c>
      <c r="C125" s="104" cm="1">
        <f t="array" ref="C125">C116+C120+C117</f>
        <v>6.26</v>
      </c>
      <c r="D125" s="105" cm="1">
        <f t="array" ref="D125">D116+D120+D117</f>
        <v>7.5600000000000005</v>
      </c>
      <c r="E125" s="105" cm="1">
        <f t="array" ref="E125">E116+E120+E117</f>
        <v>8.69</v>
      </c>
      <c r="F125" s="106" cm="1">
        <f t="array" ref="F125">F116+F120+F117</f>
        <v>9.2399999999999984</v>
      </c>
      <c r="G125" s="107" cm="1">
        <f t="array" ref="G125">G116+G120+G117</f>
        <v>6.23</v>
      </c>
      <c r="H125" s="105" cm="1">
        <f t="array" ref="H125">H116+H120+H117</f>
        <v>7.51</v>
      </c>
      <c r="I125" s="105" cm="1">
        <f t="array" ref="I125">I116+I120+I117</f>
        <v>8.6499999999999986</v>
      </c>
      <c r="J125" s="106" cm="1">
        <f t="array" ref="J125">J116+J120+J117</f>
        <v>9.25</v>
      </c>
      <c r="K125" s="107" cm="1">
        <f t="array" ref="K125">K116+K120+K117</f>
        <v>6.4599999999999991</v>
      </c>
      <c r="L125" s="105" cm="1">
        <f t="array" ref="L125">L116+L120+L117</f>
        <v>7.7</v>
      </c>
      <c r="M125" s="105" cm="1">
        <f t="array" ref="M125">M116+M120+M117</f>
        <v>8.82</v>
      </c>
      <c r="N125" s="105" cm="1">
        <f t="array" ref="N125">N116+N120+N117</f>
        <v>9.4500000000000011</v>
      </c>
    </row>
    <row r="126" spans="1:14" ht="15" customHeight="1" x14ac:dyDescent="0.2">
      <c r="A126" s="297"/>
      <c r="B126" s="119" t="s">
        <v>82</v>
      </c>
      <c r="C126" s="120" cm="1">
        <f t="array" ref="C126">C124-C125</f>
        <v>36.21</v>
      </c>
      <c r="D126" s="121" cm="1">
        <f t="array" ref="D126">D124-D125</f>
        <v>34.989999999999995</v>
      </c>
      <c r="E126" s="121" cm="1">
        <f t="array" ref="E126">E124-E125</f>
        <v>33.9</v>
      </c>
      <c r="F126" s="122" cm="1">
        <f t="array" ref="F126">F124-F125</f>
        <v>30.01</v>
      </c>
      <c r="G126" s="123" cm="1">
        <f t="array" ref="G126">G124-G125</f>
        <v>35.539999999999992</v>
      </c>
      <c r="H126" s="121" cm="1">
        <f t="array" ref="H126">H124-H125</f>
        <v>34.980000000000004</v>
      </c>
      <c r="I126" s="121" cm="1">
        <f t="array" ref="I126">I124-I125</f>
        <v>33.880000000000003</v>
      </c>
      <c r="J126" s="122" cm="1">
        <f t="array" ref="J126">J124-J125</f>
        <v>29.450000000000003</v>
      </c>
      <c r="K126" s="123" cm="1">
        <f t="array" ref="K126">K124-K125</f>
        <v>35.519999999999996</v>
      </c>
      <c r="L126" s="121" cm="1">
        <f t="array" ref="L126">L124-L125</f>
        <v>34.57</v>
      </c>
      <c r="M126" s="121" cm="1">
        <f t="array" ref="M126">M124-M125</f>
        <v>33.6</v>
      </c>
      <c r="N126" s="121" cm="1">
        <f t="array" ref="N126">N124-N125</f>
        <v>29.379999999999995</v>
      </c>
    </row>
    <row r="127" spans="1:14" ht="15.75" customHeight="1" thickBot="1" x14ac:dyDescent="0.25">
      <c r="A127" s="291"/>
      <c r="B127" s="124" t="s">
        <v>83</v>
      </c>
      <c r="C127" s="125" cm="1">
        <f t="array" ref="C127">SUM(C115:C123)</f>
        <v>99.98</v>
      </c>
      <c r="D127" s="126" cm="1">
        <f t="array" ref="D127">SUM(D115:D123)</f>
        <v>99.92</v>
      </c>
      <c r="E127" s="126" cm="1">
        <f t="array" ref="E127">SUM(E115:E123)</f>
        <v>99.92</v>
      </c>
      <c r="F127" s="127" cm="1">
        <f t="array" ref="F127">SUM(F115:F123)</f>
        <v>99.97999999999999</v>
      </c>
      <c r="G127" s="128" cm="1">
        <f t="array" ref="G127">SUM(G115:G123)</f>
        <v>100.00000000000001</v>
      </c>
      <c r="H127" s="126" cm="1">
        <f t="array" ref="H127">SUM(H115:H123)</f>
        <v>99.98</v>
      </c>
      <c r="I127" s="126" cm="1">
        <f t="array" ref="I127">SUM(I115:I123)</f>
        <v>99.99</v>
      </c>
      <c r="J127" s="127" cm="1">
        <f t="array" ref="J127">SUM(J115:J123)</f>
        <v>99.99</v>
      </c>
      <c r="K127" s="128" cm="1">
        <f t="array" ref="K127">SUM(K115:K123)</f>
        <v>99.990000000000009</v>
      </c>
      <c r="L127" s="126" cm="1">
        <f t="array" ref="L127">SUM(L115:L123)</f>
        <v>99.94</v>
      </c>
      <c r="M127" s="126" cm="1">
        <f t="array" ref="M127">SUM(M115:M123)</f>
        <v>99.949999999999989</v>
      </c>
      <c r="N127" s="126" cm="1">
        <f t="array" ref="N127">SUM(N115:N123)</f>
        <v>99.97999999999999</v>
      </c>
    </row>
    <row r="128" spans="1:14" ht="15.5" customHeight="1" thickBot="1" x14ac:dyDescent="0.25">
      <c r="A128" s="288">
        <v>4</v>
      </c>
      <c r="B128" s="99" t="s">
        <v>132</v>
      </c>
      <c r="C128" s="100"/>
      <c r="D128" s="101"/>
      <c r="E128" s="101">
        <v>0.21</v>
      </c>
      <c r="F128" s="102">
        <v>0.27</v>
      </c>
      <c r="G128" s="103"/>
      <c r="H128" s="101"/>
      <c r="I128" s="101">
        <v>0.21</v>
      </c>
      <c r="J128" s="102">
        <v>0.27</v>
      </c>
      <c r="K128" s="103"/>
      <c r="L128" s="101"/>
      <c r="M128" s="101">
        <v>0.21</v>
      </c>
      <c r="N128" s="101">
        <v>0.27</v>
      </c>
    </row>
    <row r="129" spans="1:60" ht="14.75" customHeight="1" thickBot="1" x14ac:dyDescent="0.25">
      <c r="A129" s="289"/>
      <c r="B129" s="79" t="s">
        <v>133</v>
      </c>
      <c r="C129" s="104"/>
      <c r="D129" s="105"/>
      <c r="E129" s="105">
        <v>2.59</v>
      </c>
      <c r="F129" s="106">
        <v>3.14</v>
      </c>
      <c r="G129" s="107"/>
      <c r="H129" s="105"/>
      <c r="I129" s="105">
        <v>2.58</v>
      </c>
      <c r="J129" s="106">
        <v>3.14</v>
      </c>
      <c r="K129" s="107"/>
      <c r="L129" s="105"/>
      <c r="M129" s="105">
        <v>2.67</v>
      </c>
      <c r="N129" s="105">
        <v>3.27</v>
      </c>
    </row>
    <row r="130" spans="1:60" ht="14.75" customHeight="1" thickBot="1" x14ac:dyDescent="0.25">
      <c r="A130" s="289"/>
      <c r="B130" s="79" t="s">
        <v>134</v>
      </c>
      <c r="C130" s="104"/>
      <c r="D130" s="105"/>
      <c r="E130" s="105">
        <v>1.6</v>
      </c>
      <c r="F130" s="106">
        <v>2.12</v>
      </c>
      <c r="G130" s="107"/>
      <c r="H130" s="105"/>
      <c r="I130" s="105">
        <v>1.6</v>
      </c>
      <c r="J130" s="106">
        <v>2.12</v>
      </c>
      <c r="K130" s="107"/>
      <c r="L130" s="105"/>
      <c r="M130" s="105">
        <v>1.65</v>
      </c>
      <c r="N130" s="105">
        <v>2.19</v>
      </c>
    </row>
    <row r="131" spans="1:60" ht="14.75" customHeight="1" thickBot="1" x14ac:dyDescent="0.25">
      <c r="A131" s="289"/>
      <c r="B131" s="79" t="s">
        <v>135</v>
      </c>
      <c r="C131" s="104"/>
      <c r="D131" s="105"/>
      <c r="E131" s="105">
        <v>1.05</v>
      </c>
      <c r="F131" s="106">
        <v>1.39</v>
      </c>
      <c r="G131" s="107"/>
      <c r="H131" s="105"/>
      <c r="I131" s="105">
        <v>1.05</v>
      </c>
      <c r="J131" s="106">
        <v>1.39</v>
      </c>
      <c r="K131" s="107"/>
      <c r="L131" s="105"/>
      <c r="M131" s="105">
        <v>1.04</v>
      </c>
      <c r="N131" s="105">
        <v>1.4</v>
      </c>
    </row>
    <row r="132" spans="1:60" ht="14.75" customHeight="1" thickBot="1" x14ac:dyDescent="0.25">
      <c r="A132" s="289"/>
      <c r="B132" s="79" t="s">
        <v>71</v>
      </c>
      <c r="C132" s="104"/>
      <c r="D132" s="105"/>
      <c r="E132" s="105">
        <v>28.42</v>
      </c>
      <c r="F132" s="106">
        <v>30.32</v>
      </c>
      <c r="G132" s="107"/>
      <c r="H132" s="105"/>
      <c r="I132" s="105">
        <v>28.42</v>
      </c>
      <c r="J132" s="106">
        <v>30.33</v>
      </c>
      <c r="K132" s="107"/>
      <c r="L132" s="105"/>
      <c r="M132" s="105">
        <v>28.43</v>
      </c>
      <c r="N132" s="105">
        <v>30.5</v>
      </c>
    </row>
    <row r="133" spans="1:60" ht="14.75" customHeight="1" thickBot="1" x14ac:dyDescent="0.25">
      <c r="A133" s="289"/>
      <c r="B133" s="79" t="s">
        <v>136</v>
      </c>
      <c r="C133" s="104"/>
      <c r="D133" s="105"/>
      <c r="E133" s="105">
        <v>19.95</v>
      </c>
      <c r="F133" s="106">
        <v>22.61</v>
      </c>
      <c r="G133" s="107"/>
      <c r="H133" s="105"/>
      <c r="I133" s="105">
        <v>19.95</v>
      </c>
      <c r="J133" s="106">
        <v>22.6</v>
      </c>
      <c r="K133" s="107"/>
      <c r="L133" s="105"/>
      <c r="M133" s="105">
        <v>19.97</v>
      </c>
      <c r="N133" s="105">
        <v>22.62</v>
      </c>
    </row>
    <row r="134" spans="1:60" ht="14.75" customHeight="1" thickBot="1" x14ac:dyDescent="0.25">
      <c r="A134" s="289"/>
      <c r="B134" s="79" t="s">
        <v>137</v>
      </c>
      <c r="C134" s="104"/>
      <c r="D134" s="105"/>
      <c r="E134" s="105">
        <v>0.81</v>
      </c>
      <c r="F134" s="106">
        <v>0.86</v>
      </c>
      <c r="G134" s="107"/>
      <c r="H134" s="105"/>
      <c r="I134" s="105">
        <v>0.81</v>
      </c>
      <c r="J134" s="106">
        <v>0.86</v>
      </c>
      <c r="K134" s="107"/>
      <c r="L134" s="105"/>
      <c r="M134" s="105">
        <v>0.8</v>
      </c>
      <c r="N134" s="105">
        <v>0.85</v>
      </c>
    </row>
    <row r="135" spans="1:60" ht="14.75" customHeight="1" x14ac:dyDescent="0.2">
      <c r="A135" s="290"/>
      <c r="B135" s="79" t="s">
        <v>138</v>
      </c>
      <c r="C135" s="104"/>
      <c r="D135" s="105"/>
      <c r="E135" s="105">
        <v>22.6</v>
      </c>
      <c r="F135" s="106">
        <v>19.54</v>
      </c>
      <c r="G135" s="107"/>
      <c r="H135" s="105"/>
      <c r="I135" s="105">
        <v>22.6</v>
      </c>
      <c r="J135" s="106">
        <v>19.54</v>
      </c>
      <c r="K135" s="107"/>
      <c r="L135" s="105"/>
      <c r="M135" s="105">
        <v>22.51</v>
      </c>
      <c r="N135" s="105">
        <v>19.38</v>
      </c>
    </row>
    <row r="136" spans="1:60" ht="15" customHeight="1" x14ac:dyDescent="0.2">
      <c r="A136" s="297"/>
      <c r="B136" s="108" t="s">
        <v>102</v>
      </c>
      <c r="C136" s="109"/>
      <c r="D136" s="110"/>
      <c r="E136" s="110">
        <v>22.77</v>
      </c>
      <c r="F136" s="111">
        <v>19.760000000000002</v>
      </c>
      <c r="G136" s="112"/>
      <c r="H136" s="110"/>
      <c r="I136" s="110">
        <v>22.78</v>
      </c>
      <c r="J136" s="111">
        <v>19.760000000000002</v>
      </c>
      <c r="K136" s="112"/>
      <c r="L136" s="110"/>
      <c r="M136" s="110">
        <v>22.7</v>
      </c>
      <c r="N136" s="110">
        <v>19.52</v>
      </c>
    </row>
    <row r="137" spans="1:60" ht="15" customHeight="1" x14ac:dyDescent="0.2">
      <c r="A137" s="297"/>
      <c r="B137" s="113" t="s">
        <v>139</v>
      </c>
      <c r="C137" s="114" cm="1">
        <f t="array" ref="C137">C135+C131+C134</f>
        <v>0</v>
      </c>
      <c r="D137" s="115" cm="1">
        <f t="array" ref="D137">D135+D131+D134</f>
        <v>0</v>
      </c>
      <c r="E137" s="115" cm="1">
        <f t="array" ref="E137">E135+E131+E134</f>
        <v>24.46</v>
      </c>
      <c r="F137" s="116" cm="1">
        <f t="array" ref="F137">F135+F131+F134</f>
        <v>21.79</v>
      </c>
      <c r="G137" s="117" cm="1">
        <f t="array" ref="G137">G135+G131+G134</f>
        <v>0</v>
      </c>
      <c r="H137" s="115" cm="1">
        <f t="array" ref="H137">H135+H131+H134</f>
        <v>0</v>
      </c>
      <c r="I137" s="115" cm="1">
        <f t="array" ref="I137">I135+I131+I134</f>
        <v>24.46</v>
      </c>
      <c r="J137" s="116" cm="1">
        <f t="array" ref="J137">J135+J131+J134</f>
        <v>21.79</v>
      </c>
      <c r="K137" s="117" cm="1">
        <f t="array" ref="K137">K135+K131+K134</f>
        <v>0</v>
      </c>
      <c r="L137" s="115" cm="1">
        <f t="array" ref="L137">L135+L131+L134</f>
        <v>0</v>
      </c>
      <c r="M137" s="115" cm="1">
        <f t="array" ref="M137">M135+M131+M134</f>
        <v>24.35</v>
      </c>
      <c r="N137" s="115" cm="1">
        <f t="array" ref="N137">N135+N131+N134</f>
        <v>21.63</v>
      </c>
    </row>
    <row r="138" spans="1:60" ht="14.75" customHeight="1" x14ac:dyDescent="0.2">
      <c r="A138" s="297"/>
      <c r="B138" s="118" t="s">
        <v>140</v>
      </c>
      <c r="C138" s="104" cm="1">
        <f t="array" ref="C138">C129+C133+C130</f>
        <v>0</v>
      </c>
      <c r="D138" s="105" cm="1">
        <f t="array" ref="D138">D129+D133+D130</f>
        <v>0</v>
      </c>
      <c r="E138" s="105" cm="1">
        <f t="array" ref="E138">E129+E133+E130</f>
        <v>24.14</v>
      </c>
      <c r="F138" s="106" cm="1">
        <f t="array" ref="F138">F129+F133+F130</f>
        <v>27.87</v>
      </c>
      <c r="G138" s="107" cm="1">
        <f t="array" ref="G138">G129+G133+G130</f>
        <v>0</v>
      </c>
      <c r="H138" s="105" cm="1">
        <f t="array" ref="H138">H129+H133+H130</f>
        <v>0</v>
      </c>
      <c r="I138" s="105" cm="1">
        <f t="array" ref="I138">I129+I133+I130</f>
        <v>24.130000000000003</v>
      </c>
      <c r="J138" s="106" cm="1">
        <f t="array" ref="J138">J129+J133+J130</f>
        <v>27.860000000000003</v>
      </c>
      <c r="K138" s="107" cm="1">
        <f t="array" ref="K138">K129+K133+K130</f>
        <v>0</v>
      </c>
      <c r="L138" s="105" cm="1">
        <f t="array" ref="L138">L129+L133+L130</f>
        <v>0</v>
      </c>
      <c r="M138" s="105" cm="1">
        <f t="array" ref="M138">M129+M133+M130</f>
        <v>24.29</v>
      </c>
      <c r="N138" s="105" cm="1">
        <f t="array" ref="N138">N129+N133+N130</f>
        <v>28.080000000000002</v>
      </c>
    </row>
    <row r="139" spans="1:60" ht="15" customHeight="1" x14ac:dyDescent="0.2">
      <c r="A139" s="297"/>
      <c r="B139" s="119" t="s">
        <v>82</v>
      </c>
      <c r="C139" s="120" cm="1">
        <f t="array" ref="C139">C137-C138</f>
        <v>0</v>
      </c>
      <c r="D139" s="121" cm="1">
        <f t="array" ref="D139">D137-D138</f>
        <v>0</v>
      </c>
      <c r="E139" s="121" cm="1">
        <f t="array" ref="E139">E137-E138</f>
        <v>0.32000000000000028</v>
      </c>
      <c r="F139" s="122" cm="1">
        <f t="array" ref="F139">F137-F138</f>
        <v>-6.0800000000000018</v>
      </c>
      <c r="G139" s="123" cm="1">
        <f t="array" ref="G139">G137-G138</f>
        <v>0</v>
      </c>
      <c r="H139" s="121" cm="1">
        <f t="array" ref="H139">H137-H138</f>
        <v>0</v>
      </c>
      <c r="I139" s="121" cm="1">
        <f t="array" ref="I139">I137-I138</f>
        <v>0.32999999999999829</v>
      </c>
      <c r="J139" s="122" cm="1">
        <f t="array" ref="J139">J137-J138</f>
        <v>-6.0700000000000038</v>
      </c>
      <c r="K139" s="123" cm="1">
        <f t="array" ref="K139">K137-K138</f>
        <v>0</v>
      </c>
      <c r="L139" s="121" cm="1">
        <f t="array" ref="L139">L137-L138</f>
        <v>0</v>
      </c>
      <c r="M139" s="121" cm="1">
        <f t="array" ref="M139">M137-M138</f>
        <v>6.0000000000002274E-2</v>
      </c>
      <c r="N139" s="121" cm="1">
        <f t="array" ref="N139">N137-N138</f>
        <v>-6.4500000000000028</v>
      </c>
    </row>
    <row r="140" spans="1:60" ht="15.75" customHeight="1" thickBot="1" x14ac:dyDescent="0.25">
      <c r="A140" s="291"/>
      <c r="B140" s="124" t="s">
        <v>83</v>
      </c>
      <c r="C140" s="125" cm="1">
        <f t="array" ref="C140">SUM(C128:C136)</f>
        <v>0</v>
      </c>
      <c r="D140" s="126" cm="1">
        <f t="array" ref="D140">SUM(D128:D136)</f>
        <v>0</v>
      </c>
      <c r="E140" s="126" cm="1">
        <f t="array" ref="E140">SUM(E128:E136)</f>
        <v>100.00000000000001</v>
      </c>
      <c r="F140" s="127" cm="1">
        <f t="array" ref="F140">SUM(F128:F136)</f>
        <v>100.01</v>
      </c>
      <c r="G140" s="128" cm="1">
        <f t="array" ref="G140">SUM(G128:G136)</f>
        <v>0</v>
      </c>
      <c r="H140" s="126" cm="1">
        <f t="array" ref="H140">SUM(H128:H136)</f>
        <v>0</v>
      </c>
      <c r="I140" s="126" cm="1">
        <f t="array" ref="I140">SUM(I128:I136)</f>
        <v>100</v>
      </c>
      <c r="J140" s="127" cm="1">
        <f t="array" ref="J140">SUM(J128:J136)</f>
        <v>100.01</v>
      </c>
      <c r="K140" s="128" cm="1">
        <f t="array" ref="K140">SUM(K128:K136)</f>
        <v>0</v>
      </c>
      <c r="L140" s="126" cm="1">
        <f t="array" ref="L140">SUM(L128:L136)</f>
        <v>0</v>
      </c>
      <c r="M140" s="126" cm="1">
        <f t="array" ref="M140">SUM(M128:M136)</f>
        <v>99.98</v>
      </c>
      <c r="N140" s="126" cm="1">
        <f t="array" ref="N140">SUM(N128:N136)</f>
        <v>100</v>
      </c>
    </row>
    <row r="142" spans="1:60" ht="15.5" customHeight="1" x14ac:dyDescent="0.2">
      <c r="AV142" s="287" t="s">
        <v>142</v>
      </c>
      <c r="AW142" s="287"/>
      <c r="AX142" s="287"/>
      <c r="AY142" s="287"/>
      <c r="AZ142" s="287"/>
      <c r="BA142" s="287"/>
      <c r="BB142" s="287"/>
      <c r="BC142" s="287"/>
      <c r="BD142" s="287"/>
      <c r="BE142" s="287"/>
      <c r="BF142" s="287"/>
      <c r="BG142" s="287"/>
      <c r="BH142" s="287"/>
    </row>
    <row r="143" spans="1:60" ht="15" customHeight="1" x14ac:dyDescent="0.2">
      <c r="AV143" s="68"/>
      <c r="AW143" s="298" t="s">
        <v>62</v>
      </c>
      <c r="AX143" s="299"/>
      <c r="AY143" s="299"/>
      <c r="AZ143" s="300"/>
      <c r="BA143" s="301" t="s">
        <v>63</v>
      </c>
      <c r="BB143" s="299"/>
      <c r="BC143" s="299"/>
      <c r="BD143" s="300"/>
      <c r="BE143" s="301" t="s">
        <v>64</v>
      </c>
      <c r="BF143" s="299"/>
      <c r="BG143" s="299"/>
      <c r="BH143" s="299"/>
    </row>
    <row r="144" spans="1:60" ht="15" customHeight="1" x14ac:dyDescent="0.2">
      <c r="AV144" s="72" t="s">
        <v>143</v>
      </c>
      <c r="AW144" s="181" t="s">
        <v>66</v>
      </c>
      <c r="AX144" s="182" t="s">
        <v>67</v>
      </c>
      <c r="AY144" s="182" t="s">
        <v>68</v>
      </c>
      <c r="AZ144" s="183" t="s">
        <v>69</v>
      </c>
      <c r="BA144" s="184" t="s">
        <v>66</v>
      </c>
      <c r="BB144" s="182" t="s">
        <v>67</v>
      </c>
      <c r="BC144" s="182" t="s">
        <v>68</v>
      </c>
      <c r="BD144" s="183" t="s">
        <v>69</v>
      </c>
      <c r="BE144" s="184" t="s">
        <v>66</v>
      </c>
      <c r="BF144" s="182" t="s">
        <v>67</v>
      </c>
      <c r="BG144" s="182" t="s">
        <v>68</v>
      </c>
      <c r="BH144" s="182" t="s">
        <v>69</v>
      </c>
    </row>
    <row r="145" spans="48:60" ht="14.75" customHeight="1" x14ac:dyDescent="0.2">
      <c r="AV145" s="79" t="s">
        <v>123</v>
      </c>
      <c r="AW145" s="171" t="e" cm="1">
        <f t="array" ref="AW145">#REF!</f>
        <v>#REF!</v>
      </c>
      <c r="AX145" s="185" t="e" cm="1">
        <f t="array" ref="AX145">#REF!</f>
        <v>#REF!</v>
      </c>
      <c r="AY145" s="185" t="e" cm="1">
        <f t="array" ref="AY145">#REF!</f>
        <v>#REF!</v>
      </c>
      <c r="AZ145" s="185" t="e" cm="1">
        <f t="array" ref="AZ145">#REF!</f>
        <v>#REF!</v>
      </c>
      <c r="BA145" s="185" t="e" cm="1">
        <f t="array" ref="BA145">#REF!</f>
        <v>#REF!</v>
      </c>
      <c r="BB145" s="185" t="e" cm="1">
        <f t="array" ref="BB145">#REF!</f>
        <v>#REF!</v>
      </c>
      <c r="BC145" s="185" t="e" cm="1">
        <f t="array" ref="BC145">#REF!</f>
        <v>#REF!</v>
      </c>
      <c r="BD145" s="185" t="e" cm="1">
        <f t="array" ref="BD145">#REF!</f>
        <v>#REF!</v>
      </c>
      <c r="BE145" s="185" t="e" cm="1">
        <f t="array" ref="BE145">#REF!</f>
        <v>#REF!</v>
      </c>
      <c r="BF145" s="185" t="e" cm="1">
        <f t="array" ref="BF145">#REF!</f>
        <v>#REF!</v>
      </c>
      <c r="BG145" s="185" t="e" cm="1">
        <f t="array" ref="BG145">#REF!</f>
        <v>#REF!</v>
      </c>
      <c r="BH145" s="185" t="e" cm="1">
        <f t="array" ref="BH145">#REF!</f>
        <v>#REF!</v>
      </c>
    </row>
    <row r="146" spans="48:60" ht="14.75" customHeight="1" x14ac:dyDescent="0.2">
      <c r="AV146" s="79" t="s">
        <v>126</v>
      </c>
      <c r="AW146" s="171" t="e" cm="1">
        <f t="array" ref="AW146">#REF!</f>
        <v>#REF!</v>
      </c>
      <c r="AX146" s="185" t="e" cm="1">
        <f t="array" ref="AX146">#REF!</f>
        <v>#REF!</v>
      </c>
      <c r="AY146" s="185" t="e" cm="1">
        <f t="array" ref="AY146">#REF!</f>
        <v>#REF!</v>
      </c>
      <c r="AZ146" s="185" t="e" cm="1">
        <f t="array" ref="AZ146">#REF!</f>
        <v>#REF!</v>
      </c>
      <c r="BA146" s="185" t="e" cm="1">
        <f t="array" ref="BA146">#REF!</f>
        <v>#REF!</v>
      </c>
      <c r="BB146" s="185" t="e" cm="1">
        <f t="array" ref="BB146">#REF!</f>
        <v>#REF!</v>
      </c>
      <c r="BC146" s="185" t="e" cm="1">
        <f t="array" ref="BC146">#REF!</f>
        <v>#REF!</v>
      </c>
      <c r="BD146" s="185" t="e" cm="1">
        <f t="array" ref="BD146">#REF!</f>
        <v>#REF!</v>
      </c>
      <c r="BE146" s="185" t="e" cm="1">
        <f t="array" ref="BE146">#REF!</f>
        <v>#REF!</v>
      </c>
      <c r="BF146" s="185" t="e" cm="1">
        <f t="array" ref="BF146">#REF!</f>
        <v>#REF!</v>
      </c>
      <c r="BG146" s="185" t="e" cm="1">
        <f t="array" ref="BG146">#REF!</f>
        <v>#REF!</v>
      </c>
      <c r="BH146" s="185" t="e" cm="1">
        <f t="array" ref="BH146">#REF!</f>
        <v>#REF!</v>
      </c>
    </row>
    <row r="147" spans="48:60" ht="14.75" customHeight="1" x14ac:dyDescent="0.2">
      <c r="AV147" s="79" t="s">
        <v>144</v>
      </c>
      <c r="AW147" s="171"/>
      <c r="AX147" s="185"/>
      <c r="AY147" s="185"/>
      <c r="AZ147" s="185"/>
      <c r="BA147" s="185"/>
      <c r="BB147" s="185"/>
      <c r="BC147" s="185"/>
      <c r="BD147" s="185"/>
      <c r="BE147" s="185"/>
      <c r="BF147" s="185"/>
      <c r="BG147" s="185"/>
      <c r="BH147" s="185"/>
    </row>
    <row r="148" spans="48:60" ht="14.75" customHeight="1" x14ac:dyDescent="0.2">
      <c r="AV148" s="79" t="s">
        <v>123</v>
      </c>
      <c r="AW148" s="104" cm="1">
        <f t="array" ref="AW148">C39</f>
        <v>79.429999999999993</v>
      </c>
      <c r="AX148" s="105" cm="1">
        <f t="array" ref="AX148">D39</f>
        <v>76.350000000000009</v>
      </c>
      <c r="AY148" s="105" cm="1">
        <f t="array" ref="AY148">E39</f>
        <v>73.22</v>
      </c>
      <c r="AZ148" s="105" cm="1">
        <f t="array" ref="AZ148">F39</f>
        <v>70.009999999999991</v>
      </c>
      <c r="BA148" s="105" cm="1">
        <f t="array" ref="BA148">G39</f>
        <v>79.429999999999993</v>
      </c>
      <c r="BB148" s="105" cm="1">
        <f t="array" ref="BB148">H39</f>
        <v>76.350000000000009</v>
      </c>
      <c r="BC148" s="105" cm="1">
        <f t="array" ref="BC148">I39</f>
        <v>73.22</v>
      </c>
      <c r="BD148" s="105" cm="1">
        <f t="array" ref="BD148">J39</f>
        <v>70.009999999999991</v>
      </c>
      <c r="BE148" s="105" cm="1">
        <f t="array" ref="BE148">K39</f>
        <v>79.589999999999989</v>
      </c>
      <c r="BF148" s="105" cm="1">
        <f t="array" ref="BF148">L39</f>
        <v>76.510000000000005</v>
      </c>
      <c r="BG148" s="105" cm="1">
        <f t="array" ref="BG148">M39</f>
        <v>73.47999999999999</v>
      </c>
      <c r="BH148" s="105" cm="1">
        <f t="array" ref="BH148">N39</f>
        <v>70.25</v>
      </c>
    </row>
    <row r="149" spans="48:60" ht="14.75" customHeight="1" x14ac:dyDescent="0.2">
      <c r="AV149" s="79" t="s">
        <v>126</v>
      </c>
      <c r="AW149" s="104" cm="1">
        <f t="array" ref="AW149">C52</f>
        <v>79.25</v>
      </c>
      <c r="AX149" s="105" cm="1">
        <f t="array" ref="AX149">D52</f>
        <v>75.679999999999993</v>
      </c>
      <c r="AY149" s="105" cm="1">
        <f t="array" ref="AY149">E52</f>
        <v>72.349999999999994</v>
      </c>
      <c r="AZ149" s="105" cm="1">
        <f t="array" ref="AZ149">F52</f>
        <v>69.280000000000015</v>
      </c>
      <c r="BA149" s="105" cm="1">
        <f t="array" ref="BA149">G52</f>
        <v>79.25</v>
      </c>
      <c r="BB149" s="176" cm="1">
        <f t="array" ref="BB149">H52</f>
        <v>75.67</v>
      </c>
      <c r="BC149" s="105" cm="1">
        <f t="array" ref="BC149">I52</f>
        <v>72.349999999999994</v>
      </c>
      <c r="BD149" s="105" cm="1">
        <f t="array" ref="BD149">J52</f>
        <v>69.280000000000015</v>
      </c>
      <c r="BE149" s="105" cm="1">
        <f t="array" ref="BE149">K52</f>
        <v>79.339999999999989</v>
      </c>
      <c r="BF149" s="105" cm="1">
        <f t="array" ref="BF149">L52</f>
        <v>75.75</v>
      </c>
      <c r="BG149" s="105" cm="1">
        <f t="array" ref="BG149">M52</f>
        <v>72.599999999999994</v>
      </c>
      <c r="BH149" s="105" cm="1">
        <f t="array" ref="BH149">N52</f>
        <v>69.490000000000009</v>
      </c>
    </row>
    <row r="150" spans="48:60" ht="15" customHeight="1" x14ac:dyDescent="0.2">
      <c r="AV150" s="186"/>
      <c r="AW150" s="187"/>
      <c r="AX150" s="82"/>
      <c r="AY150" s="185"/>
      <c r="AZ150" s="82"/>
      <c r="BA150" s="185"/>
      <c r="BB150" s="82"/>
      <c r="BC150" s="185"/>
      <c r="BD150" s="81"/>
      <c r="BE150" s="185"/>
      <c r="BF150" s="185"/>
      <c r="BG150" s="185"/>
      <c r="BH150" s="185"/>
    </row>
    <row r="151" spans="48:60" ht="15.25" customHeight="1" x14ac:dyDescent="0.2">
      <c r="AV151" s="20" t="s">
        <v>123</v>
      </c>
      <c r="AW151" s="188">
        <v>4.3540000000000001</v>
      </c>
      <c r="AX151" s="82" cm="1">
        <f t="array" ref="AX151">N24</f>
        <v>4.360843</v>
      </c>
      <c r="AY151" s="105" cm="1">
        <f t="array" ref="AY151">BH148</f>
        <v>70.25</v>
      </c>
      <c r="AZ151" s="82" cm="1">
        <f t="array" ref="AZ151">F24</f>
        <v>4.4652909999999997</v>
      </c>
      <c r="BA151" s="176" cm="1">
        <f t="array" ref="BA151">AZ148</f>
        <v>70.009999999999991</v>
      </c>
      <c r="BB151" s="82" cm="1">
        <f t="array" ref="BB151">J24</f>
        <v>4.465287</v>
      </c>
      <c r="BC151" s="176" cm="1">
        <f t="array" ref="BC151">BD148</f>
        <v>70.009999999999991</v>
      </c>
      <c r="BD151" s="81">
        <v>4.117</v>
      </c>
      <c r="BE151" s="185"/>
      <c r="BF151" s="185"/>
      <c r="BG151" s="185"/>
      <c r="BH151" s="185"/>
    </row>
    <row r="152" spans="48:60" ht="15.25" customHeight="1" x14ac:dyDescent="0.2">
      <c r="AV152" s="20" t="s">
        <v>126</v>
      </c>
      <c r="AW152" s="188">
        <v>5.0919999999999996</v>
      </c>
      <c r="AX152" s="82" cm="1">
        <f t="array" ref="AX152">N25</f>
        <v>5.0915020000000002</v>
      </c>
      <c r="AY152" s="105" cm="1">
        <f t="array" ref="AY152">BH149</f>
        <v>69.490000000000009</v>
      </c>
      <c r="AZ152" s="82" cm="1">
        <f t="array" ref="AZ152">F25</f>
        <v>5.186871</v>
      </c>
      <c r="BA152" s="176" cm="1">
        <f t="array" ref="BA152">AZ149</f>
        <v>69.280000000000015</v>
      </c>
      <c r="BB152" s="82" cm="1">
        <f t="array" ref="BB152">J25</f>
        <v>5.1868280000000002</v>
      </c>
      <c r="BC152" s="176" cm="1">
        <f t="array" ref="BC152">BD149</f>
        <v>69.280000000000015</v>
      </c>
      <c r="BD152" s="81">
        <v>4.7549999999999999</v>
      </c>
      <c r="BE152" s="185"/>
      <c r="BF152" s="185"/>
      <c r="BG152" s="185"/>
      <c r="BH152" s="185"/>
    </row>
    <row r="153" spans="48:60" ht="15" customHeight="1" x14ac:dyDescent="0.2">
      <c r="AV153" s="189"/>
      <c r="AW153" s="187"/>
      <c r="AX153" s="82"/>
      <c r="AY153" s="185"/>
      <c r="AZ153" s="82"/>
      <c r="BA153" s="185"/>
      <c r="BB153" s="82"/>
      <c r="BC153" s="185"/>
      <c r="BD153" s="81"/>
      <c r="BE153" s="185"/>
      <c r="BF153" s="185"/>
      <c r="BG153" s="185"/>
      <c r="BH153" s="185"/>
    </row>
  </sheetData>
  <mergeCells count="20">
    <mergeCell ref="AW143:AZ143"/>
    <mergeCell ref="BA143:BD143"/>
    <mergeCell ref="BE143:BH143"/>
    <mergeCell ref="A89:A101"/>
    <mergeCell ref="A102:A114"/>
    <mergeCell ref="A115:A127"/>
    <mergeCell ref="A128:A140"/>
    <mergeCell ref="AV142:BH142"/>
    <mergeCell ref="A67:A79"/>
    <mergeCell ref="A54:A66"/>
    <mergeCell ref="A41:A53"/>
    <mergeCell ref="A81:N81"/>
    <mergeCell ref="C82:F82"/>
    <mergeCell ref="G82:J82"/>
    <mergeCell ref="K82:N82"/>
    <mergeCell ref="A21:N21"/>
    <mergeCell ref="C22:F22"/>
    <mergeCell ref="G22:J22"/>
    <mergeCell ref="K22:N22"/>
    <mergeCell ref="A28:A40"/>
  </mergeCells>
  <pageMargins left="0.7" right="0.7" top="0.75" bottom="0.75" header="0.3" footer="0.3"/>
  <pageSetup orientation="portrait"/>
  <headerFooter>
    <oddFooter>&amp;C&amp;"Helvetica Neue,Regular"&amp;12&amp;K000000&amp;P</oddFooter>
  </headerFooter>
  <ignoredErrors>
    <ignoredError sqref="C40 D40:N40" formulaRange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2"/>
  <sheetViews>
    <sheetView showGridLines="0" topLeftCell="A17" workbookViewId="0">
      <selection activeCell="N43" sqref="N43"/>
    </sheetView>
  </sheetViews>
  <sheetFormatPr baseColWidth="10" defaultColWidth="10.83203125" defaultRowHeight="16" customHeight="1" x14ac:dyDescent="0.2"/>
  <cols>
    <col min="1" max="1" width="10.83203125" style="1" customWidth="1"/>
    <col min="2" max="2" width="15.33203125" style="1" customWidth="1"/>
    <col min="3" max="19" width="10.83203125" style="1" customWidth="1"/>
    <col min="20" max="20" width="5" style="1" customWidth="1"/>
    <col min="21" max="21" width="15.5" style="1" customWidth="1"/>
    <col min="22" max="24" width="8.33203125" style="1" customWidth="1"/>
    <col min="25" max="25" width="9.1640625" style="1" customWidth="1"/>
    <col min="26" max="33" width="8.33203125" style="1" customWidth="1"/>
    <col min="34" max="34" width="10.83203125" style="1" customWidth="1"/>
    <col min="35" max="16384" width="10.83203125" style="1"/>
  </cols>
  <sheetData>
    <row r="1" spans="1:19" ht="15.25" customHeight="1" x14ac:dyDescent="0.2">
      <c r="A1" s="2" t="s">
        <v>0</v>
      </c>
      <c r="B1" s="3"/>
      <c r="C1" s="4" t="s">
        <v>1</v>
      </c>
      <c r="D1" s="5"/>
      <c r="E1" s="6">
        <v>7</v>
      </c>
      <c r="F1" s="7" t="s">
        <v>2</v>
      </c>
      <c r="G1" s="8" t="s">
        <v>145</v>
      </c>
      <c r="H1" s="9"/>
      <c r="I1" s="9"/>
      <c r="J1" s="8" t="s">
        <v>146</v>
      </c>
      <c r="K1" s="9"/>
      <c r="L1" s="132"/>
      <c r="M1" s="11"/>
      <c r="N1" s="11"/>
      <c r="O1" s="11"/>
      <c r="P1" s="11"/>
      <c r="Q1" s="11"/>
      <c r="R1" s="11"/>
      <c r="S1" s="11"/>
    </row>
    <row r="2" spans="1:19" ht="15.25" customHeight="1" x14ac:dyDescent="0.2">
      <c r="A2" s="12" t="s">
        <v>5</v>
      </c>
      <c r="B2" s="13"/>
      <c r="C2" s="14" t="s">
        <v>8</v>
      </c>
      <c r="D2" s="14" t="s">
        <v>8</v>
      </c>
      <c r="E2" s="14" t="s">
        <v>8</v>
      </c>
      <c r="F2" s="14" t="s">
        <v>7</v>
      </c>
      <c r="G2" s="13"/>
      <c r="H2" s="15" t="s">
        <v>6</v>
      </c>
      <c r="I2" s="15" t="s">
        <v>6</v>
      </c>
      <c r="J2" s="19" t="s">
        <v>9</v>
      </c>
      <c r="K2" s="19" t="s">
        <v>9</v>
      </c>
      <c r="L2" s="19" t="s">
        <v>10</v>
      </c>
      <c r="M2" s="16"/>
      <c r="N2" s="11"/>
      <c r="O2" s="11"/>
      <c r="P2" s="11"/>
      <c r="Q2" s="11"/>
      <c r="R2" s="11"/>
      <c r="S2" s="11"/>
    </row>
    <row r="3" spans="1:19" ht="15.25" customHeight="1" x14ac:dyDescent="0.2">
      <c r="A3" s="17"/>
      <c r="B3" s="13"/>
      <c r="C3" s="18" t="s">
        <v>11</v>
      </c>
      <c r="D3" s="18" t="s">
        <v>12</v>
      </c>
      <c r="E3" s="18" t="s">
        <v>13</v>
      </c>
      <c r="F3" s="18" t="s">
        <v>14</v>
      </c>
      <c r="G3" s="18" t="s">
        <v>15</v>
      </c>
      <c r="H3" s="19" t="s">
        <v>16</v>
      </c>
      <c r="I3" s="19" t="s">
        <v>17</v>
      </c>
      <c r="J3" s="19" t="s">
        <v>18</v>
      </c>
      <c r="K3" s="19" t="s">
        <v>18</v>
      </c>
      <c r="L3" s="19" t="s">
        <v>19</v>
      </c>
      <c r="M3" s="16"/>
      <c r="N3" s="11"/>
      <c r="O3" s="11"/>
      <c r="P3" s="11"/>
      <c r="Q3" s="11"/>
      <c r="R3" s="11"/>
      <c r="S3" s="11"/>
    </row>
    <row r="4" spans="1:19" ht="15.25" customHeight="1" x14ac:dyDescent="0.2">
      <c r="A4" s="12" t="s">
        <v>20</v>
      </c>
      <c r="B4" s="20" t="s">
        <v>95</v>
      </c>
      <c r="C4" s="48">
        <v>4.0860000000000003</v>
      </c>
      <c r="D4" s="24">
        <v>4.0510000000000002</v>
      </c>
      <c r="E4" s="24">
        <v>4.0179999999999998</v>
      </c>
      <c r="F4" s="24">
        <v>4.0659999999999998</v>
      </c>
      <c r="G4" s="24" cm="1">
        <f t="array" ref="G4">E4+F4-C4</f>
        <v>3.9979999999999993</v>
      </c>
      <c r="H4" s="133">
        <v>87.5</v>
      </c>
      <c r="I4" s="24"/>
      <c r="J4" s="26" t="s">
        <v>147</v>
      </c>
      <c r="K4" s="27">
        <v>-3</v>
      </c>
      <c r="L4" s="149" t="s">
        <v>148</v>
      </c>
      <c r="M4" s="11"/>
      <c r="N4" s="134" t="s">
        <v>115</v>
      </c>
      <c r="O4" s="134" t="s">
        <v>116</v>
      </c>
      <c r="P4" s="11"/>
      <c r="Q4" s="11"/>
      <c r="R4" s="11"/>
      <c r="S4" s="11"/>
    </row>
    <row r="5" spans="1:19" ht="15.25" customHeight="1" x14ac:dyDescent="0.2">
      <c r="A5" s="17"/>
      <c r="B5" s="20" t="s">
        <v>149</v>
      </c>
      <c r="C5" s="36">
        <v>4.3659999999999997</v>
      </c>
      <c r="D5" s="31">
        <v>4.3449999999999998</v>
      </c>
      <c r="E5" s="31">
        <v>4.3259999999999996</v>
      </c>
      <c r="F5" s="31">
        <v>4.4359999999999999</v>
      </c>
      <c r="G5" s="31" cm="1">
        <f t="array" ref="G5">O5+F5-N5</f>
        <v>4.402000000000001</v>
      </c>
      <c r="H5" s="135">
        <v>87.2</v>
      </c>
      <c r="I5" s="33" t="s">
        <v>22</v>
      </c>
      <c r="J5" s="33" t="s">
        <v>150</v>
      </c>
      <c r="K5" s="34">
        <v>3</v>
      </c>
      <c r="L5" s="151" t="s">
        <v>151</v>
      </c>
      <c r="M5" s="11"/>
      <c r="N5" s="29">
        <v>4.4619999999999997</v>
      </c>
      <c r="O5" s="29">
        <v>4.4279999999999999</v>
      </c>
      <c r="P5" s="11"/>
      <c r="Q5" s="11"/>
      <c r="R5" s="11"/>
      <c r="S5" s="11"/>
    </row>
    <row r="6" spans="1:19" ht="15.25" customHeight="1" x14ac:dyDescent="0.2">
      <c r="A6" s="17"/>
      <c r="B6" s="20" t="s">
        <v>152</v>
      </c>
      <c r="C6" s="36">
        <v>4.5999999999999996</v>
      </c>
      <c r="D6" s="31">
        <v>4.5220000000000002</v>
      </c>
      <c r="E6" s="57">
        <v>4.5090000000000003</v>
      </c>
      <c r="F6" s="31">
        <v>4.5990000000000002</v>
      </c>
      <c r="G6" s="31" cm="1">
        <f t="array" ref="G6">E6+F6-C6</f>
        <v>4.5080000000000009</v>
      </c>
      <c r="H6" s="135">
        <v>86.7</v>
      </c>
      <c r="I6" s="33" t="s">
        <v>22</v>
      </c>
      <c r="J6" s="33" t="s">
        <v>146</v>
      </c>
      <c r="K6" s="34">
        <v>0</v>
      </c>
      <c r="L6" s="151" t="s">
        <v>153</v>
      </c>
      <c r="M6" s="11"/>
      <c r="N6" s="11"/>
      <c r="O6" s="11"/>
      <c r="P6" s="11"/>
      <c r="Q6" s="11"/>
      <c r="R6" s="11"/>
      <c r="S6" s="11"/>
    </row>
    <row r="7" spans="1:19" ht="15.25" customHeight="1" x14ac:dyDescent="0.2">
      <c r="A7" s="17"/>
      <c r="B7" s="20" t="s">
        <v>97</v>
      </c>
      <c r="C7" s="36">
        <v>4.5999999999999996</v>
      </c>
      <c r="D7" s="31">
        <v>4.5750000000000002</v>
      </c>
      <c r="E7" s="31">
        <v>4.5179999999999998</v>
      </c>
      <c r="F7" s="53">
        <v>4.5890000000000004</v>
      </c>
      <c r="G7" s="31" cm="1">
        <f t="array" ref="G7">E7+F7-C7</f>
        <v>4.5069999999999997</v>
      </c>
      <c r="H7" s="135">
        <v>87</v>
      </c>
      <c r="I7" s="33" t="s">
        <v>22</v>
      </c>
      <c r="J7" s="33" t="s">
        <v>147</v>
      </c>
      <c r="K7" s="34">
        <v>-3</v>
      </c>
      <c r="L7" s="151" t="s">
        <v>154</v>
      </c>
      <c r="M7" s="11"/>
      <c r="N7" s="11"/>
      <c r="O7" s="11"/>
      <c r="P7" s="11"/>
      <c r="Q7" s="11"/>
      <c r="R7" s="11"/>
      <c r="S7" s="11"/>
    </row>
    <row r="8" spans="1:19" ht="15.25" customHeight="1" x14ac:dyDescent="0.2">
      <c r="A8" s="12" t="s">
        <v>38</v>
      </c>
      <c r="B8" s="20" t="s">
        <v>32</v>
      </c>
      <c r="C8" s="36">
        <v>3.472</v>
      </c>
      <c r="D8" s="31">
        <v>3.4550000000000001</v>
      </c>
      <c r="E8" s="37">
        <v>3.4449999999999998</v>
      </c>
      <c r="F8" s="47"/>
      <c r="G8" s="36" cm="1">
        <f t="array" ref="G8">E8</f>
        <v>3.4449999999999998</v>
      </c>
      <c r="H8" s="135">
        <v>97.2</v>
      </c>
      <c r="I8" s="31"/>
      <c r="J8" s="33" t="s">
        <v>155</v>
      </c>
      <c r="K8" s="34">
        <v>2</v>
      </c>
      <c r="L8" s="151" t="s">
        <v>151</v>
      </c>
      <c r="M8" s="11"/>
      <c r="N8" s="11"/>
      <c r="O8" s="11"/>
      <c r="P8" s="11"/>
      <c r="Q8" s="11"/>
      <c r="R8" s="11"/>
      <c r="S8" s="11"/>
    </row>
    <row r="9" spans="1:19" ht="15.25" customHeight="1" x14ac:dyDescent="0.2">
      <c r="A9" s="17"/>
      <c r="B9" s="20" t="s">
        <v>95</v>
      </c>
      <c r="C9" s="36">
        <v>3.8460000000000001</v>
      </c>
      <c r="D9" s="31">
        <v>3.8130000000000002</v>
      </c>
      <c r="E9" s="37">
        <v>3.7930000000000001</v>
      </c>
      <c r="F9" s="47"/>
      <c r="G9" s="36" cm="1">
        <f t="array" ref="G9">E9</f>
        <v>3.7930000000000001</v>
      </c>
      <c r="H9" s="135">
        <v>96.5</v>
      </c>
      <c r="I9" s="31"/>
      <c r="J9" s="33" t="s">
        <v>147</v>
      </c>
      <c r="K9" s="34">
        <v>-3</v>
      </c>
      <c r="L9" s="151" t="s">
        <v>148</v>
      </c>
      <c r="M9" s="11"/>
      <c r="N9" s="11"/>
      <c r="O9" s="11"/>
      <c r="P9" s="11"/>
      <c r="Q9" s="11"/>
      <c r="R9" s="11"/>
      <c r="S9" s="11"/>
    </row>
    <row r="10" spans="1:19" ht="15.25" customHeight="1" x14ac:dyDescent="0.2">
      <c r="A10" s="17"/>
      <c r="B10" s="20" t="s">
        <v>21</v>
      </c>
      <c r="C10" s="36">
        <v>3.8260000000000001</v>
      </c>
      <c r="D10" s="31">
        <v>3.8250000000000002</v>
      </c>
      <c r="E10" s="37">
        <v>3.798</v>
      </c>
      <c r="F10" s="47"/>
      <c r="G10" s="36" cm="1">
        <f t="array" ref="G10">E10</f>
        <v>3.798</v>
      </c>
      <c r="H10" s="135">
        <v>98</v>
      </c>
      <c r="I10" s="31"/>
      <c r="J10" s="33" t="s">
        <v>147</v>
      </c>
      <c r="K10" s="34">
        <v>-3</v>
      </c>
      <c r="L10" s="151" t="s">
        <v>156</v>
      </c>
      <c r="M10" s="11"/>
      <c r="N10" s="11"/>
      <c r="O10" s="11"/>
      <c r="P10" s="11"/>
      <c r="Q10" s="11"/>
      <c r="R10" s="11"/>
      <c r="S10" s="11"/>
    </row>
    <row r="11" spans="1:19" ht="15.25" customHeight="1" x14ac:dyDescent="0.2">
      <c r="A11" s="136"/>
      <c r="B11" s="136"/>
      <c r="C11" s="11"/>
      <c r="D11" s="11"/>
      <c r="E11" s="11"/>
      <c r="F11" s="136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ht="15.25" customHeight="1" x14ac:dyDescent="0.2">
      <c r="A12" s="9"/>
      <c r="B12" s="9"/>
      <c r="C12" s="53"/>
      <c r="D12" s="53"/>
      <c r="E12" s="53"/>
      <c r="F12" s="53"/>
      <c r="G12" s="53"/>
      <c r="H12" s="53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</row>
    <row r="13" spans="1:19" ht="15.25" customHeight="1" x14ac:dyDescent="0.2">
      <c r="A13" s="12" t="s">
        <v>40</v>
      </c>
      <c r="B13" s="13"/>
      <c r="C13" s="14" t="s">
        <v>41</v>
      </c>
      <c r="D13" s="14" t="s">
        <v>41</v>
      </c>
      <c r="E13" s="14" t="s">
        <v>42</v>
      </c>
      <c r="F13" s="14" t="s">
        <v>43</v>
      </c>
      <c r="G13" s="14" t="s">
        <v>10</v>
      </c>
      <c r="H13" s="14" t="s">
        <v>7</v>
      </c>
      <c r="I13" s="14" t="s">
        <v>6</v>
      </c>
      <c r="J13" s="14" t="s">
        <v>7</v>
      </c>
      <c r="K13" s="14" t="s">
        <v>7</v>
      </c>
      <c r="L13" s="13"/>
      <c r="M13" s="14" t="s">
        <v>41</v>
      </c>
      <c r="N13" s="14" t="s">
        <v>41</v>
      </c>
      <c r="O13" s="14" t="s">
        <v>41</v>
      </c>
      <c r="P13" s="14" t="s">
        <v>42</v>
      </c>
      <c r="Q13" s="14" t="s">
        <v>42</v>
      </c>
      <c r="R13" s="14" t="s">
        <v>42</v>
      </c>
      <c r="S13" s="40" t="s">
        <v>44</v>
      </c>
    </row>
    <row r="14" spans="1:19" ht="15.25" customHeight="1" x14ac:dyDescent="0.2">
      <c r="A14" s="17"/>
      <c r="B14" s="13"/>
      <c r="C14" s="18" t="s">
        <v>45</v>
      </c>
      <c r="D14" s="18" t="s">
        <v>46</v>
      </c>
      <c r="E14" s="18" t="s">
        <v>47</v>
      </c>
      <c r="F14" s="18" t="s">
        <v>48</v>
      </c>
      <c r="G14" s="18" t="s">
        <v>49</v>
      </c>
      <c r="H14" s="18" t="s">
        <v>50</v>
      </c>
      <c r="I14" s="18" t="s">
        <v>51</v>
      </c>
      <c r="J14" s="18" t="s">
        <v>52</v>
      </c>
      <c r="K14" s="18" t="s">
        <v>53</v>
      </c>
      <c r="L14" s="18" t="s">
        <v>54</v>
      </c>
      <c r="M14" s="18" t="s">
        <v>55</v>
      </c>
      <c r="N14" s="18" t="s">
        <v>56</v>
      </c>
      <c r="O14" s="18" t="s">
        <v>57</v>
      </c>
      <c r="P14" s="18" t="s">
        <v>55</v>
      </c>
      <c r="Q14" s="18" t="s">
        <v>58</v>
      </c>
      <c r="R14" s="18" t="s">
        <v>59</v>
      </c>
      <c r="S14" s="41" t="s">
        <v>60</v>
      </c>
    </row>
    <row r="15" spans="1:19" ht="15.25" customHeight="1" x14ac:dyDescent="0.2">
      <c r="A15" s="12" t="s">
        <v>20</v>
      </c>
      <c r="B15" s="43" t="str" cm="1">
        <f t="array" ref="B15">B4</f>
        <v>A2 (Val, n-pi*)</v>
      </c>
      <c r="C15" s="48">
        <v>3.8980000000000001</v>
      </c>
      <c r="D15" s="24">
        <v>3.992</v>
      </c>
      <c r="E15" s="44">
        <v>4.4619999999999997</v>
      </c>
      <c r="F15" s="47"/>
      <c r="G15" s="45">
        <v>4.16</v>
      </c>
      <c r="H15" s="139">
        <v>4.1059999999999999</v>
      </c>
      <c r="I15" s="139">
        <v>4.1079999999999997</v>
      </c>
      <c r="J15" s="24">
        <v>4.0739999999999998</v>
      </c>
      <c r="K15" s="44">
        <v>4.0179999999999998</v>
      </c>
      <c r="L15" s="47"/>
      <c r="M15" s="45">
        <v>4.0060000000000002</v>
      </c>
      <c r="N15" s="139">
        <v>4.2389999999999999</v>
      </c>
      <c r="O15" s="139">
        <v>4.16</v>
      </c>
      <c r="P15" s="24">
        <v>3.722</v>
      </c>
      <c r="Q15" s="24">
        <v>3.7210000000000001</v>
      </c>
      <c r="R15" s="24">
        <v>4.1399999999999997</v>
      </c>
      <c r="S15" s="24">
        <v>3.9304999999999999</v>
      </c>
    </row>
    <row r="16" spans="1:19" ht="15.25" customHeight="1" x14ac:dyDescent="0.2">
      <c r="A16" s="17"/>
      <c r="B16" s="43" t="str" cm="1">
        <f t="array" ref="B16">B5</f>
        <v>A1 (Val, CT,pi-pi*)</v>
      </c>
      <c r="C16" s="36">
        <v>4.5819999999999999</v>
      </c>
      <c r="D16" s="31">
        <v>4.3789999999999996</v>
      </c>
      <c r="E16" s="37">
        <v>5.0069999999999997</v>
      </c>
      <c r="F16" s="47"/>
      <c r="G16" s="50">
        <v>4.6340000000000003</v>
      </c>
      <c r="H16" s="57">
        <v>4.5010000000000003</v>
      </c>
      <c r="I16" s="57">
        <v>4.4710000000000001</v>
      </c>
      <c r="J16" s="57">
        <v>4.4279999999999999</v>
      </c>
      <c r="K16" s="37">
        <v>4.3259999999999996</v>
      </c>
      <c r="L16" s="58"/>
      <c r="M16" s="50">
        <v>4.4720000000000004</v>
      </c>
      <c r="N16" s="57">
        <v>4.5640000000000001</v>
      </c>
      <c r="O16" s="57">
        <v>4.5060000000000002</v>
      </c>
      <c r="P16" s="31">
        <v>4.226</v>
      </c>
      <c r="Q16" s="31">
        <v>4.2869999999999999</v>
      </c>
      <c r="R16" s="31">
        <v>4.2489999999999997</v>
      </c>
      <c r="S16" s="31">
        <v>4.2679999999999998</v>
      </c>
    </row>
    <row r="17" spans="1:19" ht="15.25" customHeight="1" x14ac:dyDescent="0.2">
      <c r="A17" s="17"/>
      <c r="B17" s="43" t="str" cm="1">
        <f t="array" ref="B17">B6</f>
        <v>B2 (Val,pi-pi*)</v>
      </c>
      <c r="C17" s="36">
        <v>4.6970000000000001</v>
      </c>
      <c r="D17" s="31">
        <v>4.6280000000000001</v>
      </c>
      <c r="E17" s="37">
        <v>4.9770000000000003</v>
      </c>
      <c r="F17" s="47"/>
      <c r="G17" s="50">
        <v>4.6920000000000002</v>
      </c>
      <c r="H17" s="57">
        <v>4.5890000000000004</v>
      </c>
      <c r="I17" s="57">
        <v>4.5910000000000002</v>
      </c>
      <c r="J17" s="57">
        <v>4.5609999999999999</v>
      </c>
      <c r="K17" s="144">
        <v>4.5090000000000003</v>
      </c>
      <c r="L17" s="58"/>
      <c r="M17" s="50">
        <v>4.5510000000000002</v>
      </c>
      <c r="N17" s="31">
        <v>4.5609999999999999</v>
      </c>
      <c r="O17" s="57">
        <v>4.5880000000000001</v>
      </c>
      <c r="P17" s="31">
        <v>4.3230000000000004</v>
      </c>
      <c r="Q17" s="31">
        <v>4.6050000000000004</v>
      </c>
      <c r="R17" s="31">
        <v>4.4610000000000003</v>
      </c>
      <c r="S17" s="31">
        <v>4.5330000000000004</v>
      </c>
    </row>
    <row r="18" spans="1:19" ht="15.25" customHeight="1" x14ac:dyDescent="0.2">
      <c r="A18" s="17"/>
      <c r="B18" s="43" t="str" cm="1">
        <f t="array" ref="B18">B7</f>
        <v>B1 (Val, n-pi*)</v>
      </c>
      <c r="C18" s="36">
        <v>4.5970000000000004</v>
      </c>
      <c r="D18" s="31">
        <v>4.6040000000000001</v>
      </c>
      <c r="E18" s="37">
        <v>5.0190000000000001</v>
      </c>
      <c r="F18" s="47"/>
      <c r="G18" s="50">
        <v>4.694</v>
      </c>
      <c r="H18" s="190">
        <v>4.6269999999999998</v>
      </c>
      <c r="I18" s="190">
        <v>4.6260000000000003</v>
      </c>
      <c r="J18" s="190">
        <v>4.577</v>
      </c>
      <c r="K18" s="191">
        <v>4.5179999999999998</v>
      </c>
      <c r="L18" s="58"/>
      <c r="M18" s="50">
        <v>4.5549999999999997</v>
      </c>
      <c r="N18" s="31">
        <v>4.7619999999999996</v>
      </c>
      <c r="O18" s="57">
        <v>4.7119999999999997</v>
      </c>
      <c r="P18" s="31">
        <v>4.282</v>
      </c>
      <c r="Q18" s="31">
        <v>4.3479999999999999</v>
      </c>
      <c r="R18" s="31">
        <v>4.5430000000000001</v>
      </c>
      <c r="S18" s="31">
        <v>4.4455</v>
      </c>
    </row>
    <row r="19" spans="1:19" ht="15.25" customHeight="1" x14ac:dyDescent="0.2">
      <c r="A19" s="12" t="s">
        <v>38</v>
      </c>
      <c r="B19" s="43" t="str" cm="1">
        <f t="array" ref="B19">B8</f>
        <v>A1 (Val, pi-pi*)</v>
      </c>
      <c r="C19" s="36">
        <v>3.9079999999999999</v>
      </c>
      <c r="D19" s="31">
        <v>3.621</v>
      </c>
      <c r="E19" s="37">
        <v>3.8879999999999999</v>
      </c>
      <c r="F19" s="47"/>
      <c r="G19" s="56">
        <v>3.464</v>
      </c>
      <c r="H19" s="47"/>
      <c r="I19" s="47"/>
      <c r="J19" s="47"/>
      <c r="K19" s="47"/>
      <c r="L19" s="47"/>
      <c r="M19" s="50">
        <v>3.7320000000000002</v>
      </c>
      <c r="N19" s="39">
        <v>3.7639999999999998</v>
      </c>
      <c r="O19" s="31">
        <v>3.72</v>
      </c>
      <c r="P19" s="31">
        <v>3.5430000000000001</v>
      </c>
      <c r="Q19" s="31">
        <v>3.569</v>
      </c>
      <c r="R19" s="31">
        <v>3.1749999999999998</v>
      </c>
      <c r="S19" s="31">
        <v>3.3719999999999999</v>
      </c>
    </row>
    <row r="20" spans="1:19" ht="15.25" customHeight="1" x14ac:dyDescent="0.2">
      <c r="A20" s="17"/>
      <c r="B20" s="43" t="str" cm="1">
        <f t="array" ref="B20">B9</f>
        <v>A2 (Val, n-pi*)</v>
      </c>
      <c r="C20" s="36">
        <v>3.7210000000000001</v>
      </c>
      <c r="D20" s="31">
        <v>3.7440000000000002</v>
      </c>
      <c r="E20" s="37">
        <v>4.1779999999999999</v>
      </c>
      <c r="F20" s="47"/>
      <c r="G20" s="56">
        <v>3.8460000000000001</v>
      </c>
      <c r="H20" s="47"/>
      <c r="I20" s="47"/>
      <c r="J20" s="47"/>
      <c r="K20" s="47"/>
      <c r="L20" s="47"/>
      <c r="M20" s="50">
        <v>3.8690000000000002</v>
      </c>
      <c r="N20" s="31">
        <v>4.0789999999999997</v>
      </c>
      <c r="O20" s="31">
        <v>3.9689999999999999</v>
      </c>
      <c r="P20" s="31">
        <v>3.6030000000000002</v>
      </c>
      <c r="Q20" s="31">
        <v>3.5019999999999998</v>
      </c>
      <c r="R20" s="31">
        <v>3.8439999999999999</v>
      </c>
      <c r="S20" s="31">
        <v>3.673</v>
      </c>
    </row>
    <row r="21" spans="1:19" ht="15.25" customHeight="1" x14ac:dyDescent="0.2">
      <c r="A21" s="59"/>
      <c r="B21" s="60" t="str" cm="1">
        <f t="array" ref="B21">B10</f>
        <v>B2 (Val, pi-pi*)</v>
      </c>
      <c r="C21" s="36">
        <v>4.0309999999999997</v>
      </c>
      <c r="D21" s="31">
        <v>4.0490000000000004</v>
      </c>
      <c r="E21" s="37">
        <v>4.1429999999999998</v>
      </c>
      <c r="F21" s="192"/>
      <c r="G21" s="56">
        <v>3.6219999999999999</v>
      </c>
      <c r="H21" s="192"/>
      <c r="I21" s="192"/>
      <c r="J21" s="192"/>
      <c r="K21" s="192"/>
      <c r="L21" s="192"/>
      <c r="M21" s="50">
        <v>3.8610000000000002</v>
      </c>
      <c r="N21" s="39">
        <v>3.9910000000000001</v>
      </c>
      <c r="O21" s="31">
        <v>4.0140000000000002</v>
      </c>
      <c r="P21" s="31">
        <v>3.661</v>
      </c>
      <c r="Q21" s="31">
        <v>3.843</v>
      </c>
      <c r="R21" s="31">
        <v>3.387</v>
      </c>
      <c r="S21" s="31">
        <v>3.6150000000000002</v>
      </c>
    </row>
    <row r="23" spans="1:19" ht="15.5" customHeight="1" x14ac:dyDescent="0.2">
      <c r="A23" s="287" t="s">
        <v>157</v>
      </c>
      <c r="B23" s="287"/>
      <c r="C23" s="287"/>
      <c r="D23" s="287"/>
      <c r="E23" s="287"/>
      <c r="F23" s="287"/>
      <c r="G23" s="287"/>
      <c r="H23" s="287"/>
      <c r="I23" s="287"/>
      <c r="J23" s="287"/>
      <c r="K23" s="287"/>
      <c r="L23" s="287"/>
      <c r="M23" s="287"/>
      <c r="N23" s="287"/>
    </row>
    <row r="24" spans="1:19" ht="14.75" customHeight="1" x14ac:dyDescent="0.2">
      <c r="A24" s="64"/>
      <c r="B24" s="64"/>
      <c r="C24" s="292" t="s">
        <v>62</v>
      </c>
      <c r="D24" s="293"/>
      <c r="E24" s="293"/>
      <c r="F24" s="294"/>
      <c r="G24" s="295" t="s">
        <v>63</v>
      </c>
      <c r="H24" s="293"/>
      <c r="I24" s="293"/>
      <c r="J24" s="294"/>
      <c r="K24" s="295" t="s">
        <v>64</v>
      </c>
      <c r="L24" s="293"/>
      <c r="M24" s="293"/>
      <c r="N24" s="293"/>
    </row>
    <row r="25" spans="1:19" ht="15" customHeight="1" x14ac:dyDescent="0.2">
      <c r="A25" s="67" t="s">
        <v>65</v>
      </c>
      <c r="B25" s="68"/>
      <c r="C25" s="67" t="s">
        <v>66</v>
      </c>
      <c r="D25" s="67" t="s">
        <v>67</v>
      </c>
      <c r="E25" s="67" t="s">
        <v>68</v>
      </c>
      <c r="F25" s="69" t="s">
        <v>69</v>
      </c>
      <c r="G25" s="70" t="s">
        <v>66</v>
      </c>
      <c r="H25" s="67" t="s">
        <v>67</v>
      </c>
      <c r="I25" s="67" t="s">
        <v>68</v>
      </c>
      <c r="J25" s="69" t="s">
        <v>69</v>
      </c>
      <c r="K25" s="70" t="s">
        <v>66</v>
      </c>
      <c r="L25" s="67" t="s">
        <v>67</v>
      </c>
      <c r="M25" s="67" t="s">
        <v>68</v>
      </c>
      <c r="N25" s="67" t="s">
        <v>69</v>
      </c>
    </row>
    <row r="26" spans="1:19" ht="15" customHeight="1" x14ac:dyDescent="0.2">
      <c r="A26" s="71">
        <v>1</v>
      </c>
      <c r="B26" s="72" t="s">
        <v>95</v>
      </c>
      <c r="C26" s="73">
        <v>4.4222200000000003</v>
      </c>
      <c r="D26" s="75">
        <v>4.3954890000000004</v>
      </c>
      <c r="E26" s="75">
        <v>4.3456830000000002</v>
      </c>
      <c r="F26" s="76">
        <v>4.3609439999999999</v>
      </c>
      <c r="G26" s="77">
        <v>4.4222200000000003</v>
      </c>
      <c r="H26" s="75">
        <v>4.3954880000000003</v>
      </c>
      <c r="I26" s="75">
        <v>4.3456830000000002</v>
      </c>
      <c r="J26" s="76">
        <v>4.3609439999999999</v>
      </c>
      <c r="K26" s="77">
        <v>4.226121</v>
      </c>
      <c r="L26" s="75">
        <v>4.2069359999999998</v>
      </c>
      <c r="M26" s="75">
        <v>4.1705899999999998</v>
      </c>
      <c r="N26" s="75">
        <v>4.1702329999999996</v>
      </c>
    </row>
    <row r="27" spans="1:19" ht="14.75" customHeight="1" x14ac:dyDescent="0.2">
      <c r="A27" s="78">
        <v>2</v>
      </c>
      <c r="B27" s="79" t="s">
        <v>149</v>
      </c>
      <c r="C27" s="80">
        <v>5.1323499999999997</v>
      </c>
      <c r="D27" s="82">
        <v>4.963997</v>
      </c>
      <c r="E27" s="82">
        <v>4.7954239999999997</v>
      </c>
      <c r="F27" s="264" t="s">
        <v>70</v>
      </c>
      <c r="G27" s="84">
        <v>5.0631930000000001</v>
      </c>
      <c r="H27" s="82">
        <v>4.8983249999999998</v>
      </c>
      <c r="I27" s="82">
        <v>4.7407050000000002</v>
      </c>
      <c r="J27" s="83">
        <v>4.7317869999999997</v>
      </c>
      <c r="K27" s="84">
        <v>4.9665350000000004</v>
      </c>
      <c r="L27" s="82">
        <v>4.804805</v>
      </c>
      <c r="M27" s="82">
        <v>4.6375909999999996</v>
      </c>
      <c r="N27" s="82">
        <v>4.6350199999999999</v>
      </c>
    </row>
    <row r="28" spans="1:19" ht="14.75" customHeight="1" x14ac:dyDescent="0.2">
      <c r="A28" s="78">
        <v>3</v>
      </c>
      <c r="B28" s="79" t="s">
        <v>152</v>
      </c>
      <c r="C28" s="80">
        <v>4.9504000000000001</v>
      </c>
      <c r="D28" s="82">
        <v>4.8711140000000004</v>
      </c>
      <c r="E28" s="82">
        <v>4.7954239999999997</v>
      </c>
      <c r="F28" s="264" t="s">
        <v>70</v>
      </c>
      <c r="G28" s="84">
        <v>4.7434339999999997</v>
      </c>
      <c r="H28" s="82">
        <v>4.666595</v>
      </c>
      <c r="I28" s="82">
        <v>4.6040539999999996</v>
      </c>
      <c r="J28" s="83">
        <v>4.5984939999999996</v>
      </c>
      <c r="K28" s="84">
        <v>4.8379009999999996</v>
      </c>
      <c r="L28" s="82">
        <v>4.7693729999999999</v>
      </c>
      <c r="M28" s="82">
        <v>4.6816839999999997</v>
      </c>
      <c r="N28" s="82">
        <v>4.6908130000000003</v>
      </c>
    </row>
    <row r="29" spans="1:19" ht="14.75" customHeight="1" x14ac:dyDescent="0.2">
      <c r="A29" s="78">
        <v>4</v>
      </c>
      <c r="B29" s="79" t="s">
        <v>97</v>
      </c>
      <c r="C29" s="80">
        <v>4.9611660000000004</v>
      </c>
      <c r="D29" s="82">
        <v>4.9189439999999998</v>
      </c>
      <c r="E29" s="82">
        <v>4.9146929999999998</v>
      </c>
      <c r="F29" s="83">
        <v>4.8994299999999997</v>
      </c>
      <c r="G29" s="84">
        <v>4.9611650000000003</v>
      </c>
      <c r="H29" s="82">
        <v>4.9189480000000003</v>
      </c>
      <c r="I29" s="82">
        <v>4.9146910000000004</v>
      </c>
      <c r="J29" s="83">
        <v>4.8994270000000002</v>
      </c>
      <c r="K29" s="84">
        <v>4.7640609999999999</v>
      </c>
      <c r="L29" s="82">
        <v>4.7305390000000003</v>
      </c>
      <c r="M29" s="82">
        <v>4.7363879999999998</v>
      </c>
      <c r="N29" s="82">
        <v>4.7049180000000002</v>
      </c>
    </row>
    <row r="30" spans="1:19" ht="15.5" customHeight="1" thickBot="1" x14ac:dyDescent="0.25">
      <c r="A30" s="93"/>
      <c r="B30" s="94"/>
      <c r="C30" s="95"/>
      <c r="D30" s="96"/>
      <c r="E30" s="96"/>
      <c r="F30" s="97"/>
      <c r="G30" s="98"/>
      <c r="H30" s="96"/>
      <c r="I30" s="96"/>
      <c r="J30" s="97"/>
      <c r="K30" s="98"/>
      <c r="L30" s="96"/>
      <c r="M30" s="96"/>
      <c r="N30" s="96"/>
    </row>
    <row r="31" spans="1:19" ht="15.5" customHeight="1" thickBot="1" x14ac:dyDescent="0.25">
      <c r="A31" s="288">
        <v>1</v>
      </c>
      <c r="B31" s="99" t="s">
        <v>132</v>
      </c>
      <c r="C31" s="100">
        <v>86.6</v>
      </c>
      <c r="D31" s="101">
        <v>85.27</v>
      </c>
      <c r="E31" s="101">
        <v>83.31</v>
      </c>
      <c r="F31" s="102">
        <v>80.67</v>
      </c>
      <c r="G31" s="103">
        <v>86.6</v>
      </c>
      <c r="H31" s="101">
        <v>85.27</v>
      </c>
      <c r="I31" s="101">
        <v>83.31</v>
      </c>
      <c r="J31" s="102">
        <v>80.67</v>
      </c>
      <c r="K31" s="103">
        <v>86.74</v>
      </c>
      <c r="L31" s="101">
        <v>85.4</v>
      </c>
      <c r="M31" s="101">
        <v>83.41</v>
      </c>
      <c r="N31" s="101">
        <v>80.78</v>
      </c>
    </row>
    <row r="32" spans="1:19" ht="14.75" customHeight="1" thickBot="1" x14ac:dyDescent="0.25">
      <c r="A32" s="289"/>
      <c r="B32" s="79" t="s">
        <v>133</v>
      </c>
      <c r="C32" s="104">
        <v>10.14</v>
      </c>
      <c r="D32" s="105">
        <v>10.75</v>
      </c>
      <c r="E32" s="105">
        <v>10.96</v>
      </c>
      <c r="F32" s="106">
        <v>11.32</v>
      </c>
      <c r="G32" s="107">
        <v>10.14</v>
      </c>
      <c r="H32" s="105">
        <v>10.75</v>
      </c>
      <c r="I32" s="105">
        <v>10.96</v>
      </c>
      <c r="J32" s="106">
        <v>11.32</v>
      </c>
      <c r="K32" s="107">
        <v>10.029999999999999</v>
      </c>
      <c r="L32" s="105">
        <v>10.64</v>
      </c>
      <c r="M32" s="105">
        <v>10.88</v>
      </c>
      <c r="N32" s="105">
        <v>11.22</v>
      </c>
    </row>
    <row r="33" spans="1:14" ht="14.75" customHeight="1" thickBot="1" x14ac:dyDescent="0.25">
      <c r="A33" s="289"/>
      <c r="B33" s="79" t="s">
        <v>134</v>
      </c>
      <c r="C33" s="104">
        <v>0.31</v>
      </c>
      <c r="D33" s="105">
        <v>0.36</v>
      </c>
      <c r="E33" s="105">
        <v>0.43</v>
      </c>
      <c r="F33" s="106">
        <v>0.46</v>
      </c>
      <c r="G33" s="107">
        <v>0.31</v>
      </c>
      <c r="H33" s="105">
        <v>0.36</v>
      </c>
      <c r="I33" s="105">
        <v>0.43</v>
      </c>
      <c r="J33" s="106">
        <v>0.46</v>
      </c>
      <c r="K33" s="107">
        <v>0.31</v>
      </c>
      <c r="L33" s="105">
        <v>0.36</v>
      </c>
      <c r="M33" s="105">
        <v>0.43</v>
      </c>
      <c r="N33" s="105">
        <v>0.46</v>
      </c>
    </row>
    <row r="34" spans="1:14" ht="14.75" customHeight="1" thickBot="1" x14ac:dyDescent="0.25">
      <c r="A34" s="289"/>
      <c r="B34" s="79" t="s">
        <v>135</v>
      </c>
      <c r="C34" s="104">
        <v>2.2599999999999998</v>
      </c>
      <c r="D34" s="105">
        <v>2.83</v>
      </c>
      <c r="E34" s="105">
        <v>4.28</v>
      </c>
      <c r="F34" s="106">
        <v>6.23</v>
      </c>
      <c r="G34" s="107">
        <v>2.2599999999999998</v>
      </c>
      <c r="H34" s="105">
        <v>2.83</v>
      </c>
      <c r="I34" s="105">
        <v>4.28</v>
      </c>
      <c r="J34" s="106">
        <v>6.23</v>
      </c>
      <c r="K34" s="107">
        <v>2.2599999999999998</v>
      </c>
      <c r="L34" s="105">
        <v>2.83</v>
      </c>
      <c r="M34" s="105">
        <v>4.28</v>
      </c>
      <c r="N34" s="105">
        <v>6.24</v>
      </c>
    </row>
    <row r="35" spans="1:14" ht="14.75" customHeight="1" thickBot="1" x14ac:dyDescent="0.25">
      <c r="A35" s="289"/>
      <c r="B35" s="79" t="s">
        <v>71</v>
      </c>
      <c r="C35" s="104">
        <v>0.65</v>
      </c>
      <c r="D35" s="105">
        <v>0.74</v>
      </c>
      <c r="E35" s="105">
        <v>0.95</v>
      </c>
      <c r="F35" s="106">
        <v>1.25</v>
      </c>
      <c r="G35" s="107">
        <v>0.65</v>
      </c>
      <c r="H35" s="105">
        <v>0.74</v>
      </c>
      <c r="I35" s="105">
        <v>0.95</v>
      </c>
      <c r="J35" s="106">
        <v>1.25</v>
      </c>
      <c r="K35" s="107">
        <v>0.63</v>
      </c>
      <c r="L35" s="105">
        <v>0.72</v>
      </c>
      <c r="M35" s="105">
        <v>0.93</v>
      </c>
      <c r="N35" s="105">
        <v>1.22</v>
      </c>
    </row>
    <row r="36" spans="1:14" ht="14.75" customHeight="1" thickBot="1" x14ac:dyDescent="0.25">
      <c r="A36" s="289"/>
      <c r="B36" s="79" t="s">
        <v>136</v>
      </c>
      <c r="C36" s="104">
        <v>0.02</v>
      </c>
      <c r="D36" s="105">
        <v>0.02</v>
      </c>
      <c r="E36" s="105">
        <v>0.04</v>
      </c>
      <c r="F36" s="106">
        <v>0.05</v>
      </c>
      <c r="G36" s="107">
        <v>0.02</v>
      </c>
      <c r="H36" s="105">
        <v>0.02</v>
      </c>
      <c r="I36" s="105">
        <v>0.04</v>
      </c>
      <c r="J36" s="106">
        <v>0.05</v>
      </c>
      <c r="K36" s="107">
        <v>0.02</v>
      </c>
      <c r="L36" s="105">
        <v>0.02</v>
      </c>
      <c r="M36" s="105">
        <v>0.03</v>
      </c>
      <c r="N36" s="105">
        <v>0.05</v>
      </c>
    </row>
    <row r="37" spans="1:14" ht="14.75" customHeight="1" thickBot="1" x14ac:dyDescent="0.25">
      <c r="A37" s="289"/>
      <c r="B37" s="79" t="s">
        <v>137</v>
      </c>
      <c r="C37" s="104">
        <v>0.01</v>
      </c>
      <c r="D37" s="105">
        <v>0.01</v>
      </c>
      <c r="E37" s="105">
        <v>0.01</v>
      </c>
      <c r="F37" s="106">
        <v>0.01</v>
      </c>
      <c r="G37" s="107">
        <v>0.01</v>
      </c>
      <c r="H37" s="105">
        <v>0.01</v>
      </c>
      <c r="I37" s="105">
        <v>0.01</v>
      </c>
      <c r="J37" s="106">
        <v>0.01</v>
      </c>
      <c r="K37" s="107">
        <v>0.01</v>
      </c>
      <c r="L37" s="105">
        <v>0.01</v>
      </c>
      <c r="M37" s="105">
        <v>0.01</v>
      </c>
      <c r="N37" s="105">
        <v>0.01</v>
      </c>
    </row>
    <row r="38" spans="1:14" ht="14.75" customHeight="1" x14ac:dyDescent="0.2">
      <c r="A38" s="290"/>
      <c r="B38" s="79" t="s">
        <v>138</v>
      </c>
      <c r="C38" s="104">
        <v>0.01</v>
      </c>
      <c r="D38" s="105">
        <v>0.01</v>
      </c>
      <c r="E38" s="105">
        <v>0.01</v>
      </c>
      <c r="F38" s="106">
        <v>0.01</v>
      </c>
      <c r="G38" s="107">
        <v>0.01</v>
      </c>
      <c r="H38" s="105">
        <v>0.01</v>
      </c>
      <c r="I38" s="105">
        <v>0.01</v>
      </c>
      <c r="J38" s="106">
        <v>0.01</v>
      </c>
      <c r="K38" s="107">
        <v>0.01</v>
      </c>
      <c r="L38" s="105">
        <v>0.01</v>
      </c>
      <c r="M38" s="105">
        <v>0.01</v>
      </c>
      <c r="N38" s="105">
        <v>0.01</v>
      </c>
    </row>
    <row r="39" spans="1:14" ht="15" customHeight="1" x14ac:dyDescent="0.2">
      <c r="A39" s="297"/>
      <c r="B39" s="108" t="s">
        <v>102</v>
      </c>
      <c r="C39" s="109">
        <v>0.01</v>
      </c>
      <c r="D39" s="110">
        <v>0.01</v>
      </c>
      <c r="E39" s="110">
        <v>0.01</v>
      </c>
      <c r="F39" s="111">
        <v>0.01</v>
      </c>
      <c r="G39" s="112">
        <v>0.01</v>
      </c>
      <c r="H39" s="110">
        <v>0.01</v>
      </c>
      <c r="I39" s="110">
        <v>0.01</v>
      </c>
      <c r="J39" s="111">
        <v>0.01</v>
      </c>
      <c r="K39" s="112">
        <v>0.01</v>
      </c>
      <c r="L39" s="110">
        <v>0.01</v>
      </c>
      <c r="M39" s="110">
        <v>0.01</v>
      </c>
      <c r="N39" s="110">
        <v>0.01</v>
      </c>
    </row>
    <row r="40" spans="1:14" ht="15" customHeight="1" x14ac:dyDescent="0.2">
      <c r="A40" s="297"/>
      <c r="B40" s="113" t="s">
        <v>139</v>
      </c>
      <c r="C40" s="114" cm="1">
        <f t="array" ref="C40">C38+C34+C37</f>
        <v>2.2799999999999994</v>
      </c>
      <c r="D40" s="115" cm="1">
        <f t="array" ref="D40">D38+D34+D37</f>
        <v>2.8499999999999996</v>
      </c>
      <c r="E40" s="115" cm="1">
        <f t="array" ref="E40">E38+E34+E37</f>
        <v>4.3</v>
      </c>
      <c r="F40" s="116" cm="1">
        <f t="array" ref="F40">F38+F34+F37</f>
        <v>6.25</v>
      </c>
      <c r="G40" s="117" cm="1">
        <f t="array" ref="G40">G38+G34+G37</f>
        <v>2.2799999999999994</v>
      </c>
      <c r="H40" s="115" cm="1">
        <f t="array" ref="H40">H38+H34+H37</f>
        <v>2.8499999999999996</v>
      </c>
      <c r="I40" s="115" cm="1">
        <f t="array" ref="I40">I38+I34+I37</f>
        <v>4.3</v>
      </c>
      <c r="J40" s="116" cm="1">
        <f t="array" ref="J40">J38+J34+J37</f>
        <v>6.25</v>
      </c>
      <c r="K40" s="117" cm="1">
        <f t="array" ref="K40">K38+K34+K37</f>
        <v>2.2799999999999994</v>
      </c>
      <c r="L40" s="115" cm="1">
        <f t="array" ref="L40">L38+L34+L37</f>
        <v>2.8499999999999996</v>
      </c>
      <c r="M40" s="115" cm="1">
        <f t="array" ref="M40">M38+M34+M37</f>
        <v>4.3</v>
      </c>
      <c r="N40" s="115" cm="1">
        <f t="array" ref="N40">N38+N34+N37</f>
        <v>6.26</v>
      </c>
    </row>
    <row r="41" spans="1:14" ht="14.75" customHeight="1" x14ac:dyDescent="0.2">
      <c r="A41" s="297"/>
      <c r="B41" s="118" t="s">
        <v>140</v>
      </c>
      <c r="C41" s="104" cm="1">
        <f t="array" ref="C41">C32+C36+C33</f>
        <v>10.47</v>
      </c>
      <c r="D41" s="105" cm="1">
        <f t="array" ref="D41">D32+D36+D33</f>
        <v>11.129999999999999</v>
      </c>
      <c r="E41" s="105" cm="1">
        <f t="array" ref="E41">E32+E36+E33</f>
        <v>11.43</v>
      </c>
      <c r="F41" s="106" cm="1">
        <f t="array" ref="F41">F32+F36+F33</f>
        <v>11.830000000000002</v>
      </c>
      <c r="G41" s="107" cm="1">
        <f t="array" ref="G41">G32+G36+G33</f>
        <v>10.47</v>
      </c>
      <c r="H41" s="105" cm="1">
        <f t="array" ref="H41">H32+H36+H33</f>
        <v>11.129999999999999</v>
      </c>
      <c r="I41" s="105" cm="1">
        <f t="array" ref="I41">I32+I36+I33</f>
        <v>11.43</v>
      </c>
      <c r="J41" s="106" cm="1">
        <f t="array" ref="J41">J32+J36+J33</f>
        <v>11.830000000000002</v>
      </c>
      <c r="K41" s="107" cm="1">
        <f t="array" ref="K41">K32+K36+K33</f>
        <v>10.36</v>
      </c>
      <c r="L41" s="105" cm="1">
        <f t="array" ref="L41">L32+L36+L33</f>
        <v>11.02</v>
      </c>
      <c r="M41" s="105" cm="1">
        <f t="array" ref="M41">M32+M36+M33</f>
        <v>11.34</v>
      </c>
      <c r="N41" s="105" cm="1">
        <f t="array" ref="N41">N32+N36+N33</f>
        <v>11.730000000000002</v>
      </c>
    </row>
    <row r="42" spans="1:14" ht="15" customHeight="1" x14ac:dyDescent="0.2">
      <c r="A42" s="297"/>
      <c r="B42" s="119" t="s">
        <v>82</v>
      </c>
      <c r="C42" s="120" cm="1">
        <f t="array" ref="C42">C40-C41</f>
        <v>-8.1900000000000013</v>
      </c>
      <c r="D42" s="121" cm="1">
        <f t="array" ref="D42">D40-D41</f>
        <v>-8.2799999999999994</v>
      </c>
      <c r="E42" s="121" cm="1">
        <f t="array" ref="E42">E40-E41</f>
        <v>-7.13</v>
      </c>
      <c r="F42" s="122" cm="1">
        <f t="array" ref="F42">F40-F41</f>
        <v>-5.5800000000000018</v>
      </c>
      <c r="G42" s="123" cm="1">
        <f t="array" ref="G42">G40-G41</f>
        <v>-8.1900000000000013</v>
      </c>
      <c r="H42" s="121" cm="1">
        <f t="array" ref="H42">H40-H41</f>
        <v>-8.2799999999999994</v>
      </c>
      <c r="I42" s="121" cm="1">
        <f t="array" ref="I42">I40-I41</f>
        <v>-7.13</v>
      </c>
      <c r="J42" s="122" cm="1">
        <f t="array" ref="J42">J40-J41</f>
        <v>-5.5800000000000018</v>
      </c>
      <c r="K42" s="123" cm="1">
        <f t="array" ref="K42">K40-K41</f>
        <v>-8.08</v>
      </c>
      <c r="L42" s="121" cm="1">
        <f t="array" ref="L42">L40-L41</f>
        <v>-8.17</v>
      </c>
      <c r="M42" s="121" cm="1">
        <f t="array" ref="M42">M40-M41</f>
        <v>-7.04</v>
      </c>
      <c r="N42" s="121" cm="1">
        <f t="array" ref="N42">N40-N41</f>
        <v>-5.4700000000000024</v>
      </c>
    </row>
    <row r="43" spans="1:14" ht="15.75" customHeight="1" thickBot="1" x14ac:dyDescent="0.25">
      <c r="A43" s="291"/>
      <c r="B43" s="124" t="s">
        <v>83</v>
      </c>
      <c r="C43" s="125" cm="1">
        <f t="array" ref="C43">SUM(C31:C39)</f>
        <v>100.01000000000002</v>
      </c>
      <c r="D43" s="126" cm="1">
        <f t="array" ref="D43">SUM(D31:D39)</f>
        <v>100</v>
      </c>
      <c r="E43" s="126" cm="1">
        <f t="array" ref="E43">SUM(E31:E39)</f>
        <v>100.00000000000004</v>
      </c>
      <c r="F43" s="127" cm="1">
        <f t="array" ref="F43">SUM(F31:F39)</f>
        <v>100.01000000000002</v>
      </c>
      <c r="G43" s="128" cm="1">
        <f t="array" ref="G43">SUM(G31:G39)</f>
        <v>100.01000000000002</v>
      </c>
      <c r="H43" s="126" cm="1">
        <f t="array" ref="H43">SUM(H31:H39)</f>
        <v>100</v>
      </c>
      <c r="I43" s="126" cm="1">
        <f t="array" ref="I43">SUM(I31:I39)</f>
        <v>100.00000000000004</v>
      </c>
      <c r="J43" s="127" cm="1">
        <f t="array" ref="J43">SUM(J31:J39)</f>
        <v>100.01000000000002</v>
      </c>
      <c r="K43" s="128" cm="1">
        <f t="array" ref="K43">SUM(K31:K39)</f>
        <v>100.02000000000001</v>
      </c>
      <c r="L43" s="126" cm="1">
        <f t="array" ref="L43">SUM(L31:L39)</f>
        <v>100.00000000000001</v>
      </c>
      <c r="M43" s="126" cm="1">
        <f t="array" ref="M43">SUM(M31:M39)</f>
        <v>99.990000000000023</v>
      </c>
      <c r="N43" s="126" cm="1">
        <f t="array" ref="N43">SUM(N31:N39)</f>
        <v>100</v>
      </c>
    </row>
    <row r="44" spans="1:14" ht="15.5" customHeight="1" thickBot="1" x14ac:dyDescent="0.25">
      <c r="A44" s="288">
        <v>2</v>
      </c>
      <c r="B44" s="99" t="s">
        <v>132</v>
      </c>
      <c r="C44" s="100">
        <v>4.49</v>
      </c>
      <c r="D44" s="101">
        <v>4.96</v>
      </c>
      <c r="E44" s="101">
        <v>5.76</v>
      </c>
      <c r="F44" s="102"/>
      <c r="G44" s="103">
        <v>5.65</v>
      </c>
      <c r="H44" s="101">
        <v>5.89</v>
      </c>
      <c r="I44" s="101">
        <v>6.33</v>
      </c>
      <c r="J44" s="102">
        <v>6.65</v>
      </c>
      <c r="K44" s="103">
        <v>4.53</v>
      </c>
      <c r="L44" s="101">
        <v>4.32</v>
      </c>
      <c r="M44" s="101">
        <v>5.79</v>
      </c>
      <c r="N44" s="101">
        <v>6.22</v>
      </c>
    </row>
    <row r="45" spans="1:14" ht="14.75" customHeight="1" thickBot="1" x14ac:dyDescent="0.25">
      <c r="A45" s="289"/>
      <c r="B45" s="79" t="s">
        <v>133</v>
      </c>
      <c r="C45" s="104">
        <v>1.76</v>
      </c>
      <c r="D45" s="105">
        <v>2</v>
      </c>
      <c r="E45" s="105">
        <v>2.68</v>
      </c>
      <c r="F45" s="106"/>
      <c r="G45" s="107">
        <v>1.84</v>
      </c>
      <c r="H45" s="105">
        <v>2.06</v>
      </c>
      <c r="I45" s="105">
        <v>2.74</v>
      </c>
      <c r="J45" s="106">
        <v>3.09</v>
      </c>
      <c r="K45" s="107">
        <v>1.75</v>
      </c>
      <c r="L45" s="105">
        <v>2.16</v>
      </c>
      <c r="M45" s="105">
        <v>2.33</v>
      </c>
      <c r="N45" s="105">
        <v>2.57</v>
      </c>
    </row>
    <row r="46" spans="1:14" ht="14.75" customHeight="1" thickBot="1" x14ac:dyDescent="0.25">
      <c r="A46" s="289"/>
      <c r="B46" s="79" t="s">
        <v>134</v>
      </c>
      <c r="C46" s="104">
        <v>0.05</v>
      </c>
      <c r="D46" s="105">
        <v>7.0000000000000007E-2</v>
      </c>
      <c r="E46" s="105">
        <v>0.12</v>
      </c>
      <c r="F46" s="106"/>
      <c r="G46" s="107">
        <v>0.05</v>
      </c>
      <c r="H46" s="105">
        <v>7.0000000000000007E-2</v>
      </c>
      <c r="I46" s="105">
        <v>0.12</v>
      </c>
      <c r="J46" s="106">
        <v>0.15</v>
      </c>
      <c r="K46" s="107">
        <v>0.05</v>
      </c>
      <c r="L46" s="105">
        <v>0.08</v>
      </c>
      <c r="M46" s="105">
        <v>7.0000000000000007E-2</v>
      </c>
      <c r="N46" s="105">
        <v>0.09</v>
      </c>
    </row>
    <row r="47" spans="1:14" ht="14.75" customHeight="1" thickBot="1" x14ac:dyDescent="0.25">
      <c r="A47" s="289"/>
      <c r="B47" s="79" t="s">
        <v>135</v>
      </c>
      <c r="C47" s="104">
        <v>35.39</v>
      </c>
      <c r="D47" s="105">
        <v>36.71</v>
      </c>
      <c r="E47" s="105">
        <v>34.159999999999997</v>
      </c>
      <c r="F47" s="106"/>
      <c r="G47" s="107">
        <v>34.700000000000003</v>
      </c>
      <c r="H47" s="105">
        <v>36.24</v>
      </c>
      <c r="I47" s="105">
        <v>33.43</v>
      </c>
      <c r="J47" s="106">
        <v>33.07</v>
      </c>
      <c r="K47" s="107">
        <v>37.18</v>
      </c>
      <c r="L47" s="105">
        <v>33</v>
      </c>
      <c r="M47" s="105">
        <v>37.450000000000003</v>
      </c>
      <c r="N47" s="105">
        <v>38.130000000000003</v>
      </c>
    </row>
    <row r="48" spans="1:14" ht="14.75" customHeight="1" thickBot="1" x14ac:dyDescent="0.25">
      <c r="A48" s="289"/>
      <c r="B48" s="79" t="s">
        <v>71</v>
      </c>
      <c r="C48" s="104">
        <v>37.82</v>
      </c>
      <c r="D48" s="105">
        <v>37.380000000000003</v>
      </c>
      <c r="E48" s="105">
        <v>36.479999999999997</v>
      </c>
      <c r="F48" s="106"/>
      <c r="G48" s="107">
        <v>38.049999999999997</v>
      </c>
      <c r="H48" s="105">
        <v>37.53</v>
      </c>
      <c r="I48" s="105">
        <v>37.22</v>
      </c>
      <c r="J48" s="106">
        <v>37.79</v>
      </c>
      <c r="K48" s="107">
        <v>36.630000000000003</v>
      </c>
      <c r="L48" s="105">
        <v>42.55</v>
      </c>
      <c r="M48" s="105">
        <v>33.79</v>
      </c>
      <c r="N48" s="105">
        <v>33.31</v>
      </c>
    </row>
    <row r="49" spans="1:14" ht="14.75" customHeight="1" thickBot="1" x14ac:dyDescent="0.25">
      <c r="A49" s="289"/>
      <c r="B49" s="79" t="s">
        <v>136</v>
      </c>
      <c r="C49" s="104">
        <v>1.4</v>
      </c>
      <c r="D49" s="105">
        <v>1.67</v>
      </c>
      <c r="E49" s="105">
        <v>1.97</v>
      </c>
      <c r="F49" s="106"/>
      <c r="G49" s="107">
        <v>1.4</v>
      </c>
      <c r="H49" s="105">
        <v>1.64</v>
      </c>
      <c r="I49" s="105">
        <v>1.98</v>
      </c>
      <c r="J49" s="106">
        <v>2.1800000000000002</v>
      </c>
      <c r="K49" s="107">
        <v>1.35</v>
      </c>
      <c r="L49" s="105">
        <v>1.83</v>
      </c>
      <c r="M49" s="105">
        <v>1.39</v>
      </c>
      <c r="N49" s="105">
        <v>1.57</v>
      </c>
    </row>
    <row r="50" spans="1:14" ht="14.75" customHeight="1" thickBot="1" x14ac:dyDescent="0.25">
      <c r="A50" s="289"/>
      <c r="B50" s="79" t="s">
        <v>137</v>
      </c>
      <c r="C50" s="104">
        <v>6.97</v>
      </c>
      <c r="D50" s="105">
        <v>6.48</v>
      </c>
      <c r="E50" s="105">
        <v>6.66</v>
      </c>
      <c r="F50" s="106"/>
      <c r="G50" s="107">
        <v>6.53</v>
      </c>
      <c r="H50" s="105">
        <v>6.13</v>
      </c>
      <c r="I50" s="105">
        <v>6.28</v>
      </c>
      <c r="J50" s="106">
        <v>5.85</v>
      </c>
      <c r="K50" s="107">
        <v>7.18</v>
      </c>
      <c r="L50" s="105">
        <v>5.39</v>
      </c>
      <c r="M50" s="105">
        <v>7.73</v>
      </c>
      <c r="N50" s="105">
        <v>7.47</v>
      </c>
    </row>
    <row r="51" spans="1:14" ht="14.75" customHeight="1" x14ac:dyDescent="0.2">
      <c r="A51" s="290"/>
      <c r="B51" s="79" t="s">
        <v>138</v>
      </c>
      <c r="C51" s="104">
        <v>11.13</v>
      </c>
      <c r="D51" s="105">
        <v>9.7200000000000006</v>
      </c>
      <c r="E51" s="105">
        <v>10.76</v>
      </c>
      <c r="F51" s="106"/>
      <c r="G51" s="107">
        <v>10.65</v>
      </c>
      <c r="H51" s="105">
        <v>9.32</v>
      </c>
      <c r="I51" s="105">
        <v>10.42</v>
      </c>
      <c r="J51" s="106">
        <v>9.82</v>
      </c>
      <c r="K51" s="107">
        <v>10.42</v>
      </c>
      <c r="L51" s="105">
        <v>9.3699999999999992</v>
      </c>
      <c r="M51" s="105">
        <v>10.19</v>
      </c>
      <c r="N51" s="105">
        <v>9.48</v>
      </c>
    </row>
    <row r="52" spans="1:14" ht="15" customHeight="1" x14ac:dyDescent="0.2">
      <c r="A52" s="297"/>
      <c r="B52" s="108" t="s">
        <v>102</v>
      </c>
      <c r="C52" s="109">
        <v>0.93</v>
      </c>
      <c r="D52" s="110">
        <v>0.92</v>
      </c>
      <c r="E52" s="110">
        <v>1.25</v>
      </c>
      <c r="F52" s="106"/>
      <c r="G52" s="112">
        <v>0.9</v>
      </c>
      <c r="H52" s="110">
        <v>0.88</v>
      </c>
      <c r="I52" s="110">
        <v>1.21</v>
      </c>
      <c r="J52" s="111">
        <v>1.1399999999999999</v>
      </c>
      <c r="K52" s="112">
        <v>0.88</v>
      </c>
      <c r="L52" s="110">
        <v>0.85</v>
      </c>
      <c r="M52" s="110">
        <v>0.95</v>
      </c>
      <c r="N52" s="110">
        <v>0.91</v>
      </c>
    </row>
    <row r="53" spans="1:14" ht="15" customHeight="1" x14ac:dyDescent="0.2">
      <c r="A53" s="297"/>
      <c r="B53" s="113" t="s">
        <v>139</v>
      </c>
      <c r="C53" s="114" cm="1">
        <f t="array" ref="C53">C51+C47+C50</f>
        <v>53.49</v>
      </c>
      <c r="D53" s="115" cm="1">
        <f t="array" ref="D53">D51+D47+D50</f>
        <v>52.91</v>
      </c>
      <c r="E53" s="115" cm="1">
        <f t="array" ref="E53">E51+E47+E50</f>
        <v>51.58</v>
      </c>
      <c r="F53" s="116" cm="1">
        <f t="array" ref="F53">F51+F47+F50</f>
        <v>0</v>
      </c>
      <c r="G53" s="117" cm="1">
        <f t="array" ref="G53">G51+G47+G50</f>
        <v>51.88</v>
      </c>
      <c r="H53" s="115" cm="1">
        <f t="array" ref="H53">H51+H47+H50</f>
        <v>51.690000000000005</v>
      </c>
      <c r="I53" s="115" cm="1">
        <f t="array" ref="I53">I51+I47+I50</f>
        <v>50.13</v>
      </c>
      <c r="J53" s="116" cm="1">
        <f t="array" ref="J53">J51+J47+J50</f>
        <v>48.74</v>
      </c>
      <c r="K53" s="117" cm="1">
        <f t="array" ref="K53">K51+K47+K50</f>
        <v>54.78</v>
      </c>
      <c r="L53" s="115" cm="1">
        <f t="array" ref="L53">L51+L47+L50</f>
        <v>47.76</v>
      </c>
      <c r="M53" s="115" cm="1">
        <f t="array" ref="M53">M51+M47+M50</f>
        <v>55.370000000000005</v>
      </c>
      <c r="N53" s="115" cm="1">
        <f t="array" ref="N53">N51+N47+N50</f>
        <v>55.08</v>
      </c>
    </row>
    <row r="54" spans="1:14" ht="14.75" customHeight="1" x14ac:dyDescent="0.2">
      <c r="A54" s="297"/>
      <c r="B54" s="118" t="s">
        <v>140</v>
      </c>
      <c r="C54" s="104" cm="1">
        <f t="array" ref="C54">C45+C49+C46</f>
        <v>3.21</v>
      </c>
      <c r="D54" s="105" cm="1">
        <f t="array" ref="D54">D45+D49+D46</f>
        <v>3.7399999999999998</v>
      </c>
      <c r="E54" s="105" cm="1">
        <f t="array" ref="E54">E45+E49+E46</f>
        <v>4.7700000000000005</v>
      </c>
      <c r="F54" s="106" cm="1">
        <f t="array" ref="F54">F45+F49+F46</f>
        <v>0</v>
      </c>
      <c r="G54" s="107" cm="1">
        <f t="array" ref="G54">G45+G49+G46</f>
        <v>3.29</v>
      </c>
      <c r="H54" s="105" cm="1">
        <f t="array" ref="H54">H45+H49+H46</f>
        <v>3.77</v>
      </c>
      <c r="I54" s="105" cm="1">
        <f t="array" ref="I54">I45+I49+I46</f>
        <v>4.8400000000000007</v>
      </c>
      <c r="J54" s="106" cm="1">
        <f t="array" ref="J54">J45+J49+J46</f>
        <v>5.42</v>
      </c>
      <c r="K54" s="107" cm="1">
        <f t="array" ref="K54">K45+K49+K46</f>
        <v>3.15</v>
      </c>
      <c r="L54" s="105" cm="1">
        <f t="array" ref="L54">L45+L49+L46</f>
        <v>4.07</v>
      </c>
      <c r="M54" s="105" cm="1">
        <f t="array" ref="M54">M45+M49+M46</f>
        <v>3.7899999999999996</v>
      </c>
      <c r="N54" s="105" cm="1">
        <f t="array" ref="N54">N45+N49+N46</f>
        <v>4.2299999999999995</v>
      </c>
    </row>
    <row r="55" spans="1:14" ht="15" customHeight="1" x14ac:dyDescent="0.2">
      <c r="A55" s="297"/>
      <c r="B55" s="119" t="s">
        <v>82</v>
      </c>
      <c r="C55" s="120" cm="1">
        <f t="array" ref="C55">C53-C54</f>
        <v>50.28</v>
      </c>
      <c r="D55" s="121" cm="1">
        <f t="array" ref="D55">D53-D54</f>
        <v>49.169999999999995</v>
      </c>
      <c r="E55" s="121" cm="1">
        <f t="array" ref="E55">E53-E54</f>
        <v>46.809999999999995</v>
      </c>
      <c r="F55" s="122" cm="1">
        <f t="array" ref="F55">F53-F54</f>
        <v>0</v>
      </c>
      <c r="G55" s="123" cm="1">
        <f t="array" ref="G55">G53-G54</f>
        <v>48.59</v>
      </c>
      <c r="H55" s="121" cm="1">
        <f t="array" ref="H55">H53-H54</f>
        <v>47.92</v>
      </c>
      <c r="I55" s="121" cm="1">
        <f t="array" ref="I55">I53-I54</f>
        <v>45.29</v>
      </c>
      <c r="J55" s="122" cm="1">
        <f t="array" ref="J55">J53-J54</f>
        <v>43.32</v>
      </c>
      <c r="K55" s="123" cm="1">
        <f t="array" ref="K55">K53-K54</f>
        <v>51.63</v>
      </c>
      <c r="L55" s="121" cm="1">
        <f t="array" ref="L55">L53-L54</f>
        <v>43.69</v>
      </c>
      <c r="M55" s="121" cm="1">
        <f t="array" ref="M55">M53-M54</f>
        <v>51.580000000000005</v>
      </c>
      <c r="N55" s="121" cm="1">
        <f t="array" ref="N55">N53-N54</f>
        <v>50.85</v>
      </c>
    </row>
    <row r="56" spans="1:14" ht="15.75" customHeight="1" thickBot="1" x14ac:dyDescent="0.25">
      <c r="A56" s="291"/>
      <c r="B56" s="124" t="s">
        <v>83</v>
      </c>
      <c r="C56" s="125" cm="1">
        <f t="array" ref="C56">SUM(C44:C52)</f>
        <v>99.94</v>
      </c>
      <c r="D56" s="126" cm="1">
        <f t="array" ref="D56">SUM(D44:D52)</f>
        <v>99.910000000000011</v>
      </c>
      <c r="E56" s="126" cm="1">
        <f t="array" ref="E56">SUM(E44:E52)</f>
        <v>99.839999999999989</v>
      </c>
      <c r="F56" s="127" cm="1">
        <f t="array" ref="F56">SUM(F44:F52)</f>
        <v>0</v>
      </c>
      <c r="G56" s="128" cm="1">
        <f t="array" ref="G56">SUM(G44:G52)</f>
        <v>99.77000000000001</v>
      </c>
      <c r="H56" s="126" cm="1">
        <f t="array" ref="H56">SUM(H44:H52)</f>
        <v>99.759999999999991</v>
      </c>
      <c r="I56" s="126">
        <f>SUM(I44:I52)</f>
        <v>99.73</v>
      </c>
      <c r="J56" s="127" cm="1">
        <f t="array" ref="J56">SUM(J44:J52)</f>
        <v>99.74</v>
      </c>
      <c r="K56" s="128" cm="1">
        <f t="array" ref="K56">SUM(K44:K52)</f>
        <v>99.969999999999985</v>
      </c>
      <c r="L56" s="126" cm="1">
        <f t="array" ref="L56">SUM(L44:L52)</f>
        <v>99.55</v>
      </c>
      <c r="M56" s="126" cm="1">
        <f t="array" ref="M56">SUM(M44:M52)</f>
        <v>99.690000000000012</v>
      </c>
      <c r="N56" s="126" cm="1">
        <f t="array" ref="N56">SUM(N44:N52)</f>
        <v>99.75</v>
      </c>
    </row>
    <row r="57" spans="1:14" ht="15.5" customHeight="1" thickBot="1" x14ac:dyDescent="0.25">
      <c r="A57" s="288">
        <v>3</v>
      </c>
      <c r="B57" s="99" t="s">
        <v>132</v>
      </c>
      <c r="C57" s="100">
        <v>0.19</v>
      </c>
      <c r="D57" s="101">
        <v>0.22</v>
      </c>
      <c r="E57" s="101">
        <v>0.64</v>
      </c>
      <c r="F57" s="102"/>
      <c r="G57" s="103">
        <v>0.43</v>
      </c>
      <c r="H57" s="101">
        <v>0.63</v>
      </c>
      <c r="I57" s="101">
        <v>1.02</v>
      </c>
      <c r="J57" s="102">
        <v>1.1200000000000001</v>
      </c>
      <c r="K57" s="103">
        <v>0.19</v>
      </c>
      <c r="L57" s="101">
        <v>0.23</v>
      </c>
      <c r="M57" s="101">
        <v>0.3</v>
      </c>
      <c r="N57" s="101">
        <v>0.32</v>
      </c>
    </row>
    <row r="58" spans="1:14" ht="14.75" customHeight="1" thickBot="1" x14ac:dyDescent="0.25">
      <c r="A58" s="289"/>
      <c r="B58" s="79" t="s">
        <v>133</v>
      </c>
      <c r="C58" s="104">
        <v>2.3199999999999998</v>
      </c>
      <c r="D58" s="105">
        <v>2.69</v>
      </c>
      <c r="E58" s="105">
        <v>3.55</v>
      </c>
      <c r="F58" s="106"/>
      <c r="G58" s="107">
        <v>2.2799999999999998</v>
      </c>
      <c r="H58" s="105">
        <v>2.64</v>
      </c>
      <c r="I58" s="105">
        <v>3.49</v>
      </c>
      <c r="J58" s="106">
        <v>3.88</v>
      </c>
      <c r="K58" s="107">
        <v>2.3199999999999998</v>
      </c>
      <c r="L58" s="105">
        <v>2.71</v>
      </c>
      <c r="M58" s="105">
        <v>3.78</v>
      </c>
      <c r="N58" s="105">
        <v>4.22</v>
      </c>
    </row>
    <row r="59" spans="1:14" ht="14.75" customHeight="1" thickBot="1" x14ac:dyDescent="0.25">
      <c r="A59" s="289"/>
      <c r="B59" s="79" t="s">
        <v>134</v>
      </c>
      <c r="C59" s="104">
        <v>0.04</v>
      </c>
      <c r="D59" s="105">
        <v>0.06</v>
      </c>
      <c r="E59" s="105">
        <v>0.11</v>
      </c>
      <c r="F59" s="106"/>
      <c r="G59" s="107">
        <v>0.03</v>
      </c>
      <c r="H59" s="105">
        <v>0.05</v>
      </c>
      <c r="I59" s="105">
        <v>0.09</v>
      </c>
      <c r="J59" s="106">
        <v>0.12</v>
      </c>
      <c r="K59" s="107">
        <v>0.04</v>
      </c>
      <c r="L59" s="105">
        <v>0.06</v>
      </c>
      <c r="M59" s="105">
        <v>0.14000000000000001</v>
      </c>
      <c r="N59" s="105">
        <v>0.17</v>
      </c>
    </row>
    <row r="60" spans="1:14" ht="14.75" customHeight="1" thickBot="1" x14ac:dyDescent="0.25">
      <c r="A60" s="289"/>
      <c r="B60" s="79" t="s">
        <v>135</v>
      </c>
      <c r="C60" s="104">
        <v>4.4000000000000004</v>
      </c>
      <c r="D60" s="105">
        <v>5.59</v>
      </c>
      <c r="E60" s="105">
        <v>8.16</v>
      </c>
      <c r="F60" s="106"/>
      <c r="G60" s="107">
        <v>5.62</v>
      </c>
      <c r="H60" s="105">
        <v>7.64</v>
      </c>
      <c r="I60" s="105">
        <v>10.62</v>
      </c>
      <c r="J60" s="106">
        <v>11.5</v>
      </c>
      <c r="K60" s="107">
        <v>4.8</v>
      </c>
      <c r="L60" s="105">
        <v>5.85</v>
      </c>
      <c r="M60" s="105">
        <v>6.26</v>
      </c>
      <c r="N60" s="105">
        <v>6.97</v>
      </c>
    </row>
    <row r="61" spans="1:14" ht="14.75" customHeight="1" thickBot="1" x14ac:dyDescent="0.25">
      <c r="A61" s="289"/>
      <c r="B61" s="79" t="s">
        <v>71</v>
      </c>
      <c r="C61" s="104">
        <v>74.38</v>
      </c>
      <c r="D61" s="105">
        <v>73.38</v>
      </c>
      <c r="E61" s="105">
        <v>66.61</v>
      </c>
      <c r="F61" s="106"/>
      <c r="G61" s="107">
        <v>77.150000000000006</v>
      </c>
      <c r="H61" s="105">
        <v>74.78</v>
      </c>
      <c r="I61" s="105">
        <v>67.83</v>
      </c>
      <c r="J61" s="106">
        <v>66.709999999999994</v>
      </c>
      <c r="K61" s="107">
        <v>74.900000000000006</v>
      </c>
      <c r="L61" s="105">
        <v>73.95</v>
      </c>
      <c r="M61" s="105">
        <v>69.81</v>
      </c>
      <c r="N61" s="105">
        <v>69.13</v>
      </c>
    </row>
    <row r="62" spans="1:14" ht="14.75" customHeight="1" thickBot="1" x14ac:dyDescent="0.25">
      <c r="A62" s="289"/>
      <c r="B62" s="79" t="s">
        <v>136</v>
      </c>
      <c r="C62" s="104">
        <v>1.53</v>
      </c>
      <c r="D62" s="105">
        <v>1.94</v>
      </c>
      <c r="E62" s="105">
        <v>2.42</v>
      </c>
      <c r="F62" s="106"/>
      <c r="G62" s="107">
        <v>1.51</v>
      </c>
      <c r="H62" s="105">
        <v>1.86</v>
      </c>
      <c r="I62" s="105">
        <v>2.3199999999999998</v>
      </c>
      <c r="J62" s="106">
        <v>2.61</v>
      </c>
      <c r="K62" s="107">
        <v>1.58</v>
      </c>
      <c r="L62" s="105">
        <v>2.0299999999999998</v>
      </c>
      <c r="M62" s="105">
        <v>2.78</v>
      </c>
      <c r="N62" s="105">
        <v>3.07</v>
      </c>
    </row>
    <row r="63" spans="1:14" ht="14.75" customHeight="1" thickBot="1" x14ac:dyDescent="0.25">
      <c r="A63" s="289"/>
      <c r="B63" s="79" t="s">
        <v>137</v>
      </c>
      <c r="C63" s="104">
        <v>0.17</v>
      </c>
      <c r="D63" s="105">
        <v>0.28000000000000003</v>
      </c>
      <c r="E63" s="105">
        <v>1.21</v>
      </c>
      <c r="F63" s="106"/>
      <c r="G63" s="107">
        <v>0.55000000000000004</v>
      </c>
      <c r="H63" s="105">
        <v>0.84</v>
      </c>
      <c r="I63" s="105">
        <v>1.76</v>
      </c>
      <c r="J63" s="106">
        <v>1.88</v>
      </c>
      <c r="K63" s="107">
        <v>0.12</v>
      </c>
      <c r="L63" s="105">
        <v>0.15</v>
      </c>
      <c r="M63" s="105">
        <v>0.39</v>
      </c>
      <c r="N63" s="105">
        <v>0.47</v>
      </c>
    </row>
    <row r="64" spans="1:14" ht="14.75" customHeight="1" x14ac:dyDescent="0.2">
      <c r="A64" s="290"/>
      <c r="B64" s="79" t="s">
        <v>138</v>
      </c>
      <c r="C64" s="104">
        <v>12.56</v>
      </c>
      <c r="D64" s="105">
        <v>11.6</v>
      </c>
      <c r="E64" s="105">
        <v>12.68</v>
      </c>
      <c r="F64" s="106"/>
      <c r="G64" s="107">
        <v>11.15</v>
      </c>
      <c r="H64" s="105">
        <v>10.34</v>
      </c>
      <c r="I64" s="105">
        <v>11.39</v>
      </c>
      <c r="J64" s="106">
        <v>10.83</v>
      </c>
      <c r="K64" s="107">
        <v>12.31</v>
      </c>
      <c r="L64" s="105">
        <v>11.33</v>
      </c>
      <c r="M64" s="105">
        <v>12.45</v>
      </c>
      <c r="N64" s="105">
        <v>11.78</v>
      </c>
    </row>
    <row r="65" spans="1:14" ht="15" customHeight="1" x14ac:dyDescent="0.2">
      <c r="A65" s="297"/>
      <c r="B65" s="108" t="s">
        <v>102</v>
      </c>
      <c r="C65" s="109">
        <v>0.33</v>
      </c>
      <c r="D65" s="110">
        <v>0.4</v>
      </c>
      <c r="E65" s="110">
        <v>0.69</v>
      </c>
      <c r="F65" s="106"/>
      <c r="G65" s="112">
        <v>0.28000000000000003</v>
      </c>
      <c r="H65" s="110">
        <v>0.34</v>
      </c>
      <c r="I65" s="110">
        <v>0.6</v>
      </c>
      <c r="J65" s="111">
        <v>0.57999999999999996</v>
      </c>
      <c r="K65" s="112">
        <v>0.33</v>
      </c>
      <c r="L65" s="110">
        <v>0.41</v>
      </c>
      <c r="M65" s="110">
        <v>0.76</v>
      </c>
      <c r="N65" s="110">
        <v>0.72</v>
      </c>
    </row>
    <row r="66" spans="1:14" ht="15" customHeight="1" x14ac:dyDescent="0.2">
      <c r="A66" s="297"/>
      <c r="B66" s="113" t="s">
        <v>139</v>
      </c>
      <c r="C66" s="114" cm="1">
        <f t="array" ref="C66">C64+C60+C63</f>
        <v>17.130000000000003</v>
      </c>
      <c r="D66" s="115" cm="1">
        <f t="array" ref="D66">D64+D60+D63</f>
        <v>17.47</v>
      </c>
      <c r="E66" s="115" cm="1">
        <f t="array" ref="E66">E64+E60+E63</f>
        <v>22.05</v>
      </c>
      <c r="F66" s="116" cm="1">
        <f t="array" ref="F66">F64+F60+F63</f>
        <v>0</v>
      </c>
      <c r="G66" s="117" cm="1">
        <f t="array" ref="G66">G64+G60+G63</f>
        <v>17.32</v>
      </c>
      <c r="H66" s="115" cm="1">
        <f t="array" ref="H66">H64+H60+H63</f>
        <v>18.82</v>
      </c>
      <c r="I66" s="115" cm="1">
        <f t="array" ref="I66">I64+I60+I63</f>
        <v>23.77</v>
      </c>
      <c r="J66" s="116" cm="1">
        <f t="array" ref="J66">J64+J60+J63</f>
        <v>24.209999999999997</v>
      </c>
      <c r="K66" s="117" cm="1">
        <f t="array" ref="K66">K64+K60+K63</f>
        <v>17.23</v>
      </c>
      <c r="L66" s="115" cm="1">
        <f t="array" ref="L66">L64+L60+L63</f>
        <v>17.329999999999998</v>
      </c>
      <c r="M66" s="115" cm="1">
        <f t="array" ref="M66">M64+M60+M63</f>
        <v>19.100000000000001</v>
      </c>
      <c r="N66" s="115" cm="1">
        <f t="array" ref="N66">N64+N60+N63</f>
        <v>19.22</v>
      </c>
    </row>
    <row r="67" spans="1:14" ht="14.75" customHeight="1" x14ac:dyDescent="0.2">
      <c r="A67" s="297"/>
      <c r="B67" s="118" t="s">
        <v>140</v>
      </c>
      <c r="C67" s="104" cm="1">
        <f t="array" ref="C67">C58+C62+C59</f>
        <v>3.8899999999999997</v>
      </c>
      <c r="D67" s="105" cm="1">
        <f t="array" ref="D67">D58+D62+D59</f>
        <v>4.6899999999999995</v>
      </c>
      <c r="E67" s="105" cm="1">
        <f t="array" ref="E67">E58+E62+E59</f>
        <v>6.08</v>
      </c>
      <c r="F67" s="106" cm="1">
        <f t="array" ref="F67">F58+F62+F59</f>
        <v>0</v>
      </c>
      <c r="G67" s="107" cm="1">
        <f t="array" ref="G67">G58+G62+G59</f>
        <v>3.82</v>
      </c>
      <c r="H67" s="105" cm="1">
        <f t="array" ref="H67">H58+H62+H59</f>
        <v>4.55</v>
      </c>
      <c r="I67" s="105" cm="1">
        <f t="array" ref="I67">I58+I62+I59</f>
        <v>5.9</v>
      </c>
      <c r="J67" s="106" cm="1">
        <f t="array" ref="J67">J58+J62+J59</f>
        <v>6.61</v>
      </c>
      <c r="K67" s="107" cm="1">
        <f t="array" ref="K67">K58+K62+K59</f>
        <v>3.94</v>
      </c>
      <c r="L67" s="105" cm="1">
        <f t="array" ref="L67">L58+L62+L59</f>
        <v>4.8</v>
      </c>
      <c r="M67" s="105" cm="1">
        <f t="array" ref="M67">M58+M62+M59</f>
        <v>6.6999999999999993</v>
      </c>
      <c r="N67" s="105" cm="1">
        <f t="array" ref="N67">N58+N62+N59</f>
        <v>7.4599999999999991</v>
      </c>
    </row>
    <row r="68" spans="1:14" ht="15" customHeight="1" x14ac:dyDescent="0.2">
      <c r="A68" s="297"/>
      <c r="B68" s="119" t="s">
        <v>82</v>
      </c>
      <c r="C68" s="120" cm="1">
        <f t="array" ref="C68">C66-C67</f>
        <v>13.240000000000002</v>
      </c>
      <c r="D68" s="121" cm="1">
        <f t="array" ref="D68">D66-D67</f>
        <v>12.78</v>
      </c>
      <c r="E68" s="121" cm="1">
        <f t="array" ref="E68">E66-E67</f>
        <v>15.97</v>
      </c>
      <c r="F68" s="122" cm="1">
        <f t="array" ref="F68">F66-F67</f>
        <v>0</v>
      </c>
      <c r="G68" s="123" cm="1">
        <f t="array" ref="G68">G66-G67</f>
        <v>13.5</v>
      </c>
      <c r="H68" s="121" cm="1">
        <f t="array" ref="H68">H66-H67</f>
        <v>14.27</v>
      </c>
      <c r="I68" s="121" cm="1">
        <f t="array" ref="I68">I66-I67</f>
        <v>17.869999999999997</v>
      </c>
      <c r="J68" s="122" cm="1">
        <f t="array" ref="J68">J66-J67</f>
        <v>17.599999999999998</v>
      </c>
      <c r="K68" s="123" cm="1">
        <f t="array" ref="K68">K66-K67</f>
        <v>13.290000000000001</v>
      </c>
      <c r="L68" s="121" cm="1">
        <f t="array" ref="L68">L66-L67</f>
        <v>12.529999999999998</v>
      </c>
      <c r="M68" s="121" cm="1">
        <f t="array" ref="M68">M66-M67</f>
        <v>12.400000000000002</v>
      </c>
      <c r="N68" s="121" cm="1">
        <f t="array" ref="N68">N66-N67</f>
        <v>11.76</v>
      </c>
    </row>
    <row r="69" spans="1:14" ht="15.75" customHeight="1" thickBot="1" x14ac:dyDescent="0.25">
      <c r="A69" s="291"/>
      <c r="B69" s="124" t="s">
        <v>83</v>
      </c>
      <c r="C69" s="125" cm="1">
        <f t="array" ref="C69">SUM(C57:C65)</f>
        <v>95.92</v>
      </c>
      <c r="D69" s="126" cm="1">
        <f t="array" ref="D69">SUM(D57:D65)</f>
        <v>96.16</v>
      </c>
      <c r="E69" s="126" cm="1">
        <f t="array" ref="E69">SUM(E57:E65)</f>
        <v>96.07</v>
      </c>
      <c r="F69" s="127" cm="1">
        <f t="array" ref="F69">SUM(F57:F65)</f>
        <v>0</v>
      </c>
      <c r="G69" s="128" cm="1">
        <f t="array" ref="G69">SUM(G57:G65)</f>
        <v>99.000000000000014</v>
      </c>
      <c r="H69" s="126" cm="1">
        <f t="array" ref="H69">SUM(H57:H65)</f>
        <v>99.12</v>
      </c>
      <c r="I69" s="126" cm="1">
        <f t="array" ref="I69">SUM(I57:I65)</f>
        <v>99.11999999999999</v>
      </c>
      <c r="J69" s="127" cm="1">
        <f t="array" ref="J69">SUM(J57:J65)</f>
        <v>99.22999999999999</v>
      </c>
      <c r="K69" s="128" cm="1">
        <f t="array" ref="K69">SUM(K57:K65)</f>
        <v>96.59</v>
      </c>
      <c r="L69" s="126" cm="1">
        <f t="array" ref="L69">SUM(L57:L65)</f>
        <v>96.72</v>
      </c>
      <c r="M69" s="126" cm="1">
        <f t="array" ref="M69">SUM(M57:M65)</f>
        <v>96.670000000000016</v>
      </c>
      <c r="N69" s="126" cm="1">
        <f t="array" ref="N69">SUM(N57:N65)</f>
        <v>96.85</v>
      </c>
    </row>
    <row r="70" spans="1:14" ht="15.5" customHeight="1" thickBot="1" x14ac:dyDescent="0.25">
      <c r="A70" s="288">
        <v>4</v>
      </c>
      <c r="B70" s="99" t="s">
        <v>132</v>
      </c>
      <c r="C70" s="100">
        <v>82.53</v>
      </c>
      <c r="D70" s="101">
        <v>81.2</v>
      </c>
      <c r="E70" s="101">
        <v>80.03</v>
      </c>
      <c r="F70" s="102">
        <v>77.86</v>
      </c>
      <c r="G70" s="103">
        <v>82.53</v>
      </c>
      <c r="H70" s="101">
        <v>81.2</v>
      </c>
      <c r="I70" s="101">
        <v>80.03</v>
      </c>
      <c r="J70" s="102">
        <v>77.849999999999994</v>
      </c>
      <c r="K70" s="103">
        <v>82.69</v>
      </c>
      <c r="L70" s="101">
        <v>81.31</v>
      </c>
      <c r="M70" s="101">
        <v>80.12</v>
      </c>
      <c r="N70" s="101">
        <v>77.95</v>
      </c>
    </row>
    <row r="71" spans="1:14" ht="14.75" customHeight="1" thickBot="1" x14ac:dyDescent="0.25">
      <c r="A71" s="289"/>
      <c r="B71" s="79" t="s">
        <v>133</v>
      </c>
      <c r="C71" s="104">
        <v>10.39</v>
      </c>
      <c r="D71" s="105">
        <v>10.9</v>
      </c>
      <c r="E71" s="105">
        <v>11.18</v>
      </c>
      <c r="F71" s="106">
        <v>11.52</v>
      </c>
      <c r="G71" s="107">
        <v>10.39</v>
      </c>
      <c r="H71" s="105">
        <v>10.9</v>
      </c>
      <c r="I71" s="105">
        <v>11.18</v>
      </c>
      <c r="J71" s="106">
        <v>11.52</v>
      </c>
      <c r="K71" s="107">
        <v>10.23</v>
      </c>
      <c r="L71" s="105">
        <v>10.77</v>
      </c>
      <c r="M71" s="105">
        <v>11.1</v>
      </c>
      <c r="N71" s="105">
        <v>11.42</v>
      </c>
    </row>
    <row r="72" spans="1:14" ht="14.75" customHeight="1" thickBot="1" x14ac:dyDescent="0.25">
      <c r="A72" s="289"/>
      <c r="B72" s="79" t="s">
        <v>134</v>
      </c>
      <c r="C72" s="104">
        <v>0.32</v>
      </c>
      <c r="D72" s="105">
        <v>0.36</v>
      </c>
      <c r="E72" s="105">
        <v>0.44</v>
      </c>
      <c r="F72" s="106">
        <v>0.47</v>
      </c>
      <c r="G72" s="107">
        <v>0.32</v>
      </c>
      <c r="H72" s="105">
        <v>0.36</v>
      </c>
      <c r="I72" s="105">
        <v>0.44</v>
      </c>
      <c r="J72" s="106">
        <v>0.47</v>
      </c>
      <c r="K72" s="107">
        <v>0.32</v>
      </c>
      <c r="L72" s="105">
        <v>0.36</v>
      </c>
      <c r="M72" s="105">
        <v>0.44</v>
      </c>
      <c r="N72" s="105">
        <v>0.47</v>
      </c>
    </row>
    <row r="73" spans="1:14" ht="14.75" customHeight="1" thickBot="1" x14ac:dyDescent="0.25">
      <c r="A73" s="289"/>
      <c r="B73" s="79" t="s">
        <v>135</v>
      </c>
      <c r="C73" s="104">
        <v>5.33</v>
      </c>
      <c r="D73" s="105">
        <v>5.97</v>
      </c>
      <c r="E73" s="105">
        <v>6.64</v>
      </c>
      <c r="F73" s="106">
        <v>8.18</v>
      </c>
      <c r="G73" s="107">
        <v>5.33</v>
      </c>
      <c r="H73" s="105">
        <v>5.97</v>
      </c>
      <c r="I73" s="105">
        <v>6.64</v>
      </c>
      <c r="J73" s="106">
        <v>8.18</v>
      </c>
      <c r="K73" s="107">
        <v>5.36</v>
      </c>
      <c r="L73" s="105">
        <v>6.03</v>
      </c>
      <c r="M73" s="105">
        <v>6.67</v>
      </c>
      <c r="N73" s="105">
        <v>8.2200000000000006</v>
      </c>
    </row>
    <row r="74" spans="1:14" ht="14.75" customHeight="1" thickBot="1" x14ac:dyDescent="0.25">
      <c r="A74" s="289"/>
      <c r="B74" s="79" t="s">
        <v>71</v>
      </c>
      <c r="C74" s="104">
        <v>1.38</v>
      </c>
      <c r="D74" s="105">
        <v>1.5</v>
      </c>
      <c r="E74" s="105">
        <v>1.61</v>
      </c>
      <c r="F74" s="106">
        <v>1.86</v>
      </c>
      <c r="G74" s="107">
        <v>1.38</v>
      </c>
      <c r="H74" s="105">
        <v>1.5</v>
      </c>
      <c r="I74" s="105">
        <v>1.61</v>
      </c>
      <c r="J74" s="106">
        <v>1.86</v>
      </c>
      <c r="K74" s="107">
        <v>1.34</v>
      </c>
      <c r="L74" s="105">
        <v>1.46</v>
      </c>
      <c r="M74" s="105">
        <v>1.58</v>
      </c>
      <c r="N74" s="105">
        <v>1.83</v>
      </c>
    </row>
    <row r="75" spans="1:14" ht="14.75" customHeight="1" thickBot="1" x14ac:dyDescent="0.25">
      <c r="A75" s="289"/>
      <c r="B75" s="79" t="s">
        <v>136</v>
      </c>
      <c r="C75" s="104">
        <v>0.04</v>
      </c>
      <c r="D75" s="105">
        <v>0.05</v>
      </c>
      <c r="E75" s="105">
        <v>0.06</v>
      </c>
      <c r="F75" s="106">
        <v>0.08</v>
      </c>
      <c r="G75" s="107">
        <v>0.04</v>
      </c>
      <c r="H75" s="105">
        <v>0.05</v>
      </c>
      <c r="I75" s="105">
        <v>0.06</v>
      </c>
      <c r="J75" s="106">
        <v>0.08</v>
      </c>
      <c r="K75" s="107">
        <v>0.04</v>
      </c>
      <c r="L75" s="105">
        <v>0.05</v>
      </c>
      <c r="M75" s="105">
        <v>0.06</v>
      </c>
      <c r="N75" s="105">
        <v>7.0000000000000007E-2</v>
      </c>
    </row>
    <row r="76" spans="1:14" ht="14.75" customHeight="1" thickBot="1" x14ac:dyDescent="0.25">
      <c r="A76" s="289"/>
      <c r="B76" s="79" t="s">
        <v>137</v>
      </c>
      <c r="C76" s="104">
        <v>0</v>
      </c>
      <c r="D76" s="105">
        <v>0</v>
      </c>
      <c r="E76" s="105">
        <v>0.01</v>
      </c>
      <c r="F76" s="106">
        <v>0.01</v>
      </c>
      <c r="G76" s="107">
        <v>0</v>
      </c>
      <c r="H76" s="105">
        <v>0</v>
      </c>
      <c r="I76" s="105">
        <v>0.01</v>
      </c>
      <c r="J76" s="106">
        <v>0.01</v>
      </c>
      <c r="K76" s="107">
        <v>0</v>
      </c>
      <c r="L76" s="105">
        <v>0</v>
      </c>
      <c r="M76" s="105">
        <v>0.01</v>
      </c>
      <c r="N76" s="105">
        <v>0.01</v>
      </c>
    </row>
    <row r="77" spans="1:14" ht="14.75" customHeight="1" x14ac:dyDescent="0.2">
      <c r="A77" s="290"/>
      <c r="B77" s="79" t="s">
        <v>138</v>
      </c>
      <c r="C77" s="104">
        <v>0.01</v>
      </c>
      <c r="D77" s="105">
        <v>0.01</v>
      </c>
      <c r="E77" s="105">
        <v>0.01</v>
      </c>
      <c r="F77" s="106">
        <v>0.01</v>
      </c>
      <c r="G77" s="107">
        <v>0.01</v>
      </c>
      <c r="H77" s="105">
        <v>0.01</v>
      </c>
      <c r="I77" s="105">
        <v>0.01</v>
      </c>
      <c r="J77" s="106">
        <v>0.01</v>
      </c>
      <c r="K77" s="107">
        <v>0.01</v>
      </c>
      <c r="L77" s="105">
        <v>0.01</v>
      </c>
      <c r="M77" s="105">
        <v>0.01</v>
      </c>
      <c r="N77" s="105">
        <v>0.01</v>
      </c>
    </row>
    <row r="78" spans="1:14" ht="15" customHeight="1" x14ac:dyDescent="0.2">
      <c r="A78" s="297"/>
      <c r="B78" s="108" t="s">
        <v>102</v>
      </c>
      <c r="C78" s="109">
        <v>0.01</v>
      </c>
      <c r="D78" s="110">
        <v>0.01</v>
      </c>
      <c r="E78" s="110">
        <v>0.01</v>
      </c>
      <c r="F78" s="111">
        <v>0.01</v>
      </c>
      <c r="G78" s="112">
        <v>0.01</v>
      </c>
      <c r="H78" s="110">
        <v>0.01</v>
      </c>
      <c r="I78" s="110">
        <v>0.01</v>
      </c>
      <c r="J78" s="111">
        <v>0.01</v>
      </c>
      <c r="K78" s="112">
        <v>0.01</v>
      </c>
      <c r="L78" s="110">
        <v>0.01</v>
      </c>
      <c r="M78" s="110">
        <v>0.01</v>
      </c>
      <c r="N78" s="110">
        <v>0.01</v>
      </c>
    </row>
    <row r="79" spans="1:14" ht="15" customHeight="1" x14ac:dyDescent="0.2">
      <c r="A79" s="297"/>
      <c r="B79" s="113" t="s">
        <v>139</v>
      </c>
      <c r="C79" s="114" cm="1">
        <f t="array" ref="C79">C77+C73+C76</f>
        <v>5.34</v>
      </c>
      <c r="D79" s="115" cm="1">
        <f t="array" ref="D79">D77+D73+D76</f>
        <v>5.9799999999999995</v>
      </c>
      <c r="E79" s="115" cm="1">
        <f t="array" ref="E79">E77+E73+E76</f>
        <v>6.6599999999999993</v>
      </c>
      <c r="F79" s="116" cm="1">
        <f t="array" ref="F79">F77+F73+F76</f>
        <v>8.1999999999999993</v>
      </c>
      <c r="G79" s="117" cm="1">
        <f t="array" ref="G79">G77+G73+G76</f>
        <v>5.34</v>
      </c>
      <c r="H79" s="115" cm="1">
        <f t="array" ref="H79">H77+H73+H76</f>
        <v>5.9799999999999995</v>
      </c>
      <c r="I79" s="115" cm="1">
        <f t="array" ref="I79">I77+I73+I76</f>
        <v>6.6599999999999993</v>
      </c>
      <c r="J79" s="116" cm="1">
        <f t="array" ref="J79">J77+J73+J76</f>
        <v>8.1999999999999993</v>
      </c>
      <c r="K79" s="117" cm="1">
        <f t="array" ref="K79">K77+K73+K76</f>
        <v>5.37</v>
      </c>
      <c r="L79" s="115" cm="1">
        <f t="array" ref="L79">L77+L73+L76</f>
        <v>6.04</v>
      </c>
      <c r="M79" s="115" cm="1">
        <f t="array" ref="M79">M77+M73+M76</f>
        <v>6.6899999999999995</v>
      </c>
      <c r="N79" s="115" cm="1">
        <f t="array" ref="N79">N77+N73+N76</f>
        <v>8.24</v>
      </c>
    </row>
    <row r="80" spans="1:14" ht="14.75" customHeight="1" x14ac:dyDescent="0.2">
      <c r="A80" s="297"/>
      <c r="B80" s="118" t="s">
        <v>140</v>
      </c>
      <c r="C80" s="104" cm="1">
        <f t="array" ref="C80">C71+C75+C72</f>
        <v>10.75</v>
      </c>
      <c r="D80" s="105" cm="1">
        <f t="array" ref="D80">D71+D75+D72</f>
        <v>11.31</v>
      </c>
      <c r="E80" s="105" cm="1">
        <f t="array" ref="E80">E71+E75+E72</f>
        <v>11.68</v>
      </c>
      <c r="F80" s="106" cm="1">
        <f t="array" ref="F80">F71+F75+F72</f>
        <v>12.07</v>
      </c>
      <c r="G80" s="107" cm="1">
        <f t="array" ref="G80">G71+G75+G72</f>
        <v>10.75</v>
      </c>
      <c r="H80" s="105" cm="1">
        <f t="array" ref="H80">H71+H75+H72</f>
        <v>11.31</v>
      </c>
      <c r="I80" s="105" cm="1">
        <f t="array" ref="I80">I71+I75+I72</f>
        <v>11.68</v>
      </c>
      <c r="J80" s="106" cm="1">
        <f t="array" ref="J80">J71+J75+J72</f>
        <v>12.07</v>
      </c>
      <c r="K80" s="107" cm="1">
        <f t="array" ref="K80">K71+K75+K72</f>
        <v>10.59</v>
      </c>
      <c r="L80" s="105" cm="1">
        <f t="array" ref="L80">L71+L75+L72</f>
        <v>11.18</v>
      </c>
      <c r="M80" s="105" cm="1">
        <f t="array" ref="M80">M71+M75+M72</f>
        <v>11.6</v>
      </c>
      <c r="N80" s="105" cm="1">
        <f t="array" ref="N80">N71+N75+N72</f>
        <v>11.96</v>
      </c>
    </row>
    <row r="81" spans="1:14" ht="15" customHeight="1" x14ac:dyDescent="0.2">
      <c r="A81" s="297"/>
      <c r="B81" s="119" t="s">
        <v>82</v>
      </c>
      <c r="C81" s="120" cm="1">
        <f t="array" ref="C81">C79-C80</f>
        <v>-5.41</v>
      </c>
      <c r="D81" s="121" cm="1">
        <f t="array" ref="D81">D79-D80</f>
        <v>-5.330000000000001</v>
      </c>
      <c r="E81" s="121" cm="1">
        <f t="array" ref="E81">E79-E80</f>
        <v>-5.0200000000000005</v>
      </c>
      <c r="F81" s="122" cm="1">
        <f t="array" ref="F81">F79-F80</f>
        <v>-3.870000000000001</v>
      </c>
      <c r="G81" s="123" cm="1">
        <f t="array" ref="G81">G79-G80</f>
        <v>-5.41</v>
      </c>
      <c r="H81" s="121" cm="1">
        <f t="array" ref="H81">H79-H80</f>
        <v>-5.330000000000001</v>
      </c>
      <c r="I81" s="121" cm="1">
        <f t="array" ref="I81">I79-I80</f>
        <v>-5.0200000000000005</v>
      </c>
      <c r="J81" s="122" cm="1">
        <f t="array" ref="J81">J79-J80</f>
        <v>-3.870000000000001</v>
      </c>
      <c r="K81" s="123" cm="1">
        <f t="array" ref="K81">K79-K80</f>
        <v>-5.22</v>
      </c>
      <c r="L81" s="121" cm="1">
        <f t="array" ref="L81">L79-L80</f>
        <v>-5.14</v>
      </c>
      <c r="M81" s="121" cm="1">
        <f t="array" ref="M81">M79-M80</f>
        <v>-4.91</v>
      </c>
      <c r="N81" s="121" cm="1">
        <f t="array" ref="N81">N79-N80</f>
        <v>-3.7200000000000006</v>
      </c>
    </row>
    <row r="82" spans="1:14" ht="15.75" customHeight="1" thickBot="1" x14ac:dyDescent="0.25">
      <c r="A82" s="291"/>
      <c r="B82" s="124" t="s">
        <v>83</v>
      </c>
      <c r="C82" s="125" cm="1">
        <f t="array" ref="C82">SUM(C70:C78)</f>
        <v>100.01</v>
      </c>
      <c r="D82" s="126" cm="1">
        <f t="array" ref="D82">SUM(D70:D78)</f>
        <v>100.00000000000001</v>
      </c>
      <c r="E82" s="126" cm="1">
        <f t="array" ref="E82">SUM(E70:E78)</f>
        <v>99.990000000000023</v>
      </c>
      <c r="F82" s="127" cm="1">
        <f t="array" ref="F82">SUM(F70:F78)</f>
        <v>100.00000000000001</v>
      </c>
      <c r="G82" s="128" cm="1">
        <f t="array" ref="G82">SUM(G70:G78)</f>
        <v>100.01</v>
      </c>
      <c r="H82" s="126" cm="1">
        <f t="array" ref="H82">SUM(H70:H78)</f>
        <v>100.00000000000001</v>
      </c>
      <c r="I82" s="126" cm="1">
        <f t="array" ref="I82">SUM(I70:I78)</f>
        <v>99.990000000000023</v>
      </c>
      <c r="J82" s="127" cm="1">
        <f t="array" ref="J82">SUM(J70:J78)</f>
        <v>99.99</v>
      </c>
      <c r="K82" s="128" cm="1">
        <f t="array" ref="K82">SUM(K70:K78)</f>
        <v>100.00000000000001</v>
      </c>
      <c r="L82" s="126" cm="1">
        <f t="array" ref="L82">SUM(L70:L78)</f>
        <v>100</v>
      </c>
      <c r="M82" s="126" cm="1">
        <f t="array" ref="M82">SUM(M70:M78)</f>
        <v>100.00000000000001</v>
      </c>
      <c r="N82" s="126" cm="1">
        <f t="array" ref="N82">SUM(N70:N78)</f>
        <v>99.990000000000009</v>
      </c>
    </row>
  </sheetData>
  <mergeCells count="8">
    <mergeCell ref="A44:A56"/>
    <mergeCell ref="A70:A82"/>
    <mergeCell ref="A57:A69"/>
    <mergeCell ref="A23:N23"/>
    <mergeCell ref="C24:F24"/>
    <mergeCell ref="G24:J24"/>
    <mergeCell ref="K24:N24"/>
    <mergeCell ref="A31:A43"/>
  </mergeCells>
  <pageMargins left="0.7" right="0.7" top="0.75" bottom="0.75" header="0.3" footer="0.3"/>
  <pageSetup orientation="portrait"/>
  <headerFooter>
    <oddFooter>&amp;C&amp;"Helvetica Neue,Regular"&amp;12&amp;K000000&amp;P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8"/>
  <sheetViews>
    <sheetView showGridLines="0" workbookViewId="0">
      <selection activeCell="P57" sqref="P57"/>
    </sheetView>
  </sheetViews>
  <sheetFormatPr baseColWidth="10" defaultColWidth="10.83203125" defaultRowHeight="16" customHeight="1" x14ac:dyDescent="0.2"/>
  <cols>
    <col min="1" max="19" width="10.83203125" style="1" customWidth="1"/>
    <col min="20" max="20" width="5" style="1" customWidth="1"/>
    <col min="21" max="21" width="15.5" style="1" customWidth="1"/>
    <col min="22" max="33" width="8.33203125" style="1" customWidth="1"/>
    <col min="34" max="34" width="10.83203125" style="1" customWidth="1"/>
    <col min="35" max="16384" width="10.83203125" style="1"/>
  </cols>
  <sheetData>
    <row r="1" spans="1:19" ht="15.25" customHeight="1" x14ac:dyDescent="0.2">
      <c r="A1" s="2" t="s">
        <v>107</v>
      </c>
      <c r="B1" s="3"/>
      <c r="C1" s="4" t="s">
        <v>1</v>
      </c>
      <c r="D1" s="5"/>
      <c r="E1" s="6">
        <v>1</v>
      </c>
      <c r="F1" s="7" t="s">
        <v>65</v>
      </c>
      <c r="G1" s="8" t="s">
        <v>158</v>
      </c>
      <c r="H1" s="9"/>
      <c r="I1" s="9"/>
      <c r="J1" s="8" t="s">
        <v>159</v>
      </c>
      <c r="K1" s="9"/>
      <c r="L1" s="132"/>
      <c r="M1" s="11"/>
      <c r="N1" s="11"/>
      <c r="O1" s="11"/>
      <c r="P1" s="11"/>
      <c r="Q1" s="11"/>
      <c r="R1" s="11"/>
      <c r="S1" s="11"/>
    </row>
    <row r="2" spans="1:19" ht="15.25" customHeight="1" x14ac:dyDescent="0.2">
      <c r="A2" s="12" t="s">
        <v>5</v>
      </c>
      <c r="B2" s="13"/>
      <c r="C2" s="14" t="s">
        <v>7</v>
      </c>
      <c r="D2" s="14" t="s">
        <v>7</v>
      </c>
      <c r="E2" s="14" t="s">
        <v>7</v>
      </c>
      <c r="F2" s="14" t="s">
        <v>7</v>
      </c>
      <c r="G2" s="13"/>
      <c r="H2" s="15" t="s">
        <v>6</v>
      </c>
      <c r="I2" s="15" t="s">
        <v>6</v>
      </c>
      <c r="J2" s="15" t="s">
        <v>9</v>
      </c>
      <c r="K2" s="15" t="s">
        <v>9</v>
      </c>
      <c r="L2" s="15" t="s">
        <v>10</v>
      </c>
      <c r="M2" s="16"/>
      <c r="N2" s="11"/>
      <c r="O2" s="11"/>
      <c r="P2" s="11"/>
      <c r="Q2" s="11"/>
      <c r="R2" s="11"/>
      <c r="S2" s="11"/>
    </row>
    <row r="3" spans="1:19" ht="15.25" customHeight="1" x14ac:dyDescent="0.2">
      <c r="A3" s="17"/>
      <c r="B3" s="13"/>
      <c r="C3" s="18" t="s">
        <v>11</v>
      </c>
      <c r="D3" s="18" t="s">
        <v>12</v>
      </c>
      <c r="E3" s="18" t="s">
        <v>13</v>
      </c>
      <c r="F3" s="18" t="s">
        <v>14</v>
      </c>
      <c r="G3" s="18" t="s">
        <v>15</v>
      </c>
      <c r="H3" s="19" t="s">
        <v>16</v>
      </c>
      <c r="I3" s="19" t="s">
        <v>17</v>
      </c>
      <c r="J3" s="19" t="s">
        <v>18</v>
      </c>
      <c r="K3" s="19" t="s">
        <v>18</v>
      </c>
      <c r="L3" s="19" t="s">
        <v>19</v>
      </c>
      <c r="M3" s="16"/>
      <c r="N3" s="134" t="s">
        <v>160</v>
      </c>
      <c r="O3" s="134" t="s">
        <v>116</v>
      </c>
      <c r="P3" s="11"/>
      <c r="Q3" s="11"/>
      <c r="R3" s="11"/>
      <c r="S3" s="11"/>
    </row>
    <row r="4" spans="1:19" ht="15.25" customHeight="1" x14ac:dyDescent="0.2">
      <c r="A4" s="12" t="s">
        <v>20</v>
      </c>
      <c r="B4" s="20" t="s">
        <v>117</v>
      </c>
      <c r="C4" s="48">
        <v>4.0810000000000004</v>
      </c>
      <c r="D4" s="24">
        <v>4.0620000000000003</v>
      </c>
      <c r="E4" s="24">
        <v>4.0490000000000004</v>
      </c>
      <c r="F4" s="24">
        <v>4.1580000000000004</v>
      </c>
      <c r="G4" s="139" cm="1">
        <f t="array" ref="G4">O4+F4-N4</f>
        <v>4.1330000000000018</v>
      </c>
      <c r="H4" s="148" t="s">
        <v>22</v>
      </c>
      <c r="I4" s="148" t="s">
        <v>22</v>
      </c>
      <c r="J4" s="26" t="s">
        <v>161</v>
      </c>
      <c r="K4" s="27">
        <v>8</v>
      </c>
      <c r="L4" s="149" t="s">
        <v>162</v>
      </c>
      <c r="M4" s="11"/>
      <c r="N4" s="29">
        <v>4.1909999999999998</v>
      </c>
      <c r="O4" s="57">
        <v>4.1660000000000004</v>
      </c>
      <c r="P4" s="11"/>
      <c r="Q4" s="11"/>
      <c r="R4" s="11"/>
      <c r="S4" s="11"/>
    </row>
    <row r="5" spans="1:19" ht="15.25" customHeight="1" x14ac:dyDescent="0.2">
      <c r="A5" s="193"/>
      <c r="B5" s="193"/>
      <c r="C5" s="9"/>
      <c r="D5" s="9"/>
      <c r="E5" s="9"/>
      <c r="F5" s="9"/>
      <c r="G5" s="53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19" ht="15.25" customHeight="1" x14ac:dyDescent="0.2">
      <c r="A6" s="12" t="s">
        <v>40</v>
      </c>
      <c r="B6" s="13"/>
      <c r="C6" s="14" t="s">
        <v>41</v>
      </c>
      <c r="D6" s="14" t="s">
        <v>41</v>
      </c>
      <c r="E6" s="14" t="s">
        <v>42</v>
      </c>
      <c r="F6" s="14" t="s">
        <v>43</v>
      </c>
      <c r="G6" s="14" t="s">
        <v>10</v>
      </c>
      <c r="H6" s="14" t="s">
        <v>7</v>
      </c>
      <c r="I6" s="14" t="s">
        <v>6</v>
      </c>
      <c r="J6" s="14" t="s">
        <v>7</v>
      </c>
      <c r="K6" s="14" t="s">
        <v>129</v>
      </c>
      <c r="L6" s="13"/>
      <c r="M6" s="14" t="s">
        <v>41</v>
      </c>
      <c r="N6" s="14" t="s">
        <v>41</v>
      </c>
      <c r="O6" s="14" t="s">
        <v>41</v>
      </c>
      <c r="P6" s="14" t="s">
        <v>42</v>
      </c>
      <c r="Q6" s="14" t="s">
        <v>42</v>
      </c>
      <c r="R6" s="14" t="s">
        <v>42</v>
      </c>
      <c r="S6" s="40" t="s">
        <v>44</v>
      </c>
    </row>
    <row r="7" spans="1:19" ht="15.25" customHeight="1" x14ac:dyDescent="0.2">
      <c r="A7" s="17"/>
      <c r="B7" s="13"/>
      <c r="C7" s="18" t="s">
        <v>45</v>
      </c>
      <c r="D7" s="18" t="s">
        <v>46</v>
      </c>
      <c r="E7" s="18" t="s">
        <v>47</v>
      </c>
      <c r="F7" s="18" t="s">
        <v>48</v>
      </c>
      <c r="G7" s="18" t="s">
        <v>49</v>
      </c>
      <c r="H7" s="18" t="s">
        <v>50</v>
      </c>
      <c r="I7" s="18" t="s">
        <v>51</v>
      </c>
      <c r="J7" s="18" t="s">
        <v>52</v>
      </c>
      <c r="K7" s="18" t="s">
        <v>53</v>
      </c>
      <c r="L7" s="18" t="s">
        <v>54</v>
      </c>
      <c r="M7" s="18" t="s">
        <v>55</v>
      </c>
      <c r="N7" s="18" t="s">
        <v>56</v>
      </c>
      <c r="O7" s="18" t="s">
        <v>57</v>
      </c>
      <c r="P7" s="18" t="s">
        <v>55</v>
      </c>
      <c r="Q7" s="18" t="s">
        <v>58</v>
      </c>
      <c r="R7" s="18" t="s">
        <v>59</v>
      </c>
      <c r="S7" s="41" t="s">
        <v>60</v>
      </c>
    </row>
    <row r="8" spans="1:19" ht="15.25" customHeight="1" x14ac:dyDescent="0.2">
      <c r="A8" s="42" t="str" cm="1">
        <f t="array" ref="A8">A4</f>
        <v>Singlet</v>
      </c>
      <c r="B8" s="43" t="str" cm="1">
        <f t="array" ref="B8">B4</f>
        <v>A1 (Val, CT, pi-pi*)</v>
      </c>
      <c r="C8" s="48">
        <v>4.2889999999999997</v>
      </c>
      <c r="D8" s="24">
        <v>4.0259999999999998</v>
      </c>
      <c r="E8" s="44">
        <v>4.7850000000000001</v>
      </c>
      <c r="F8" s="158"/>
      <c r="G8" s="45">
        <v>4.3860000000000001</v>
      </c>
      <c r="H8" s="139">
        <v>4.234</v>
      </c>
      <c r="I8" s="139">
        <v>4.2110000000000003</v>
      </c>
      <c r="J8" s="139">
        <v>4.1660000000000004</v>
      </c>
      <c r="K8" s="44">
        <v>4.0490000000000004</v>
      </c>
      <c r="L8" s="158"/>
      <c r="M8" s="48">
        <v>4.1890000000000001</v>
      </c>
      <c r="N8" s="24">
        <v>4.2850000000000001</v>
      </c>
      <c r="O8" s="24">
        <v>4.2050000000000001</v>
      </c>
      <c r="P8" s="24">
        <v>3.9289999999999998</v>
      </c>
      <c r="Q8" s="24">
        <v>3.9140000000000001</v>
      </c>
      <c r="R8" s="24">
        <v>4.0620000000000003</v>
      </c>
      <c r="S8" s="24">
        <v>3.988</v>
      </c>
    </row>
    <row r="9" spans="1:19" ht="15.25" customHeight="1" x14ac:dyDescent="0.2">
      <c r="A9" s="136"/>
      <c r="B9" s="136"/>
      <c r="C9" s="11"/>
      <c r="D9" s="11"/>
      <c r="E9" s="11"/>
      <c r="F9" s="136"/>
      <c r="G9" s="11"/>
      <c r="H9" s="11"/>
      <c r="I9" s="11"/>
      <c r="J9" s="11"/>
      <c r="K9" s="11"/>
      <c r="L9" s="136"/>
      <c r="M9" s="11"/>
      <c r="N9" s="11"/>
      <c r="O9" s="11"/>
      <c r="P9" s="11"/>
      <c r="Q9" s="11"/>
      <c r="R9" s="11"/>
      <c r="S9" s="11"/>
    </row>
    <row r="10" spans="1:19" ht="15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2" spans="1:19" ht="15.5" customHeight="1" x14ac:dyDescent="0.2">
      <c r="A12" s="287" t="s">
        <v>157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</row>
    <row r="13" spans="1:19" ht="14.75" customHeight="1" x14ac:dyDescent="0.2">
      <c r="A13" s="64"/>
      <c r="B13" s="64"/>
      <c r="C13" s="292" t="s">
        <v>62</v>
      </c>
      <c r="D13" s="293"/>
      <c r="E13" s="293"/>
      <c r="F13" s="294"/>
      <c r="G13" s="295" t="s">
        <v>63</v>
      </c>
      <c r="H13" s="293"/>
      <c r="I13" s="293"/>
      <c r="J13" s="294"/>
      <c r="K13" s="295" t="s">
        <v>64</v>
      </c>
      <c r="L13" s="293"/>
      <c r="M13" s="293"/>
      <c r="N13" s="293"/>
    </row>
    <row r="14" spans="1:19" ht="15" customHeight="1" x14ac:dyDescent="0.2">
      <c r="A14" s="67" t="s">
        <v>65</v>
      </c>
      <c r="B14" s="68"/>
      <c r="C14" s="67" t="s">
        <v>66</v>
      </c>
      <c r="D14" s="67" t="s">
        <v>67</v>
      </c>
      <c r="E14" s="67" t="s">
        <v>68</v>
      </c>
      <c r="F14" s="69" t="s">
        <v>69</v>
      </c>
      <c r="G14" s="70" t="s">
        <v>66</v>
      </c>
      <c r="H14" s="67" t="s">
        <v>67</v>
      </c>
      <c r="I14" s="67" t="s">
        <v>68</v>
      </c>
      <c r="J14" s="69" t="s">
        <v>69</v>
      </c>
      <c r="K14" s="70" t="s">
        <v>66</v>
      </c>
      <c r="L14" s="67" t="s">
        <v>67</v>
      </c>
      <c r="M14" s="67" t="s">
        <v>68</v>
      </c>
      <c r="N14" s="67" t="s">
        <v>69</v>
      </c>
    </row>
    <row r="15" spans="1:19" ht="15" customHeight="1" x14ac:dyDescent="0.2">
      <c r="A15" s="71">
        <v>1</v>
      </c>
      <c r="B15" s="194"/>
      <c r="C15" s="73">
        <v>4.4155860000000002</v>
      </c>
      <c r="D15" s="75">
        <v>4.387607</v>
      </c>
      <c r="E15" s="75">
        <v>4.345288</v>
      </c>
      <c r="F15" s="76">
        <v>4.35921</v>
      </c>
      <c r="G15" s="77">
        <v>4.4155660000000001</v>
      </c>
      <c r="H15" s="75">
        <v>4.3876059999999999</v>
      </c>
      <c r="I15" s="75">
        <v>4.3452919999999997</v>
      </c>
      <c r="J15" s="76">
        <v>4.3592089999999999</v>
      </c>
      <c r="K15" s="77">
        <v>4.2168210000000004</v>
      </c>
      <c r="L15" s="75">
        <v>4.1999079999999998</v>
      </c>
      <c r="M15" s="75">
        <v>4.1690800000000001</v>
      </c>
      <c r="N15" s="75">
        <v>4.1682860000000002</v>
      </c>
    </row>
    <row r="16" spans="1:19" ht="14.75" customHeight="1" x14ac:dyDescent="0.2">
      <c r="A16" s="78">
        <v>2</v>
      </c>
      <c r="B16" s="79" t="s">
        <v>117</v>
      </c>
      <c r="C16" s="80">
        <v>4.7929899999999996</v>
      </c>
      <c r="D16" s="82">
        <v>4.6746040000000004</v>
      </c>
      <c r="E16" s="82">
        <v>4.5286090000000003</v>
      </c>
      <c r="F16" s="83">
        <v>4.5328679999999997</v>
      </c>
      <c r="G16" s="84">
        <v>4.7668660000000003</v>
      </c>
      <c r="H16" s="82">
        <v>4.6325630000000002</v>
      </c>
      <c r="I16" s="82">
        <v>4.4491690000000004</v>
      </c>
      <c r="J16" s="83">
        <v>4.4579019999999998</v>
      </c>
      <c r="K16" s="84">
        <v>4.6802010000000003</v>
      </c>
      <c r="L16" s="82">
        <v>4.5283689999999996</v>
      </c>
      <c r="M16" s="82">
        <v>4.3798120000000003</v>
      </c>
      <c r="N16" s="82">
        <v>4.3852890000000002</v>
      </c>
    </row>
    <row r="17" spans="1:14" ht="14.75" customHeight="1" x14ac:dyDescent="0.2">
      <c r="A17" s="78">
        <v>3</v>
      </c>
      <c r="B17" s="195"/>
      <c r="C17" s="80">
        <v>4.8148419999999996</v>
      </c>
      <c r="D17" s="82">
        <v>4.7428819999999998</v>
      </c>
      <c r="E17" s="82">
        <v>4.679106</v>
      </c>
      <c r="F17" s="83">
        <v>4.6883049999999997</v>
      </c>
      <c r="G17" s="84">
        <v>4.6880100000000002</v>
      </c>
      <c r="H17" s="82">
        <v>4.5619880000000004</v>
      </c>
      <c r="I17" s="82">
        <v>4.5530749999999998</v>
      </c>
      <c r="J17" s="83">
        <v>4.5512689999999996</v>
      </c>
      <c r="K17" s="84">
        <v>4.7190000000000003</v>
      </c>
      <c r="L17" s="82">
        <v>4.6486020000000003</v>
      </c>
      <c r="M17" s="82">
        <v>4.5739900000000002</v>
      </c>
      <c r="N17" s="82">
        <v>4.5929650000000004</v>
      </c>
    </row>
    <row r="18" spans="1:14" ht="14.75" customHeight="1" x14ac:dyDescent="0.2">
      <c r="A18" s="78">
        <v>4</v>
      </c>
      <c r="B18" s="195"/>
      <c r="C18" s="80"/>
      <c r="D18" s="82">
        <v>4.9167779999999999</v>
      </c>
      <c r="E18" s="82"/>
      <c r="F18" s="83"/>
      <c r="G18" s="172"/>
      <c r="H18" s="82">
        <v>4.9167839999999998</v>
      </c>
      <c r="I18" s="82"/>
      <c r="J18" s="83"/>
      <c r="K18" s="84">
        <v>4.7582209999999998</v>
      </c>
      <c r="L18" s="82">
        <v>4.7276920000000002</v>
      </c>
      <c r="M18" s="82"/>
      <c r="N18" s="82"/>
    </row>
    <row r="19" spans="1:14" ht="15.5" customHeight="1" thickBot="1" x14ac:dyDescent="0.25">
      <c r="A19" s="93"/>
      <c r="B19" s="94"/>
      <c r="C19" s="95"/>
      <c r="D19" s="96"/>
      <c r="E19" s="96"/>
      <c r="F19" s="97"/>
      <c r="G19" s="98"/>
      <c r="H19" s="96"/>
      <c r="I19" s="96"/>
      <c r="J19" s="97"/>
      <c r="K19" s="98"/>
      <c r="L19" s="96"/>
      <c r="M19" s="96"/>
      <c r="N19" s="96"/>
    </row>
    <row r="20" spans="1:14" ht="15.5" customHeight="1" thickBot="1" x14ac:dyDescent="0.25">
      <c r="A20" s="288">
        <v>1</v>
      </c>
      <c r="B20" s="99" t="s">
        <v>132</v>
      </c>
      <c r="C20" s="100">
        <v>86.95</v>
      </c>
      <c r="D20" s="101">
        <v>85.07</v>
      </c>
      <c r="E20" s="101">
        <v>83.52</v>
      </c>
      <c r="F20" s="102">
        <v>80.7</v>
      </c>
      <c r="G20" s="103">
        <v>86.94</v>
      </c>
      <c r="H20" s="101">
        <v>85.07</v>
      </c>
      <c r="I20" s="101">
        <v>83.52</v>
      </c>
      <c r="J20" s="102">
        <v>80.7</v>
      </c>
      <c r="K20" s="103">
        <v>87.12</v>
      </c>
      <c r="L20" s="101">
        <v>85.2</v>
      </c>
      <c r="M20" s="101">
        <v>83.63</v>
      </c>
      <c r="N20" s="101">
        <v>80.81</v>
      </c>
    </row>
    <row r="21" spans="1:14" ht="14.75" customHeight="1" thickBot="1" x14ac:dyDescent="0.25">
      <c r="A21" s="289"/>
      <c r="B21" s="79" t="s">
        <v>133</v>
      </c>
      <c r="C21" s="104">
        <v>9.59</v>
      </c>
      <c r="D21" s="105">
        <v>10.86</v>
      </c>
      <c r="E21" s="105">
        <v>10.67</v>
      </c>
      <c r="F21" s="106">
        <v>11.2</v>
      </c>
      <c r="G21" s="107">
        <v>9.59</v>
      </c>
      <c r="H21" s="105">
        <v>10.86</v>
      </c>
      <c r="I21" s="105">
        <v>10.67</v>
      </c>
      <c r="J21" s="106">
        <v>11.2</v>
      </c>
      <c r="K21" s="107">
        <v>9.44</v>
      </c>
      <c r="L21" s="105">
        <v>10.76</v>
      </c>
      <c r="M21" s="105">
        <v>10.58</v>
      </c>
      <c r="N21" s="105">
        <v>11.1</v>
      </c>
    </row>
    <row r="22" spans="1:14" ht="14.75" customHeight="1" thickBot="1" x14ac:dyDescent="0.25">
      <c r="A22" s="289"/>
      <c r="B22" s="79" t="s">
        <v>134</v>
      </c>
      <c r="C22" s="104">
        <v>0.5</v>
      </c>
      <c r="D22" s="105">
        <v>0.44</v>
      </c>
      <c r="E22" s="105">
        <v>0.52</v>
      </c>
      <c r="F22" s="106">
        <v>0.56000000000000005</v>
      </c>
      <c r="G22" s="107">
        <v>0.5</v>
      </c>
      <c r="H22" s="105">
        <v>0.44</v>
      </c>
      <c r="I22" s="105">
        <v>0.52</v>
      </c>
      <c r="J22" s="106">
        <v>0.56000000000000005</v>
      </c>
      <c r="K22" s="107">
        <v>0.5</v>
      </c>
      <c r="L22" s="105">
        <v>0.44</v>
      </c>
      <c r="M22" s="105">
        <v>0.52</v>
      </c>
      <c r="N22" s="105">
        <v>0.55000000000000004</v>
      </c>
    </row>
    <row r="23" spans="1:14" ht="14.75" customHeight="1" thickBot="1" x14ac:dyDescent="0.25">
      <c r="A23" s="289"/>
      <c r="B23" s="79" t="s">
        <v>135</v>
      </c>
      <c r="C23" s="104">
        <v>2.2799999999999998</v>
      </c>
      <c r="D23" s="105">
        <v>2.83</v>
      </c>
      <c r="E23" s="105">
        <v>4.28</v>
      </c>
      <c r="F23" s="106">
        <v>6.22</v>
      </c>
      <c r="G23" s="107">
        <v>2.29</v>
      </c>
      <c r="H23" s="105">
        <v>2.83</v>
      </c>
      <c r="I23" s="105">
        <v>4.28</v>
      </c>
      <c r="J23" s="106">
        <v>6.22</v>
      </c>
      <c r="K23" s="107">
        <v>2.29</v>
      </c>
      <c r="L23" s="105">
        <v>2.83</v>
      </c>
      <c r="M23" s="105">
        <v>4.29</v>
      </c>
      <c r="N23" s="105">
        <v>6.24</v>
      </c>
    </row>
    <row r="24" spans="1:14" ht="14.75" customHeight="1" thickBot="1" x14ac:dyDescent="0.25">
      <c r="A24" s="289"/>
      <c r="B24" s="79" t="s">
        <v>71</v>
      </c>
      <c r="C24" s="104">
        <v>0.62</v>
      </c>
      <c r="D24" s="105">
        <v>0.74</v>
      </c>
      <c r="E24" s="105">
        <v>0.92</v>
      </c>
      <c r="F24" s="106">
        <v>1.22</v>
      </c>
      <c r="G24" s="107">
        <v>0.62</v>
      </c>
      <c r="H24" s="105">
        <v>0.74</v>
      </c>
      <c r="I24" s="105">
        <v>0.92</v>
      </c>
      <c r="J24" s="106">
        <v>1.22</v>
      </c>
      <c r="K24" s="107">
        <v>0.6</v>
      </c>
      <c r="L24" s="105">
        <v>0.72</v>
      </c>
      <c r="M24" s="105">
        <v>0.9</v>
      </c>
      <c r="N24" s="105">
        <v>1.2</v>
      </c>
    </row>
    <row r="25" spans="1:14" ht="14.75" customHeight="1" thickBot="1" x14ac:dyDescent="0.25">
      <c r="A25" s="289"/>
      <c r="B25" s="79" t="s">
        <v>136</v>
      </c>
      <c r="C25" s="104">
        <v>0.03</v>
      </c>
      <c r="D25" s="105">
        <v>0.03</v>
      </c>
      <c r="E25" s="105">
        <v>0.04</v>
      </c>
      <c r="F25" s="106">
        <v>0.06</v>
      </c>
      <c r="G25" s="107">
        <v>0.03</v>
      </c>
      <c r="H25" s="105">
        <v>0.03</v>
      </c>
      <c r="I25" s="105">
        <v>0.04</v>
      </c>
      <c r="J25" s="106">
        <v>0.06</v>
      </c>
      <c r="K25" s="107">
        <v>0.03</v>
      </c>
      <c r="L25" s="105">
        <v>0.03</v>
      </c>
      <c r="M25" s="105">
        <v>0.04</v>
      </c>
      <c r="N25" s="105">
        <v>0.06</v>
      </c>
    </row>
    <row r="26" spans="1:14" ht="14.75" customHeight="1" thickBot="1" x14ac:dyDescent="0.25">
      <c r="A26" s="289"/>
      <c r="B26" s="79" t="s">
        <v>137</v>
      </c>
      <c r="C26" s="104">
        <v>0.01</v>
      </c>
      <c r="D26" s="105">
        <v>0.01</v>
      </c>
      <c r="E26" s="105">
        <v>0.01</v>
      </c>
      <c r="F26" s="106">
        <v>0.01</v>
      </c>
      <c r="G26" s="107">
        <v>0.01</v>
      </c>
      <c r="H26" s="105">
        <v>0.01</v>
      </c>
      <c r="I26" s="105">
        <v>0.01</v>
      </c>
      <c r="J26" s="106">
        <v>0.01</v>
      </c>
      <c r="K26" s="107">
        <v>0.01</v>
      </c>
      <c r="L26" s="105">
        <v>0.01</v>
      </c>
      <c r="M26" s="105">
        <v>0.01</v>
      </c>
      <c r="N26" s="105">
        <v>0.02</v>
      </c>
    </row>
    <row r="27" spans="1:14" ht="14.75" customHeight="1" x14ac:dyDescent="0.2">
      <c r="A27" s="290"/>
      <c r="B27" s="79" t="s">
        <v>138</v>
      </c>
      <c r="C27" s="104">
        <v>0.01</v>
      </c>
      <c r="D27" s="105">
        <v>0.01</v>
      </c>
      <c r="E27" s="105">
        <v>0.01</v>
      </c>
      <c r="F27" s="106">
        <v>0.01</v>
      </c>
      <c r="G27" s="107">
        <v>0.01</v>
      </c>
      <c r="H27" s="105">
        <v>0.01</v>
      </c>
      <c r="I27" s="105">
        <v>0.01</v>
      </c>
      <c r="J27" s="106">
        <v>0.01</v>
      </c>
      <c r="K27" s="107">
        <v>0.01</v>
      </c>
      <c r="L27" s="105">
        <v>0.01</v>
      </c>
      <c r="M27" s="105">
        <v>0.01</v>
      </c>
      <c r="N27" s="105">
        <v>0.01</v>
      </c>
    </row>
    <row r="28" spans="1:14" ht="15" customHeight="1" x14ac:dyDescent="0.2">
      <c r="A28" s="297"/>
      <c r="B28" s="108" t="s">
        <v>102</v>
      </c>
      <c r="C28" s="109">
        <v>0.01</v>
      </c>
      <c r="D28" s="110">
        <v>0.01</v>
      </c>
      <c r="E28" s="110">
        <v>0.01</v>
      </c>
      <c r="F28" s="111">
        <v>0.01</v>
      </c>
      <c r="G28" s="112">
        <v>0.01</v>
      </c>
      <c r="H28" s="110">
        <v>0.01</v>
      </c>
      <c r="I28" s="110">
        <v>0.01</v>
      </c>
      <c r="J28" s="111">
        <v>0.01</v>
      </c>
      <c r="K28" s="112">
        <v>0.01</v>
      </c>
      <c r="L28" s="110">
        <v>0.01</v>
      </c>
      <c r="M28" s="110">
        <v>0.01</v>
      </c>
      <c r="N28" s="110">
        <v>0.01</v>
      </c>
    </row>
    <row r="29" spans="1:14" ht="15" customHeight="1" x14ac:dyDescent="0.2">
      <c r="A29" s="297"/>
      <c r="B29" s="113" t="s">
        <v>139</v>
      </c>
      <c r="C29" s="114" cm="1">
        <f t="array" ref="C29">C27+C23+C26</f>
        <v>2.2999999999999994</v>
      </c>
      <c r="D29" s="115" cm="1">
        <f t="array" ref="D29">D27+D23+D26</f>
        <v>2.8499999999999996</v>
      </c>
      <c r="E29" s="115" cm="1">
        <f t="array" ref="E29">E27+E23+E26</f>
        <v>4.3</v>
      </c>
      <c r="F29" s="116" cm="1">
        <f t="array" ref="F29">F27+F23+F26</f>
        <v>6.2399999999999993</v>
      </c>
      <c r="G29" s="117" cm="1">
        <f t="array" ref="G29">G27+G23+G26</f>
        <v>2.3099999999999996</v>
      </c>
      <c r="H29" s="115" cm="1">
        <f t="array" ref="H29">H27+H23+H26</f>
        <v>2.8499999999999996</v>
      </c>
      <c r="I29" s="115" cm="1">
        <f t="array" ref="I29">I27+I23+I26</f>
        <v>4.3</v>
      </c>
      <c r="J29" s="116" cm="1">
        <f t="array" ref="J29">J27+J23+J26</f>
        <v>6.2399999999999993</v>
      </c>
      <c r="K29" s="117" cm="1">
        <f t="array" ref="K29">K27+K23+K26</f>
        <v>2.3099999999999996</v>
      </c>
      <c r="L29" s="115" cm="1">
        <f t="array" ref="L29">L27+L23+L26</f>
        <v>2.8499999999999996</v>
      </c>
      <c r="M29" s="115" cm="1">
        <f t="array" ref="M29">M27+M23+M26</f>
        <v>4.3099999999999996</v>
      </c>
      <c r="N29" s="115" cm="1">
        <f t="array" ref="N29">N27+N23+N26</f>
        <v>6.27</v>
      </c>
    </row>
    <row r="30" spans="1:14" ht="14.75" customHeight="1" x14ac:dyDescent="0.2">
      <c r="A30" s="297"/>
      <c r="B30" s="118" t="s">
        <v>140</v>
      </c>
      <c r="C30" s="104" cm="1">
        <f t="array" ref="C30">C21+C25+C22</f>
        <v>10.119999999999999</v>
      </c>
      <c r="D30" s="105" cm="1">
        <f t="array" ref="D30">D21+D25+D22</f>
        <v>11.329999999999998</v>
      </c>
      <c r="E30" s="105" cm="1">
        <f t="array" ref="E30">E21+E25+E22</f>
        <v>11.229999999999999</v>
      </c>
      <c r="F30" s="106" cm="1">
        <f t="array" ref="F30">F21+F25+F22</f>
        <v>11.82</v>
      </c>
      <c r="G30" s="107" cm="1">
        <f t="array" ref="G30">G21+G25+G22</f>
        <v>10.119999999999999</v>
      </c>
      <c r="H30" s="105" cm="1">
        <f t="array" ref="H30">H21+H25+H22</f>
        <v>11.329999999999998</v>
      </c>
      <c r="I30" s="105" cm="1">
        <f t="array" ref="I30">I21+I25+I22</f>
        <v>11.229999999999999</v>
      </c>
      <c r="J30" s="106" cm="1">
        <f t="array" ref="J30">J21+J25+J22</f>
        <v>11.82</v>
      </c>
      <c r="K30" s="107" cm="1">
        <f t="array" ref="K30">K21+K25+K22</f>
        <v>9.9699999999999989</v>
      </c>
      <c r="L30" s="105" cm="1">
        <f t="array" ref="L30">L21+L25+L22</f>
        <v>11.229999999999999</v>
      </c>
      <c r="M30" s="105" cm="1">
        <f t="array" ref="M30">M21+M25+M22</f>
        <v>11.139999999999999</v>
      </c>
      <c r="N30" s="105" cm="1">
        <f t="array" ref="N30">N21+N25+N22</f>
        <v>11.71</v>
      </c>
    </row>
    <row r="31" spans="1:14" ht="15" customHeight="1" x14ac:dyDescent="0.2">
      <c r="A31" s="297"/>
      <c r="B31" s="119" t="s">
        <v>82</v>
      </c>
      <c r="C31" s="120" cm="1">
        <f t="array" ref="C31">C29-C30</f>
        <v>-7.82</v>
      </c>
      <c r="D31" s="121" cm="1">
        <f t="array" ref="D31">D29-D30</f>
        <v>-8.4799999999999986</v>
      </c>
      <c r="E31" s="121" cm="1">
        <f t="array" ref="E31">E29-E30</f>
        <v>-6.9299999999999988</v>
      </c>
      <c r="F31" s="122" cm="1">
        <f t="array" ref="F31">F29-F30</f>
        <v>-5.580000000000001</v>
      </c>
      <c r="G31" s="123" cm="1">
        <f t="array" ref="G31">G29-G30</f>
        <v>-7.81</v>
      </c>
      <c r="H31" s="121" cm="1">
        <f t="array" ref="H31">H29-H30</f>
        <v>-8.4799999999999986</v>
      </c>
      <c r="I31" s="121" cm="1">
        <f t="array" ref="I31">I29-I30</f>
        <v>-6.9299999999999988</v>
      </c>
      <c r="J31" s="122" cm="1">
        <f t="array" ref="J31">J29-J30</f>
        <v>-5.580000000000001</v>
      </c>
      <c r="K31" s="123" cm="1">
        <f t="array" ref="K31">K29-K30</f>
        <v>-7.6599999999999993</v>
      </c>
      <c r="L31" s="121" cm="1">
        <f t="array" ref="L31">L29-L30</f>
        <v>-8.379999999999999</v>
      </c>
      <c r="M31" s="121" cm="1">
        <f t="array" ref="M31">M29-M30</f>
        <v>-6.8299999999999992</v>
      </c>
      <c r="N31" s="121" cm="1">
        <f t="array" ref="N31">N29-N30</f>
        <v>-5.4400000000000013</v>
      </c>
    </row>
    <row r="32" spans="1:14" ht="15.75" customHeight="1" thickBot="1" x14ac:dyDescent="0.25">
      <c r="A32" s="291"/>
      <c r="B32" s="124" t="s">
        <v>83</v>
      </c>
      <c r="C32" s="125" cm="1">
        <f t="array" ref="C32">SUM(C20:C28)</f>
        <v>100.00000000000003</v>
      </c>
      <c r="D32" s="126" cm="1">
        <f t="array" ref="D32">SUM(D20:D28)</f>
        <v>100</v>
      </c>
      <c r="E32" s="126" cm="1">
        <f t="array" ref="E32">SUM(E20:E28)</f>
        <v>99.980000000000018</v>
      </c>
      <c r="F32" s="127" cm="1">
        <f t="array" ref="F32">SUM(F20:F28)</f>
        <v>99.990000000000023</v>
      </c>
      <c r="G32" s="128" cm="1">
        <f t="array" ref="G32">SUM(G20:G28)</f>
        <v>100.00000000000003</v>
      </c>
      <c r="H32" s="126" cm="1">
        <f t="array" ref="H32">SUM(H20:H28)</f>
        <v>100</v>
      </c>
      <c r="I32" s="126" cm="1">
        <f t="array" ref="I32">SUM(I20:I28)</f>
        <v>99.980000000000018</v>
      </c>
      <c r="J32" s="127" cm="1">
        <f t="array" ref="J32">SUM(J20:J28)</f>
        <v>99.990000000000023</v>
      </c>
      <c r="K32" s="128" cm="1">
        <f t="array" ref="K32">SUM(K20:K28)</f>
        <v>100.01000000000002</v>
      </c>
      <c r="L32" s="126" cm="1">
        <f t="array" ref="L32">SUM(L20:L28)</f>
        <v>100.01000000000002</v>
      </c>
      <c r="M32" s="126" cm="1">
        <f t="array" ref="M32">SUM(M20:M28)</f>
        <v>99.990000000000023</v>
      </c>
      <c r="N32" s="126" cm="1">
        <f t="array" ref="N32">SUM(N20:N28)</f>
        <v>100</v>
      </c>
    </row>
    <row r="33" spans="1:14" ht="15.5" customHeight="1" thickBot="1" x14ac:dyDescent="0.25">
      <c r="A33" s="288">
        <v>2</v>
      </c>
      <c r="B33" s="99" t="s">
        <v>132</v>
      </c>
      <c r="C33" s="100">
        <v>1.34</v>
      </c>
      <c r="D33" s="101">
        <v>4.08</v>
      </c>
      <c r="E33" s="101">
        <v>5.07</v>
      </c>
      <c r="F33" s="102">
        <v>5.47</v>
      </c>
      <c r="G33" s="103">
        <v>4.25</v>
      </c>
      <c r="H33" s="101">
        <v>3.72</v>
      </c>
      <c r="I33" s="101">
        <v>5.0599999999999996</v>
      </c>
      <c r="J33" s="102">
        <v>5.67</v>
      </c>
      <c r="K33" s="103">
        <v>2.96</v>
      </c>
      <c r="L33" s="101">
        <v>4.2699999999999996</v>
      </c>
      <c r="M33" s="101">
        <v>5.32</v>
      </c>
      <c r="N33" s="101">
        <v>5.71</v>
      </c>
    </row>
    <row r="34" spans="1:14" ht="14.75" customHeight="1" thickBot="1" x14ac:dyDescent="0.25">
      <c r="A34" s="289"/>
      <c r="B34" s="79" t="s">
        <v>133</v>
      </c>
      <c r="C34" s="104">
        <v>1.39</v>
      </c>
      <c r="D34" s="105">
        <v>1.58</v>
      </c>
      <c r="E34" s="105">
        <v>1.98</v>
      </c>
      <c r="F34" s="106">
        <v>2.2400000000000002</v>
      </c>
      <c r="G34" s="107">
        <v>1.31</v>
      </c>
      <c r="H34" s="105">
        <v>2.06</v>
      </c>
      <c r="I34" s="105">
        <v>2.21</v>
      </c>
      <c r="J34" s="106">
        <v>2.33</v>
      </c>
      <c r="K34" s="107">
        <v>1.19</v>
      </c>
      <c r="L34" s="105">
        <v>1.56</v>
      </c>
      <c r="M34" s="105">
        <v>1.97</v>
      </c>
      <c r="N34" s="105">
        <v>2.19</v>
      </c>
    </row>
    <row r="35" spans="1:14" ht="14.75" customHeight="1" thickBot="1" x14ac:dyDescent="0.25">
      <c r="A35" s="289"/>
      <c r="B35" s="79" t="s">
        <v>134</v>
      </c>
      <c r="C35" s="104">
        <v>0.03</v>
      </c>
      <c r="D35" s="105">
        <v>7.0000000000000007E-2</v>
      </c>
      <c r="E35" s="105">
        <v>0.1</v>
      </c>
      <c r="F35" s="106">
        <v>0.14000000000000001</v>
      </c>
      <c r="G35" s="107">
        <v>0.08</v>
      </c>
      <c r="H35" s="105">
        <v>0.11</v>
      </c>
      <c r="I35" s="105">
        <v>0.09</v>
      </c>
      <c r="J35" s="106">
        <v>0.11</v>
      </c>
      <c r="K35" s="107">
        <v>0.04</v>
      </c>
      <c r="L35" s="105">
        <v>0.06</v>
      </c>
      <c r="M35" s="105">
        <v>0.1</v>
      </c>
      <c r="N35" s="105">
        <v>0.13</v>
      </c>
    </row>
    <row r="36" spans="1:14" ht="14.75" customHeight="1" thickBot="1" x14ac:dyDescent="0.25">
      <c r="A36" s="289"/>
      <c r="B36" s="79" t="s">
        <v>135</v>
      </c>
      <c r="C36" s="104">
        <v>15.03</v>
      </c>
      <c r="D36" s="105">
        <v>32.03</v>
      </c>
      <c r="E36" s="105">
        <v>32.69</v>
      </c>
      <c r="F36" s="106">
        <v>33.08</v>
      </c>
      <c r="G36" s="107">
        <v>27.64</v>
      </c>
      <c r="H36" s="105">
        <v>23.26</v>
      </c>
      <c r="I36" s="105">
        <v>29.14</v>
      </c>
      <c r="J36" s="106">
        <v>31.6</v>
      </c>
      <c r="K36" s="107">
        <v>27.32</v>
      </c>
      <c r="L36" s="105">
        <v>34</v>
      </c>
      <c r="M36" s="105">
        <v>34.369999999999997</v>
      </c>
      <c r="N36" s="105">
        <v>34.9</v>
      </c>
    </row>
    <row r="37" spans="1:14" ht="14.75" customHeight="1" thickBot="1" x14ac:dyDescent="0.25">
      <c r="A37" s="289"/>
      <c r="B37" s="79" t="s">
        <v>71</v>
      </c>
      <c r="C37" s="104">
        <v>48.01</v>
      </c>
      <c r="D37" s="105">
        <v>31.87</v>
      </c>
      <c r="E37" s="105">
        <v>28.55</v>
      </c>
      <c r="F37" s="106">
        <v>28.96</v>
      </c>
      <c r="G37" s="107">
        <v>31.86</v>
      </c>
      <c r="H37" s="105">
        <v>43.21</v>
      </c>
      <c r="I37" s="105">
        <v>34.18</v>
      </c>
      <c r="J37" s="106">
        <v>31.95</v>
      </c>
      <c r="K37" s="107">
        <v>32.94</v>
      </c>
      <c r="L37" s="105">
        <v>30.7</v>
      </c>
      <c r="M37" s="105">
        <v>27.58</v>
      </c>
      <c r="N37" s="105">
        <v>27.85</v>
      </c>
    </row>
    <row r="38" spans="1:14" ht="14.75" customHeight="1" thickBot="1" x14ac:dyDescent="0.25">
      <c r="A38" s="289"/>
      <c r="B38" s="79" t="s">
        <v>136</v>
      </c>
      <c r="C38" s="104">
        <v>1.84</v>
      </c>
      <c r="D38" s="105">
        <v>1.87</v>
      </c>
      <c r="E38" s="105">
        <v>2.06</v>
      </c>
      <c r="F38" s="106">
        <v>2.38</v>
      </c>
      <c r="G38" s="107">
        <v>2.5499999999999998</v>
      </c>
      <c r="H38" s="105">
        <v>2.78</v>
      </c>
      <c r="I38" s="105">
        <v>1.99</v>
      </c>
      <c r="J38" s="106">
        <v>2.1800000000000002</v>
      </c>
      <c r="K38" s="107">
        <v>1.84</v>
      </c>
      <c r="L38" s="105">
        <v>1.74</v>
      </c>
      <c r="M38" s="105">
        <v>1.94</v>
      </c>
      <c r="N38" s="105">
        <v>2.19</v>
      </c>
    </row>
    <row r="39" spans="1:14" ht="14.75" customHeight="1" thickBot="1" x14ac:dyDescent="0.25">
      <c r="A39" s="289"/>
      <c r="B39" s="79" t="s">
        <v>137</v>
      </c>
      <c r="C39" s="104">
        <v>6.38</v>
      </c>
      <c r="D39" s="105">
        <v>10.48</v>
      </c>
      <c r="E39" s="105">
        <v>11.87</v>
      </c>
      <c r="F39" s="106">
        <v>11.14</v>
      </c>
      <c r="G39" s="107">
        <v>10.9</v>
      </c>
      <c r="H39" s="105">
        <v>6.55</v>
      </c>
      <c r="I39" s="105">
        <v>10.210000000000001</v>
      </c>
      <c r="J39" s="106">
        <v>10.36</v>
      </c>
      <c r="K39" s="107">
        <v>11.7</v>
      </c>
      <c r="L39" s="105">
        <v>10.84</v>
      </c>
      <c r="M39" s="105">
        <v>12.16</v>
      </c>
      <c r="N39" s="105">
        <v>11.5</v>
      </c>
    </row>
    <row r="40" spans="1:14" ht="14.75" customHeight="1" x14ac:dyDescent="0.2">
      <c r="A40" s="290"/>
      <c r="B40" s="79" t="s">
        <v>138</v>
      </c>
      <c r="C40" s="104">
        <v>21.24</v>
      </c>
      <c r="D40" s="105">
        <v>15.65</v>
      </c>
      <c r="E40" s="105">
        <v>14.99</v>
      </c>
      <c r="F40" s="106">
        <v>14.06</v>
      </c>
      <c r="G40" s="107">
        <v>18.11</v>
      </c>
      <c r="H40" s="105">
        <v>15.73</v>
      </c>
      <c r="I40" s="105">
        <v>14.98</v>
      </c>
      <c r="J40" s="106">
        <v>13.72</v>
      </c>
      <c r="K40" s="107">
        <v>18.5</v>
      </c>
      <c r="L40" s="105">
        <v>14.61</v>
      </c>
      <c r="M40" s="105">
        <v>14.07</v>
      </c>
      <c r="N40" s="105">
        <v>13.15</v>
      </c>
    </row>
    <row r="41" spans="1:14" ht="15" customHeight="1" x14ac:dyDescent="0.2">
      <c r="A41" s="297"/>
      <c r="B41" s="108" t="s">
        <v>102</v>
      </c>
      <c r="C41" s="109">
        <v>1.59</v>
      </c>
      <c r="D41" s="110">
        <v>2.1800000000000002</v>
      </c>
      <c r="E41" s="110">
        <v>2.39</v>
      </c>
      <c r="F41" s="111">
        <v>2.35</v>
      </c>
      <c r="G41" s="112">
        <v>3.25</v>
      </c>
      <c r="H41" s="110">
        <v>2.2799999999999998</v>
      </c>
      <c r="I41" s="110">
        <v>1.94</v>
      </c>
      <c r="J41" s="111">
        <v>1.97</v>
      </c>
      <c r="K41" s="112">
        <v>2.5</v>
      </c>
      <c r="L41" s="110">
        <v>2.0099999999999998</v>
      </c>
      <c r="M41" s="110">
        <v>2.2200000000000002</v>
      </c>
      <c r="N41" s="110">
        <v>2.14</v>
      </c>
    </row>
    <row r="42" spans="1:14" ht="15" customHeight="1" x14ac:dyDescent="0.2">
      <c r="A42" s="297"/>
      <c r="B42" s="113" t="s">
        <v>139</v>
      </c>
      <c r="C42" s="114" cm="1">
        <f t="array" ref="C42">C40+C36+C39</f>
        <v>42.65</v>
      </c>
      <c r="D42" s="115" cm="1">
        <f t="array" ref="D42">D40+D36+D39</f>
        <v>58.16</v>
      </c>
      <c r="E42" s="115" cm="1">
        <f t="array" ref="E42">E40+E36+E39</f>
        <v>59.55</v>
      </c>
      <c r="F42" s="116" cm="1">
        <f t="array" ref="F42">F40+F36+F39</f>
        <v>58.28</v>
      </c>
      <c r="G42" s="117" cm="1">
        <f t="array" ref="G42">G40+G36+G39</f>
        <v>56.65</v>
      </c>
      <c r="H42" s="115" cm="1">
        <f t="array" ref="H42">H40+H36+H39</f>
        <v>45.54</v>
      </c>
      <c r="I42" s="115" cm="1">
        <f t="array" ref="I42">I40+I36+I39</f>
        <v>54.330000000000005</v>
      </c>
      <c r="J42" s="116" cm="1">
        <f t="array" ref="J42">J40+J36+J39</f>
        <v>55.68</v>
      </c>
      <c r="K42" s="117" cm="1">
        <f t="array" ref="K42">K40+K36+K39</f>
        <v>57.519999999999996</v>
      </c>
      <c r="L42" s="115" cm="1">
        <f t="array" ref="L42">L40+L36+L39</f>
        <v>59.45</v>
      </c>
      <c r="M42" s="115" cm="1">
        <f t="array" ref="M42">M40+M36+M39</f>
        <v>60.599999999999994</v>
      </c>
      <c r="N42" s="115" cm="1">
        <f t="array" ref="N42">N40+N36+N39</f>
        <v>59.55</v>
      </c>
    </row>
    <row r="43" spans="1:14" ht="14.75" customHeight="1" x14ac:dyDescent="0.2">
      <c r="A43" s="297"/>
      <c r="B43" s="118" t="s">
        <v>140</v>
      </c>
      <c r="C43" s="104" cm="1">
        <f t="array" ref="C43">C34+C38+C35</f>
        <v>3.26</v>
      </c>
      <c r="D43" s="105" cm="1">
        <f t="array" ref="D43">D34+D38+D35</f>
        <v>3.52</v>
      </c>
      <c r="E43" s="105" cm="1">
        <f t="array" ref="E43">E34+E38+E35</f>
        <v>4.1399999999999997</v>
      </c>
      <c r="F43" s="106" cm="1">
        <f t="array" ref="F43">F34+F38+F35</f>
        <v>4.76</v>
      </c>
      <c r="G43" s="107" cm="1">
        <f t="array" ref="G43">G34+G38+G35</f>
        <v>3.94</v>
      </c>
      <c r="H43" s="105" cm="1">
        <f t="array" ref="H43">H34+H38+H35</f>
        <v>4.95</v>
      </c>
      <c r="I43" s="105" cm="1">
        <f t="array" ref="I43">I34+I38+I35</f>
        <v>4.29</v>
      </c>
      <c r="J43" s="106" cm="1">
        <f t="array" ref="J43">J34+J38+J35</f>
        <v>4.62</v>
      </c>
      <c r="K43" s="107" cm="1">
        <f t="array" ref="K43">K34+K38+K35</f>
        <v>3.0700000000000003</v>
      </c>
      <c r="L43" s="105" cm="1">
        <f t="array" ref="L43">L34+L38+L35</f>
        <v>3.36</v>
      </c>
      <c r="M43" s="105" cm="1">
        <f t="array" ref="M43">M34+M38+M35</f>
        <v>4.01</v>
      </c>
      <c r="N43" s="105" cm="1">
        <f t="array" ref="N43">N34+N38+N35</f>
        <v>4.51</v>
      </c>
    </row>
    <row r="44" spans="1:14" ht="15" customHeight="1" x14ac:dyDescent="0.2">
      <c r="A44" s="297"/>
      <c r="B44" s="119" t="s">
        <v>82</v>
      </c>
      <c r="C44" s="120" cm="1">
        <f t="array" ref="C44">C42-C43</f>
        <v>39.39</v>
      </c>
      <c r="D44" s="121" cm="1">
        <f t="array" ref="D44">D42-D43</f>
        <v>54.639999999999993</v>
      </c>
      <c r="E44" s="121" cm="1">
        <f t="array" ref="E44">E42-E43</f>
        <v>55.41</v>
      </c>
      <c r="F44" s="122" cm="1">
        <f t="array" ref="F44">F42-F43</f>
        <v>53.52</v>
      </c>
      <c r="G44" s="123" cm="1">
        <f t="array" ref="G44">G42-G43</f>
        <v>52.71</v>
      </c>
      <c r="H44" s="121" cm="1">
        <f t="array" ref="H44">H42-H43</f>
        <v>40.589999999999996</v>
      </c>
      <c r="I44" s="121" cm="1">
        <f t="array" ref="I44">I42-I43</f>
        <v>50.040000000000006</v>
      </c>
      <c r="J44" s="122" cm="1">
        <f t="array" ref="J44">J42-J43</f>
        <v>51.06</v>
      </c>
      <c r="K44" s="123" cm="1">
        <f t="array" ref="K44">K42-K43</f>
        <v>54.449999999999996</v>
      </c>
      <c r="L44" s="121" cm="1">
        <f t="array" ref="L44">L42-L43</f>
        <v>56.09</v>
      </c>
      <c r="M44" s="121" cm="1">
        <f t="array" ref="M44">M42-M43</f>
        <v>56.589999999999996</v>
      </c>
      <c r="N44" s="121" cm="1">
        <f t="array" ref="N44">N42-N43</f>
        <v>55.04</v>
      </c>
    </row>
    <row r="45" spans="1:14" ht="15.75" customHeight="1" thickBot="1" x14ac:dyDescent="0.25">
      <c r="A45" s="291"/>
      <c r="B45" s="124" t="s">
        <v>83</v>
      </c>
      <c r="C45" s="125" cm="1">
        <f t="array" ref="C45">SUM(C33:C41)</f>
        <v>96.85</v>
      </c>
      <c r="D45" s="126" cm="1">
        <f t="array" ref="D45">SUM(D33:D41)</f>
        <v>99.810000000000031</v>
      </c>
      <c r="E45" s="126" cm="1">
        <f t="array" ref="E45">SUM(E33:E41)</f>
        <v>99.7</v>
      </c>
      <c r="F45" s="127" cm="1">
        <f t="array" ref="F45">SUM(F33:F41)</f>
        <v>99.82</v>
      </c>
      <c r="G45" s="128" cm="1">
        <f t="array" ref="G45">SUM(G33:G41)</f>
        <v>99.95</v>
      </c>
      <c r="H45" s="126" cm="1">
        <f t="array" ref="H45">SUM(H33:H41)</f>
        <v>99.7</v>
      </c>
      <c r="I45" s="126" cm="1">
        <f t="array" ref="I45">SUM(G33:G41)</f>
        <v>99.95</v>
      </c>
      <c r="J45" s="127" cm="1">
        <f t="array" ref="J45">SUM(J33:J41)</f>
        <v>99.89</v>
      </c>
      <c r="K45" s="128" cm="1">
        <f t="array" ref="K45">SUM(K33:K41)</f>
        <v>98.990000000000009</v>
      </c>
      <c r="L45" s="126" cm="1">
        <f t="array" ref="L45">SUM(L33:L41)</f>
        <v>99.79</v>
      </c>
      <c r="M45" s="126" cm="1">
        <f t="array" ref="M45">SUM(M33:M41)</f>
        <v>99.72999999999999</v>
      </c>
      <c r="N45" s="126" cm="1">
        <f t="array" ref="N45">SUM(N33:N41)</f>
        <v>99.76</v>
      </c>
    </row>
    <row r="46" spans="1:14" ht="15.5" customHeight="1" thickBot="1" x14ac:dyDescent="0.25">
      <c r="A46" s="288">
        <v>3</v>
      </c>
      <c r="B46" s="99" t="s">
        <v>132</v>
      </c>
      <c r="C46" s="100">
        <v>1</v>
      </c>
      <c r="D46" s="101">
        <v>0.28999999999999998</v>
      </c>
      <c r="E46" s="101">
        <v>0.3</v>
      </c>
      <c r="F46" s="102">
        <v>0.39</v>
      </c>
      <c r="G46" s="103">
        <v>0.56999999999999995</v>
      </c>
      <c r="H46" s="101">
        <v>2.1</v>
      </c>
      <c r="I46" s="101">
        <v>1.74</v>
      </c>
      <c r="J46" s="102">
        <v>1.3</v>
      </c>
      <c r="K46" s="103">
        <v>0.17</v>
      </c>
      <c r="L46" s="101">
        <v>0.19</v>
      </c>
      <c r="M46" s="101">
        <v>0.28000000000000003</v>
      </c>
      <c r="N46" s="101">
        <v>0.28999999999999998</v>
      </c>
    </row>
    <row r="47" spans="1:14" ht="14.75" customHeight="1" thickBot="1" x14ac:dyDescent="0.25">
      <c r="A47" s="289"/>
      <c r="B47" s="79" t="s">
        <v>133</v>
      </c>
      <c r="C47" s="104">
        <v>1.7</v>
      </c>
      <c r="D47" s="105">
        <v>2.5</v>
      </c>
      <c r="E47" s="105">
        <v>3.36</v>
      </c>
      <c r="F47" s="106">
        <v>3.85</v>
      </c>
      <c r="G47" s="107">
        <v>1.69</v>
      </c>
      <c r="H47" s="105">
        <v>2.04</v>
      </c>
      <c r="I47" s="105">
        <v>3.27</v>
      </c>
      <c r="J47" s="106">
        <v>3.97</v>
      </c>
      <c r="K47" s="107">
        <v>1.72</v>
      </c>
      <c r="L47" s="105">
        <v>2.5099999999999998</v>
      </c>
      <c r="M47" s="105">
        <v>3.4</v>
      </c>
      <c r="N47" s="105">
        <v>3.87</v>
      </c>
    </row>
    <row r="48" spans="1:14" ht="14.75" customHeight="1" thickBot="1" x14ac:dyDescent="0.25">
      <c r="A48" s="289"/>
      <c r="B48" s="79" t="s">
        <v>134</v>
      </c>
      <c r="C48" s="104">
        <v>0.08</v>
      </c>
      <c r="D48" s="105">
        <v>0.1</v>
      </c>
      <c r="E48" s="105">
        <v>0.21</v>
      </c>
      <c r="F48" s="106">
        <v>0.24</v>
      </c>
      <c r="G48" s="107">
        <v>0.04</v>
      </c>
      <c r="H48" s="105">
        <v>0.06</v>
      </c>
      <c r="I48" s="105">
        <v>0.22</v>
      </c>
      <c r="J48" s="106">
        <v>0.27</v>
      </c>
      <c r="K48" s="107">
        <v>0.05</v>
      </c>
      <c r="L48" s="105">
        <v>0.11</v>
      </c>
      <c r="M48" s="105">
        <v>0.2</v>
      </c>
      <c r="N48" s="105">
        <v>0.24</v>
      </c>
    </row>
    <row r="49" spans="1:14" ht="14.75" customHeight="1" thickBot="1" x14ac:dyDescent="0.25">
      <c r="A49" s="289"/>
      <c r="B49" s="79" t="s">
        <v>135</v>
      </c>
      <c r="C49" s="104">
        <v>8.2799999999999994</v>
      </c>
      <c r="D49" s="105">
        <v>4.2699999999999996</v>
      </c>
      <c r="E49" s="105">
        <v>4.5199999999999996</v>
      </c>
      <c r="F49" s="106">
        <v>5.18</v>
      </c>
      <c r="G49" s="107">
        <v>5.84</v>
      </c>
      <c r="H49" s="105">
        <v>17.23</v>
      </c>
      <c r="I49" s="105">
        <v>10.93</v>
      </c>
      <c r="J49" s="106">
        <v>8.23</v>
      </c>
      <c r="K49" s="107">
        <v>4.07</v>
      </c>
      <c r="L49" s="105">
        <v>4.7</v>
      </c>
      <c r="M49" s="105">
        <v>4.99</v>
      </c>
      <c r="N49" s="105">
        <v>5.69</v>
      </c>
    </row>
    <row r="50" spans="1:14" ht="14.75" customHeight="1" thickBot="1" x14ac:dyDescent="0.25">
      <c r="A50" s="289"/>
      <c r="B50" s="79" t="s">
        <v>71</v>
      </c>
      <c r="C50" s="104">
        <v>58.01</v>
      </c>
      <c r="D50" s="105">
        <v>66.12</v>
      </c>
      <c r="E50" s="105">
        <v>61.13</v>
      </c>
      <c r="F50" s="106">
        <v>61.52</v>
      </c>
      <c r="G50" s="107">
        <v>64.62</v>
      </c>
      <c r="H50" s="105">
        <v>54.04</v>
      </c>
      <c r="I50" s="105">
        <v>56.79</v>
      </c>
      <c r="J50" s="106">
        <v>60.96</v>
      </c>
      <c r="K50" s="107">
        <v>64.64</v>
      </c>
      <c r="L50" s="105">
        <v>66.81</v>
      </c>
      <c r="M50" s="105">
        <v>61.9</v>
      </c>
      <c r="N50" s="105">
        <v>62.22</v>
      </c>
    </row>
    <row r="51" spans="1:14" ht="14.75" customHeight="1" thickBot="1" x14ac:dyDescent="0.25">
      <c r="A51" s="289"/>
      <c r="B51" s="79" t="s">
        <v>136</v>
      </c>
      <c r="C51" s="104">
        <v>2.96</v>
      </c>
      <c r="D51" s="105">
        <v>3.13</v>
      </c>
      <c r="E51" s="105">
        <v>4.16</v>
      </c>
      <c r="F51" s="106">
        <v>4.24</v>
      </c>
      <c r="G51" s="107">
        <v>2.2200000000000002</v>
      </c>
      <c r="H51" s="105">
        <v>2.13</v>
      </c>
      <c r="I51" s="105">
        <v>4.1100000000000003</v>
      </c>
      <c r="J51" s="106">
        <v>4.46</v>
      </c>
      <c r="K51" s="107">
        <v>2.48</v>
      </c>
      <c r="L51" s="105">
        <v>3.18</v>
      </c>
      <c r="M51" s="105">
        <v>4.0599999999999996</v>
      </c>
      <c r="N51" s="105">
        <v>4.2699999999999996</v>
      </c>
    </row>
    <row r="52" spans="1:14" ht="14.75" customHeight="1" thickBot="1" x14ac:dyDescent="0.25">
      <c r="A52" s="289"/>
      <c r="B52" s="79" t="s">
        <v>137</v>
      </c>
      <c r="C52" s="104">
        <v>1.86</v>
      </c>
      <c r="D52" s="105">
        <v>0.37</v>
      </c>
      <c r="E52" s="105">
        <v>0.52</v>
      </c>
      <c r="F52" s="106">
        <v>0.75</v>
      </c>
      <c r="G52" s="107">
        <v>1.61</v>
      </c>
      <c r="H52" s="105">
        <v>5.1100000000000003</v>
      </c>
      <c r="I52" s="105">
        <v>2.54</v>
      </c>
      <c r="J52" s="106">
        <v>1.35</v>
      </c>
      <c r="K52" s="107">
        <v>0.32</v>
      </c>
      <c r="L52" s="105">
        <v>0.28999999999999998</v>
      </c>
      <c r="M52" s="105">
        <v>0.59</v>
      </c>
      <c r="N52" s="105">
        <v>0.69</v>
      </c>
    </row>
    <row r="53" spans="1:14" ht="14.75" customHeight="1" x14ac:dyDescent="0.2">
      <c r="A53" s="290"/>
      <c r="B53" s="79" t="s">
        <v>138</v>
      </c>
      <c r="C53" s="104">
        <v>21.41</v>
      </c>
      <c r="D53" s="105">
        <v>18.71</v>
      </c>
      <c r="E53" s="105">
        <v>20.23</v>
      </c>
      <c r="F53" s="106">
        <v>18.829999999999998</v>
      </c>
      <c r="G53" s="107">
        <v>20.99</v>
      </c>
      <c r="H53" s="105">
        <v>15.62</v>
      </c>
      <c r="I53" s="105">
        <v>17.28</v>
      </c>
      <c r="J53" s="106">
        <v>16.670000000000002</v>
      </c>
      <c r="K53" s="107">
        <v>22.15</v>
      </c>
      <c r="L53" s="105">
        <v>18.3</v>
      </c>
      <c r="M53" s="105">
        <v>19.850000000000001</v>
      </c>
      <c r="N53" s="105">
        <v>18.440000000000001</v>
      </c>
    </row>
    <row r="54" spans="1:14" ht="15" customHeight="1" x14ac:dyDescent="0.2">
      <c r="A54" s="297"/>
      <c r="B54" s="108" t="s">
        <v>102</v>
      </c>
      <c r="C54" s="109">
        <v>1.82</v>
      </c>
      <c r="D54" s="110">
        <v>1.32</v>
      </c>
      <c r="E54" s="110">
        <v>2.11</v>
      </c>
      <c r="F54" s="111">
        <v>1.85</v>
      </c>
      <c r="G54" s="112">
        <v>0.88</v>
      </c>
      <c r="H54" s="110">
        <v>1.18</v>
      </c>
      <c r="I54" s="110">
        <v>2.37</v>
      </c>
      <c r="J54" s="111">
        <v>2.0699999999999998</v>
      </c>
      <c r="K54" s="112">
        <v>0.94</v>
      </c>
      <c r="L54" s="110">
        <v>1.3</v>
      </c>
      <c r="M54" s="110">
        <v>1.95</v>
      </c>
      <c r="N54" s="110">
        <v>1.79</v>
      </c>
    </row>
    <row r="55" spans="1:14" ht="15" customHeight="1" x14ac:dyDescent="0.2">
      <c r="A55" s="297"/>
      <c r="B55" s="113" t="s">
        <v>139</v>
      </c>
      <c r="C55" s="114" cm="1">
        <f t="array" ref="C55">C53+C49+C52</f>
        <v>31.549999999999997</v>
      </c>
      <c r="D55" s="115" cm="1">
        <f t="array" ref="D55">D53+D49+D52</f>
        <v>23.35</v>
      </c>
      <c r="E55" s="115" cm="1">
        <f t="array" ref="E55">E53+E49+E52</f>
        <v>25.27</v>
      </c>
      <c r="F55" s="116" cm="1">
        <f t="array" ref="F55">F53+F49+F52</f>
        <v>24.759999999999998</v>
      </c>
      <c r="G55" s="117" cm="1">
        <f t="array" ref="G55">G53+G49+G52</f>
        <v>28.439999999999998</v>
      </c>
      <c r="H55" s="115" cm="1">
        <f t="array" ref="H55">H53+H49+H52</f>
        <v>37.96</v>
      </c>
      <c r="I55" s="115" cm="1">
        <f t="array" ref="I55">I53+I49+I52</f>
        <v>30.75</v>
      </c>
      <c r="J55" s="116" cm="1">
        <f t="array" ref="J55">J53+J49+J52</f>
        <v>26.250000000000004</v>
      </c>
      <c r="K55" s="117" cm="1">
        <f t="array" ref="K55">K53+K49+K52</f>
        <v>26.54</v>
      </c>
      <c r="L55" s="115" cm="1">
        <f t="array" ref="L55">L53+L49+L52</f>
        <v>23.29</v>
      </c>
      <c r="M55" s="115" cm="1">
        <f t="array" ref="M55">M53+M49+M52</f>
        <v>25.430000000000003</v>
      </c>
      <c r="N55" s="115" cm="1">
        <f t="array" ref="N55">N53+N49+N52</f>
        <v>24.820000000000004</v>
      </c>
    </row>
    <row r="56" spans="1:14" ht="14.75" customHeight="1" x14ac:dyDescent="0.2">
      <c r="A56" s="297"/>
      <c r="B56" s="118" t="s">
        <v>140</v>
      </c>
      <c r="C56" s="104" cm="1">
        <f t="array" ref="C56">C47+C51+C48</f>
        <v>4.74</v>
      </c>
      <c r="D56" s="105" cm="1">
        <f t="array" ref="D56">D47+D51+D48</f>
        <v>5.7299999999999995</v>
      </c>
      <c r="E56" s="105" cm="1">
        <f t="array" ref="E56">E47+E51+E48</f>
        <v>7.7299999999999995</v>
      </c>
      <c r="F56" s="106" cm="1">
        <f t="array" ref="F56">F47+F51+F48</f>
        <v>8.33</v>
      </c>
      <c r="G56" s="107" cm="1">
        <f t="array" ref="G56">G47+G51+G48</f>
        <v>3.95</v>
      </c>
      <c r="H56" s="105" cm="1">
        <f t="array" ref="H56">H47+H51+H48</f>
        <v>4.2299999999999995</v>
      </c>
      <c r="I56" s="105" cm="1">
        <f t="array" ref="I56">I47+I51+I48</f>
        <v>7.6000000000000005</v>
      </c>
      <c r="J56" s="106" cm="1">
        <f t="array" ref="J56">J47+J51+J48</f>
        <v>8.6999999999999993</v>
      </c>
      <c r="K56" s="107" cm="1">
        <f t="array" ref="K56">K47+K51+K48</f>
        <v>4.25</v>
      </c>
      <c r="L56" s="105" cm="1">
        <f t="array" ref="L56">L47+L51+L48</f>
        <v>5.8</v>
      </c>
      <c r="M56" s="105" cm="1">
        <f t="array" ref="M56">M47+M51+M48</f>
        <v>7.6599999999999993</v>
      </c>
      <c r="N56" s="105" cm="1">
        <f t="array" ref="N56">N47+N51+N48</f>
        <v>8.3800000000000008</v>
      </c>
    </row>
    <row r="57" spans="1:14" ht="15" customHeight="1" x14ac:dyDescent="0.2">
      <c r="A57" s="297"/>
      <c r="B57" s="119" t="s">
        <v>82</v>
      </c>
      <c r="C57" s="120" cm="1">
        <f t="array" ref="C57">C55-C56</f>
        <v>26.809999999999995</v>
      </c>
      <c r="D57" s="121" cm="1">
        <f t="array" ref="D57">D55-D56</f>
        <v>17.62</v>
      </c>
      <c r="E57" s="121" cm="1">
        <f t="array" ref="E57">E55-E56</f>
        <v>17.54</v>
      </c>
      <c r="F57" s="122" cm="1">
        <f t="array" ref="F57">F55-F56</f>
        <v>16.43</v>
      </c>
      <c r="G57" s="123" cm="1">
        <f t="array" ref="G57">G55-G56</f>
        <v>24.49</v>
      </c>
      <c r="H57" s="121" cm="1">
        <f t="array" ref="H57">H55-H56</f>
        <v>33.730000000000004</v>
      </c>
      <c r="I57" s="121" cm="1">
        <f t="array" ref="I57">I55-I56</f>
        <v>23.15</v>
      </c>
      <c r="J57" s="122" cm="1">
        <f t="array" ref="J57">J55-J56</f>
        <v>17.550000000000004</v>
      </c>
      <c r="K57" s="123" cm="1">
        <f t="array" ref="K57">K55-K56</f>
        <v>22.29</v>
      </c>
      <c r="L57" s="121" cm="1">
        <f t="array" ref="L57">L55-L56</f>
        <v>17.489999999999998</v>
      </c>
      <c r="M57" s="121" cm="1">
        <f t="array" ref="M57">M55-M56</f>
        <v>17.770000000000003</v>
      </c>
      <c r="N57" s="121" cm="1">
        <f t="array" ref="N57">N55-N56</f>
        <v>16.440000000000005</v>
      </c>
    </row>
    <row r="58" spans="1:14" ht="15.75" customHeight="1" thickBot="1" x14ac:dyDescent="0.25">
      <c r="A58" s="291"/>
      <c r="B58" s="124" t="s">
        <v>83</v>
      </c>
      <c r="C58" s="125" cm="1">
        <f t="array" ref="C58">SUM(C46:C54)</f>
        <v>97.119999999999976</v>
      </c>
      <c r="D58" s="126" cm="1">
        <f t="array" ref="D58">SUM(D46:D54)</f>
        <v>96.81</v>
      </c>
      <c r="E58" s="126" cm="1">
        <f t="array" ref="E58">SUM(E46:E54)</f>
        <v>96.539999999999992</v>
      </c>
      <c r="F58" s="127" cm="1">
        <f t="array" ref="F58">SUM(F46:F54)</f>
        <v>96.85</v>
      </c>
      <c r="G58" s="128" cm="1">
        <f t="array" ref="G58">SUM(G46:G54)</f>
        <v>98.46</v>
      </c>
      <c r="H58" s="126" cm="1">
        <f t="array" ref="H58">SUM(H46:H54)</f>
        <v>99.51</v>
      </c>
      <c r="I58" s="126" cm="1">
        <f t="array" ref="I58">SUM(I46:I54)</f>
        <v>99.250000000000014</v>
      </c>
      <c r="J58" s="127" cm="1">
        <f t="array" ref="J58">SUM(J46:J54)</f>
        <v>99.279999999999987</v>
      </c>
      <c r="K58" s="128" cm="1">
        <f t="array" ref="K58">SUM(K46:K54)</f>
        <v>96.539999999999992</v>
      </c>
      <c r="L58" s="126" cm="1">
        <f t="array" ref="L58">SUM(L46:L54)</f>
        <v>97.390000000000015</v>
      </c>
      <c r="M58" s="126" cm="1">
        <f t="array" ref="M58">SUM(M46:M54)</f>
        <v>97.220000000000013</v>
      </c>
      <c r="N58" s="126" cm="1">
        <f t="array" ref="N58">SUM(N46:N54)</f>
        <v>97.5</v>
      </c>
    </row>
  </sheetData>
  <mergeCells count="7">
    <mergeCell ref="A33:A45"/>
    <mergeCell ref="A46:A58"/>
    <mergeCell ref="A12:N12"/>
    <mergeCell ref="C13:F13"/>
    <mergeCell ref="G13:J13"/>
    <mergeCell ref="K13:N13"/>
    <mergeCell ref="A20:A32"/>
  </mergeCells>
  <pageMargins left="0.7" right="0.7" top="0.75" bottom="0.75" header="0.3" footer="0.3"/>
  <pageSetup orientation="portrait"/>
  <headerFooter>
    <oddFooter>&amp;C&amp;"Helvetica Neue,Regular"&amp;12&amp;K000000&amp;P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59"/>
  <sheetViews>
    <sheetView showGridLines="0" topLeftCell="A25" workbookViewId="0">
      <selection activeCell="M119" sqref="M119"/>
    </sheetView>
  </sheetViews>
  <sheetFormatPr baseColWidth="10" defaultColWidth="10.83203125" defaultRowHeight="16" customHeight="1" x14ac:dyDescent="0.2"/>
  <cols>
    <col min="1" max="1" width="10.83203125" style="1" customWidth="1"/>
    <col min="2" max="2" width="17.5" style="1" customWidth="1"/>
    <col min="3" max="19" width="10.83203125" style="1" customWidth="1"/>
    <col min="20" max="20" width="5" style="1" customWidth="1"/>
    <col min="21" max="21" width="13.83203125" style="1" customWidth="1"/>
    <col min="22" max="33" width="8.33203125" style="1" customWidth="1"/>
    <col min="34" max="34" width="5" style="1" customWidth="1"/>
    <col min="35" max="35" width="16" style="1" customWidth="1"/>
    <col min="36" max="47" width="8.33203125" style="1" customWidth="1"/>
    <col min="48" max="48" width="10.83203125" style="1" customWidth="1"/>
    <col min="49" max="16384" width="10.83203125" style="1"/>
  </cols>
  <sheetData>
    <row r="1" spans="1:19" ht="15.25" customHeight="1" x14ac:dyDescent="0.2">
      <c r="A1" s="2" t="s">
        <v>107</v>
      </c>
      <c r="B1" s="3"/>
      <c r="C1" s="4" t="s">
        <v>1</v>
      </c>
      <c r="D1" s="5"/>
      <c r="E1" s="6">
        <v>13</v>
      </c>
      <c r="F1" s="7" t="s">
        <v>2</v>
      </c>
      <c r="G1" s="8" t="s">
        <v>108</v>
      </c>
      <c r="H1" s="9"/>
      <c r="I1" s="9"/>
      <c r="J1" s="8" t="s">
        <v>163</v>
      </c>
      <c r="K1" s="9"/>
      <c r="L1" s="132"/>
      <c r="M1" s="11"/>
      <c r="N1" s="11"/>
      <c r="O1" s="9"/>
      <c r="P1" s="11"/>
      <c r="Q1" s="11"/>
      <c r="R1" s="11"/>
      <c r="S1" s="11"/>
    </row>
    <row r="2" spans="1:19" ht="15.25" customHeight="1" x14ac:dyDescent="0.2">
      <c r="A2" s="12" t="s">
        <v>5</v>
      </c>
      <c r="B2" s="13"/>
      <c r="C2" s="14" t="s">
        <v>7</v>
      </c>
      <c r="D2" s="14" t="s">
        <v>7</v>
      </c>
      <c r="E2" s="14" t="s">
        <v>7</v>
      </c>
      <c r="F2" s="14" t="s">
        <v>7</v>
      </c>
      <c r="G2" s="13"/>
      <c r="H2" s="15" t="s">
        <v>6</v>
      </c>
      <c r="I2" s="15" t="s">
        <v>6</v>
      </c>
      <c r="J2" s="15" t="s">
        <v>9</v>
      </c>
      <c r="K2" s="15" t="s">
        <v>9</v>
      </c>
      <c r="L2" s="15" t="s">
        <v>10</v>
      </c>
      <c r="M2" s="16"/>
      <c r="N2" s="152"/>
      <c r="O2" s="14" t="s">
        <v>7</v>
      </c>
      <c r="P2" s="16"/>
      <c r="Q2" s="11"/>
      <c r="R2" s="11"/>
      <c r="S2" s="11"/>
    </row>
    <row r="3" spans="1:19" ht="15.25" customHeight="1" x14ac:dyDescent="0.2">
      <c r="A3" s="17"/>
      <c r="B3" s="13"/>
      <c r="C3" s="18" t="s">
        <v>11</v>
      </c>
      <c r="D3" s="18" t="s">
        <v>12</v>
      </c>
      <c r="E3" s="18" t="s">
        <v>13</v>
      </c>
      <c r="F3" s="18" t="s">
        <v>14</v>
      </c>
      <c r="G3" s="18" t="s">
        <v>15</v>
      </c>
      <c r="H3" s="19" t="s">
        <v>16</v>
      </c>
      <c r="I3" s="19" t="s">
        <v>17</v>
      </c>
      <c r="J3" s="19" t="s">
        <v>18</v>
      </c>
      <c r="K3" s="19" t="s">
        <v>18</v>
      </c>
      <c r="L3" s="19" t="s">
        <v>19</v>
      </c>
      <c r="M3" s="16"/>
      <c r="N3" s="152"/>
      <c r="O3" s="18" t="s">
        <v>115</v>
      </c>
      <c r="P3" s="16"/>
      <c r="Q3" s="11"/>
      <c r="R3" s="11"/>
      <c r="S3" s="11"/>
    </row>
    <row r="4" spans="1:19" ht="15.25" customHeight="1" x14ac:dyDescent="0.2">
      <c r="A4" s="12" t="s">
        <v>110</v>
      </c>
      <c r="B4" s="20" t="s">
        <v>21</v>
      </c>
      <c r="C4" s="48">
        <v>4.8029999999999999</v>
      </c>
      <c r="D4" s="24">
        <v>4.7300000000000004</v>
      </c>
      <c r="E4" s="24">
        <v>4.7130000000000001</v>
      </c>
      <c r="F4" s="24">
        <v>4.7850000000000001</v>
      </c>
      <c r="G4" s="24" cm="1">
        <f t="array" ref="G4">E4+F4-C4</f>
        <v>4.6950000000000012</v>
      </c>
      <c r="H4" s="203">
        <v>86.5</v>
      </c>
      <c r="I4" s="148" t="s">
        <v>22</v>
      </c>
      <c r="J4" s="26" t="s">
        <v>164</v>
      </c>
      <c r="K4" s="27">
        <v>1</v>
      </c>
      <c r="L4" s="149" t="s">
        <v>165</v>
      </c>
      <c r="M4" s="11"/>
      <c r="N4" s="11"/>
      <c r="O4" s="136"/>
      <c r="P4" s="11"/>
      <c r="Q4" s="11"/>
      <c r="R4" s="11"/>
      <c r="S4" s="11"/>
    </row>
    <row r="5" spans="1:19" ht="15.25" customHeight="1" x14ac:dyDescent="0.2">
      <c r="A5" s="17"/>
      <c r="B5" s="20" t="s">
        <v>32</v>
      </c>
      <c r="C5" s="36">
        <v>5.1219999999999999</v>
      </c>
      <c r="D5" s="31">
        <v>5.01</v>
      </c>
      <c r="E5" s="31">
        <v>5.0019999999999998</v>
      </c>
      <c r="F5" s="31">
        <v>5.1230000000000002</v>
      </c>
      <c r="G5" s="31" cm="1">
        <f t="array" ref="G5">E5+F5-C5</f>
        <v>5.0030000000000001</v>
      </c>
      <c r="H5" s="150" t="s">
        <v>22</v>
      </c>
      <c r="I5" s="150" t="s">
        <v>22</v>
      </c>
      <c r="J5" s="33" t="s">
        <v>166</v>
      </c>
      <c r="K5" s="34">
        <v>3</v>
      </c>
      <c r="L5" s="151" t="s">
        <v>167</v>
      </c>
      <c r="M5" s="11"/>
      <c r="N5" s="11"/>
      <c r="O5" s="11"/>
      <c r="P5" s="11"/>
      <c r="Q5" s="11"/>
      <c r="R5" s="11"/>
      <c r="S5" s="11"/>
    </row>
    <row r="6" spans="1:19" ht="15.25" customHeight="1" x14ac:dyDescent="0.2">
      <c r="A6" s="17"/>
      <c r="B6" s="20" t="s">
        <v>168</v>
      </c>
      <c r="C6" s="36">
        <v>5.452</v>
      </c>
      <c r="D6" s="31">
        <v>5.3369999999999997</v>
      </c>
      <c r="E6" s="31">
        <v>5.32</v>
      </c>
      <c r="F6" s="31">
        <v>5.4779999999999998</v>
      </c>
      <c r="G6" s="31" cm="1">
        <f t="array" ref="G6">E6+F6-C6</f>
        <v>5.3460000000000001</v>
      </c>
      <c r="H6" s="150" t="s">
        <v>22</v>
      </c>
      <c r="I6" s="150" t="s">
        <v>22</v>
      </c>
      <c r="J6" s="33" t="s">
        <v>166</v>
      </c>
      <c r="K6" s="34">
        <v>3</v>
      </c>
      <c r="L6" s="151" t="s">
        <v>169</v>
      </c>
      <c r="M6" s="11"/>
      <c r="N6" s="11"/>
      <c r="O6" s="29">
        <v>5.5309999999999997</v>
      </c>
      <c r="P6" s="11"/>
      <c r="Q6" s="11"/>
      <c r="R6" s="11"/>
      <c r="S6" s="11"/>
    </row>
    <row r="7" spans="1:19" ht="15.25" customHeight="1" x14ac:dyDescent="0.2">
      <c r="A7" s="17"/>
      <c r="B7" s="20" t="s">
        <v>170</v>
      </c>
      <c r="C7" s="36">
        <v>5.71</v>
      </c>
      <c r="D7" s="31">
        <v>5.4880000000000004</v>
      </c>
      <c r="E7" s="31">
        <v>5.5739999999999998</v>
      </c>
      <c r="F7" s="31">
        <v>5.71</v>
      </c>
      <c r="G7" s="31" cm="1">
        <f t="array" ref="G7">E7+F7-C7</f>
        <v>5.573999999999999</v>
      </c>
      <c r="H7" s="204">
        <v>91.8</v>
      </c>
      <c r="I7" s="150" t="s">
        <v>22</v>
      </c>
      <c r="J7" s="33" t="s">
        <v>171</v>
      </c>
      <c r="K7" s="34">
        <v>44</v>
      </c>
      <c r="L7" s="151" t="s">
        <v>172</v>
      </c>
      <c r="M7" s="11"/>
      <c r="N7" s="11"/>
      <c r="O7" s="11"/>
      <c r="P7" s="11"/>
      <c r="Q7" s="11"/>
      <c r="R7" s="11"/>
      <c r="S7" s="11"/>
    </row>
    <row r="8" spans="1:19" ht="15.25" customHeight="1" x14ac:dyDescent="0.2">
      <c r="A8" s="42"/>
      <c r="B8" s="20" t="s">
        <v>173</v>
      </c>
      <c r="C8" s="36">
        <v>5.758</v>
      </c>
      <c r="D8" s="31">
        <v>5.54</v>
      </c>
      <c r="E8" s="31">
        <v>5.62</v>
      </c>
      <c r="F8" s="31">
        <v>5.766</v>
      </c>
      <c r="G8" s="31" cm="1">
        <f t="array" ref="G8">E8+F8-C8</f>
        <v>5.6279999999999992</v>
      </c>
      <c r="H8" s="204">
        <v>91.8</v>
      </c>
      <c r="I8" s="154"/>
      <c r="J8" s="33" t="s">
        <v>174</v>
      </c>
      <c r="K8" s="34">
        <v>49</v>
      </c>
      <c r="L8" s="151" t="s">
        <v>175</v>
      </c>
      <c r="M8" s="11"/>
      <c r="N8" s="11"/>
      <c r="O8" s="11"/>
      <c r="P8" s="11"/>
      <c r="Q8" s="11"/>
      <c r="R8" s="11"/>
      <c r="S8" s="11"/>
    </row>
    <row r="9" spans="1:19" ht="15.25" customHeight="1" x14ac:dyDescent="0.2">
      <c r="A9" s="17"/>
      <c r="B9" s="20" t="s">
        <v>117</v>
      </c>
      <c r="C9" s="36">
        <v>6.0179999999999998</v>
      </c>
      <c r="D9" s="31">
        <v>5.8330000000000002</v>
      </c>
      <c r="E9" s="31">
        <v>5.8170000000000002</v>
      </c>
      <c r="F9" s="31">
        <v>6.0789999999999997</v>
      </c>
      <c r="G9" s="31" cm="1">
        <f t="array" ref="G9">E9+F9-C9</f>
        <v>5.878000000000001</v>
      </c>
      <c r="H9" s="150" t="s">
        <v>22</v>
      </c>
      <c r="I9" s="150" t="s">
        <v>22</v>
      </c>
      <c r="J9" s="33" t="s">
        <v>166</v>
      </c>
      <c r="K9" s="34">
        <v>3</v>
      </c>
      <c r="L9" s="155" t="s">
        <v>176</v>
      </c>
      <c r="M9" s="31"/>
      <c r="N9" s="11"/>
      <c r="O9" s="29">
        <v>6.1619999999999999</v>
      </c>
      <c r="P9" s="11"/>
      <c r="Q9" s="11"/>
      <c r="R9" s="11"/>
      <c r="S9" s="11"/>
    </row>
    <row r="10" spans="1:19" ht="15.25" customHeight="1" x14ac:dyDescent="0.2">
      <c r="A10" s="12" t="s">
        <v>122</v>
      </c>
      <c r="B10" s="20" t="s">
        <v>21</v>
      </c>
      <c r="C10" s="36">
        <v>5.1260000000000003</v>
      </c>
      <c r="D10" s="31">
        <v>5.0970000000000004</v>
      </c>
      <c r="E10" s="31">
        <v>5.0709999999999997</v>
      </c>
      <c r="F10" s="31">
        <v>5.0960000000000001</v>
      </c>
      <c r="G10" s="31" cm="1">
        <f t="array" ref="G10">E10+F10-C10</f>
        <v>5.0409999999999995</v>
      </c>
      <c r="H10" s="150" t="s">
        <v>22</v>
      </c>
      <c r="I10" s="150" t="s">
        <v>22</v>
      </c>
      <c r="J10" s="33" t="s">
        <v>177</v>
      </c>
      <c r="K10" s="34">
        <v>2</v>
      </c>
      <c r="L10" s="155" t="s">
        <v>178</v>
      </c>
      <c r="M10" s="31"/>
      <c r="N10" s="11"/>
      <c r="O10" s="11"/>
      <c r="P10" s="11"/>
      <c r="Q10" s="11"/>
      <c r="R10" s="11"/>
      <c r="S10" s="11"/>
    </row>
    <row r="11" spans="1:19" ht="15.25" customHeight="1" x14ac:dyDescent="0.2">
      <c r="A11" s="17"/>
      <c r="B11" s="20" t="s">
        <v>29</v>
      </c>
      <c r="C11" s="36">
        <v>5.5819999999999999</v>
      </c>
      <c r="D11" s="31">
        <v>5.4290000000000003</v>
      </c>
      <c r="E11" s="31">
        <v>5.5140000000000002</v>
      </c>
      <c r="F11" s="31">
        <v>5.5919999999999996</v>
      </c>
      <c r="G11" s="31" cm="1">
        <f t="array" ref="G11">E11+F11-C11</f>
        <v>5.524</v>
      </c>
      <c r="H11" s="150" t="s">
        <v>22</v>
      </c>
      <c r="I11" s="154"/>
      <c r="J11" s="33" t="s">
        <v>179</v>
      </c>
      <c r="K11" s="34">
        <v>39</v>
      </c>
      <c r="L11" s="155" t="s">
        <v>180</v>
      </c>
      <c r="M11" s="31"/>
      <c r="N11" s="11"/>
      <c r="O11" s="11"/>
      <c r="P11" s="11"/>
      <c r="Q11" s="11"/>
      <c r="R11" s="11"/>
      <c r="S11" s="11"/>
    </row>
    <row r="12" spans="1:19" ht="15.25" customHeight="1" x14ac:dyDescent="0.2">
      <c r="A12" s="17"/>
      <c r="B12" s="20" t="s">
        <v>168</v>
      </c>
      <c r="C12" s="36">
        <v>5.6719999999999997</v>
      </c>
      <c r="D12" s="31">
        <v>5.5810000000000004</v>
      </c>
      <c r="E12" s="31">
        <v>5.5650000000000004</v>
      </c>
      <c r="F12" s="31">
        <v>5.7220000000000004</v>
      </c>
      <c r="G12" s="31" cm="1">
        <f t="array" ref="G12">E12+F12-C12</f>
        <v>5.6150000000000011</v>
      </c>
      <c r="H12" s="150" t="s">
        <v>22</v>
      </c>
      <c r="I12" s="150" t="s">
        <v>22</v>
      </c>
      <c r="J12" s="33" t="s">
        <v>181</v>
      </c>
      <c r="K12" s="34">
        <v>8</v>
      </c>
      <c r="L12" s="155" t="s">
        <v>182</v>
      </c>
      <c r="M12" s="31"/>
      <c r="N12" s="11"/>
      <c r="O12" s="29">
        <v>5.7779999999999996</v>
      </c>
      <c r="P12" s="11"/>
      <c r="Q12" s="11"/>
      <c r="R12" s="11"/>
      <c r="S12" s="11"/>
    </row>
    <row r="13" spans="1:19" ht="15.25" customHeight="1" x14ac:dyDescent="0.2">
      <c r="A13" s="17"/>
      <c r="B13" s="20" t="s">
        <v>117</v>
      </c>
      <c r="C13" s="36">
        <v>5.7889999999999997</v>
      </c>
      <c r="D13" s="31">
        <v>5.6230000000000002</v>
      </c>
      <c r="E13" s="31">
        <v>5.61</v>
      </c>
      <c r="F13" s="31">
        <v>5.8360000000000003</v>
      </c>
      <c r="G13" s="31" cm="1">
        <f t="array" ref="G13">E13+F13-C13</f>
        <v>5.6570000000000018</v>
      </c>
      <c r="H13" s="150" t="s">
        <v>22</v>
      </c>
      <c r="I13" s="150" t="s">
        <v>22</v>
      </c>
      <c r="J13" s="33" t="s">
        <v>177</v>
      </c>
      <c r="K13" s="34">
        <v>2</v>
      </c>
      <c r="L13" s="155" t="s">
        <v>183</v>
      </c>
      <c r="M13" s="31"/>
      <c r="N13" s="11"/>
      <c r="O13" s="29">
        <v>5.8940000000000001</v>
      </c>
      <c r="P13" s="11"/>
      <c r="Q13" s="11"/>
      <c r="R13" s="11"/>
      <c r="S13" s="11"/>
    </row>
    <row r="14" spans="1:19" ht="15.25" customHeight="1" x14ac:dyDescent="0.2">
      <c r="A14" s="17"/>
      <c r="B14" s="20" t="s">
        <v>35</v>
      </c>
      <c r="C14" s="36">
        <v>6.0430000000000001</v>
      </c>
      <c r="D14" s="31">
        <v>5.8970000000000002</v>
      </c>
      <c r="E14" s="31">
        <v>5.9340000000000002</v>
      </c>
      <c r="F14" s="31">
        <v>6.0549999999999997</v>
      </c>
      <c r="G14" s="31" cm="1">
        <f t="array" ref="G14">E14+F14-C14</f>
        <v>5.9460000000000006</v>
      </c>
      <c r="H14" s="150" t="s">
        <v>22</v>
      </c>
      <c r="I14" s="150" t="s">
        <v>22</v>
      </c>
      <c r="J14" s="33" t="s">
        <v>184</v>
      </c>
      <c r="K14" s="34">
        <v>16</v>
      </c>
      <c r="L14" s="155" t="s">
        <v>185</v>
      </c>
      <c r="M14" s="31"/>
      <c r="N14" s="11"/>
      <c r="O14" s="11"/>
      <c r="P14" s="11"/>
      <c r="Q14" s="11"/>
      <c r="R14" s="11"/>
      <c r="S14" s="11"/>
    </row>
    <row r="15" spans="1:19" ht="15.25" customHeight="1" x14ac:dyDescent="0.2">
      <c r="A15" s="17"/>
      <c r="B15" s="20" t="s">
        <v>186</v>
      </c>
      <c r="C15" s="36">
        <v>6.0259999999999998</v>
      </c>
      <c r="D15" s="31">
        <v>5.9329999999999998</v>
      </c>
      <c r="E15" s="31">
        <v>5.9219999999999997</v>
      </c>
      <c r="F15" s="31">
        <v>6.0529999999999999</v>
      </c>
      <c r="G15" s="31" cm="1">
        <f t="array" ref="G15">E15+F15-C15</f>
        <v>5.9489999999999998</v>
      </c>
      <c r="H15" s="150" t="s">
        <v>22</v>
      </c>
      <c r="I15" s="154"/>
      <c r="J15" s="33" t="s">
        <v>177</v>
      </c>
      <c r="K15" s="34">
        <v>2</v>
      </c>
      <c r="L15" s="155" t="s">
        <v>187</v>
      </c>
      <c r="M15" s="31"/>
      <c r="N15" s="11"/>
      <c r="O15" s="29">
        <v>6.1210000000000004</v>
      </c>
      <c r="P15" s="11"/>
      <c r="Q15" s="11"/>
      <c r="R15" s="11"/>
      <c r="S15" s="11"/>
    </row>
    <row r="16" spans="1:19" ht="15.25" customHeight="1" x14ac:dyDescent="0.2">
      <c r="A16" s="17"/>
      <c r="B16" s="20" t="s">
        <v>188</v>
      </c>
      <c r="C16" s="36">
        <v>6.2969999999999997</v>
      </c>
      <c r="D16" s="31">
        <v>6.1230000000000002</v>
      </c>
      <c r="E16" s="31">
        <v>6.1139999999999999</v>
      </c>
      <c r="F16" s="31">
        <v>6.335</v>
      </c>
      <c r="G16" s="31" cm="1">
        <f t="array" ref="G16">E16+F16-C16</f>
        <v>6.1520000000000001</v>
      </c>
      <c r="H16" s="150" t="s">
        <v>22</v>
      </c>
      <c r="I16" s="150" t="s">
        <v>22</v>
      </c>
      <c r="J16" s="33" t="s">
        <v>189</v>
      </c>
      <c r="K16" s="34">
        <v>6</v>
      </c>
      <c r="L16" s="33" t="s">
        <v>190</v>
      </c>
      <c r="M16" s="157"/>
      <c r="N16" s="11"/>
      <c r="O16" s="29">
        <v>6.4139999999999997</v>
      </c>
      <c r="P16" s="11"/>
      <c r="Q16" s="11"/>
      <c r="R16" s="11"/>
      <c r="S16" s="11"/>
    </row>
    <row r="17" spans="1:19" ht="15.25" customHeight="1" x14ac:dyDescent="0.2">
      <c r="A17" s="136"/>
      <c r="B17" s="136"/>
      <c r="C17" s="11"/>
      <c r="D17" s="11"/>
      <c r="E17" s="11"/>
      <c r="F17" s="11"/>
      <c r="G17" s="33" t="s">
        <v>191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ht="15.25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  <row r="19" spans="1:19" ht="15.25" customHeight="1" x14ac:dyDescent="0.2">
      <c r="A19" s="12" t="s">
        <v>40</v>
      </c>
      <c r="B19" s="13"/>
      <c r="C19" s="14" t="s">
        <v>41</v>
      </c>
      <c r="D19" s="14" t="s">
        <v>41</v>
      </c>
      <c r="E19" s="14" t="s">
        <v>42</v>
      </c>
      <c r="F19" s="14" t="s">
        <v>43</v>
      </c>
      <c r="G19" s="14" t="s">
        <v>10</v>
      </c>
      <c r="H19" s="14" t="s">
        <v>7</v>
      </c>
      <c r="I19" s="14" t="s">
        <v>6</v>
      </c>
      <c r="J19" s="14" t="s">
        <v>7</v>
      </c>
      <c r="K19" s="14" t="s">
        <v>7</v>
      </c>
      <c r="L19" s="13"/>
      <c r="M19" s="14" t="s">
        <v>41</v>
      </c>
      <c r="N19" s="14" t="s">
        <v>41</v>
      </c>
      <c r="O19" s="14" t="s">
        <v>41</v>
      </c>
      <c r="P19" s="14" t="s">
        <v>42</v>
      </c>
      <c r="Q19" s="14" t="s">
        <v>42</v>
      </c>
      <c r="R19" s="14" t="s">
        <v>42</v>
      </c>
      <c r="S19" s="40" t="s">
        <v>44</v>
      </c>
    </row>
    <row r="20" spans="1:19" ht="15.25" customHeight="1" x14ac:dyDescent="0.2">
      <c r="A20" s="17"/>
      <c r="B20" s="13"/>
      <c r="C20" s="18" t="s">
        <v>45</v>
      </c>
      <c r="D20" s="18" t="s">
        <v>46</v>
      </c>
      <c r="E20" s="18" t="s">
        <v>47</v>
      </c>
      <c r="F20" s="18" t="s">
        <v>48</v>
      </c>
      <c r="G20" s="18" t="s">
        <v>49</v>
      </c>
      <c r="H20" s="18" t="s">
        <v>50</v>
      </c>
      <c r="I20" s="18" t="s">
        <v>51</v>
      </c>
      <c r="J20" s="18" t="s">
        <v>52</v>
      </c>
      <c r="K20" s="18" t="s">
        <v>53</v>
      </c>
      <c r="L20" s="18" t="s">
        <v>54</v>
      </c>
      <c r="M20" s="18" t="s">
        <v>55</v>
      </c>
      <c r="N20" s="18" t="s">
        <v>56</v>
      </c>
      <c r="O20" s="18" t="s">
        <v>57</v>
      </c>
      <c r="P20" s="18" t="s">
        <v>55</v>
      </c>
      <c r="Q20" s="18" t="s">
        <v>58</v>
      </c>
      <c r="R20" s="18" t="s">
        <v>59</v>
      </c>
      <c r="S20" s="41" t="s">
        <v>60</v>
      </c>
    </row>
    <row r="21" spans="1:19" ht="15.25" customHeight="1" x14ac:dyDescent="0.2">
      <c r="A21" s="42" t="str" cm="1">
        <f t="array" ref="A21">A4</f>
        <v>Singlet/Planar</v>
      </c>
      <c r="B21" s="43" t="str" cm="1">
        <f t="array" ref="B21">B4</f>
        <v>B2 (Val, pi-pi*)</v>
      </c>
      <c r="C21" s="48">
        <v>4.8929999999999998</v>
      </c>
      <c r="D21" s="24">
        <v>4.8150000000000004</v>
      </c>
      <c r="E21" s="44">
        <v>5.1740000000000004</v>
      </c>
      <c r="F21" s="47"/>
      <c r="G21" s="48">
        <v>4.8689999999999998</v>
      </c>
      <c r="H21" s="24">
        <v>4.7830000000000004</v>
      </c>
      <c r="I21" s="24">
        <v>4.7869999999999999</v>
      </c>
      <c r="J21" s="24">
        <v>4.7560000000000002</v>
      </c>
      <c r="K21" s="44">
        <v>4.7130000000000001</v>
      </c>
      <c r="L21" s="47"/>
      <c r="M21" s="48">
        <v>4.7160000000000002</v>
      </c>
      <c r="N21" s="24">
        <v>4.71</v>
      </c>
      <c r="O21" s="24">
        <v>4.7510000000000003</v>
      </c>
      <c r="P21" s="24">
        <v>4.4909999999999997</v>
      </c>
      <c r="Q21" s="24">
        <v>4.8129999999999997</v>
      </c>
      <c r="R21" s="24">
        <v>4.6689999999999996</v>
      </c>
      <c r="S21" s="24">
        <v>4.7409999999999997</v>
      </c>
    </row>
    <row r="22" spans="1:19" ht="15.25" customHeight="1" x14ac:dyDescent="0.2">
      <c r="A22" s="17"/>
      <c r="B22" s="43" t="str" cm="1">
        <f t="array" ref="B22">B5</f>
        <v>A1 (Val, pi-pi*)</v>
      </c>
      <c r="C22" s="36">
        <v>5.3230000000000004</v>
      </c>
      <c r="D22" s="31">
        <v>4.9960000000000004</v>
      </c>
      <c r="E22" s="37">
        <v>5.4409999999999998</v>
      </c>
      <c r="F22" s="47"/>
      <c r="G22" s="36">
        <v>5.15</v>
      </c>
      <c r="H22" s="31">
        <v>5.0640000000000001</v>
      </c>
      <c r="I22" s="31">
        <v>5.0620000000000003</v>
      </c>
      <c r="J22" s="31">
        <v>5.0469999999999997</v>
      </c>
      <c r="K22" s="37">
        <v>5.0019999999999998</v>
      </c>
      <c r="L22" s="47"/>
      <c r="M22" s="36">
        <v>5.0810000000000004</v>
      </c>
      <c r="N22" s="31">
        <v>5.0970000000000004</v>
      </c>
      <c r="O22" s="31">
        <v>5.0659999999999998</v>
      </c>
      <c r="P22" s="31">
        <v>4.8710000000000004</v>
      </c>
      <c r="Q22" s="31">
        <v>4.9669999999999996</v>
      </c>
      <c r="R22" s="31">
        <v>4.92</v>
      </c>
      <c r="S22" s="31">
        <v>4.9435000000000002</v>
      </c>
    </row>
    <row r="23" spans="1:19" ht="15.25" customHeight="1" x14ac:dyDescent="0.2">
      <c r="A23" s="17"/>
      <c r="B23" s="43" t="str" cm="1">
        <f t="array" ref="B23">B6</f>
        <v>B2 (Val, CT, pi-pi*)</v>
      </c>
      <c r="C23" s="36">
        <v>5.7249999999999996</v>
      </c>
      <c r="D23" s="31">
        <v>5.367</v>
      </c>
      <c r="E23" s="37">
        <v>5.8639999999999999</v>
      </c>
      <c r="F23" s="47"/>
      <c r="G23" s="36">
        <v>5.6280000000000001</v>
      </c>
      <c r="H23" s="31">
        <v>5.4450000000000003</v>
      </c>
      <c r="I23" s="31">
        <v>5.4260000000000002</v>
      </c>
      <c r="J23" s="31">
        <v>5.4089999999999998</v>
      </c>
      <c r="K23" s="37">
        <v>5.32</v>
      </c>
      <c r="L23" s="47"/>
      <c r="M23" s="36">
        <v>5.6580000000000004</v>
      </c>
      <c r="N23" s="31">
        <v>5.6479999999999997</v>
      </c>
      <c r="O23" s="31">
        <v>5.5609999999999999</v>
      </c>
      <c r="P23" s="31">
        <v>5.4710000000000001</v>
      </c>
      <c r="Q23" s="31">
        <v>5.3970000000000002</v>
      </c>
      <c r="R23" s="31">
        <v>5.2869999999999999</v>
      </c>
      <c r="S23" s="31">
        <v>5.3419999999999996</v>
      </c>
    </row>
    <row r="24" spans="1:19" ht="15.25" customHeight="1" x14ac:dyDescent="0.2">
      <c r="A24" s="17"/>
      <c r="B24" s="43" t="str" cm="1">
        <f t="array" ref="B24">B7</f>
        <v>B1 (Ryd, pi-3s)</v>
      </c>
      <c r="C24" s="36">
        <v>5.5970000000000004</v>
      </c>
      <c r="D24" s="31">
        <v>5.4489999999999998</v>
      </c>
      <c r="E24" s="37">
        <v>5.9550000000000001</v>
      </c>
      <c r="F24" s="47"/>
      <c r="G24" s="36">
        <v>5.6470000000000002</v>
      </c>
      <c r="H24" s="31">
        <v>5.609</v>
      </c>
      <c r="I24" s="31">
        <v>5.617</v>
      </c>
      <c r="J24" s="31">
        <v>5.609</v>
      </c>
      <c r="K24" s="37">
        <v>5.5739999999999998</v>
      </c>
      <c r="L24" s="47"/>
      <c r="M24" s="36">
        <v>5.7350000000000003</v>
      </c>
      <c r="N24" s="31">
        <v>5.6790000000000003</v>
      </c>
      <c r="O24" s="31">
        <v>5.6029999999999998</v>
      </c>
      <c r="P24" s="31">
        <v>5.5970000000000004</v>
      </c>
      <c r="Q24" s="31">
        <v>5.4870000000000001</v>
      </c>
      <c r="R24" s="31">
        <v>5.5220000000000002</v>
      </c>
      <c r="S24" s="31">
        <v>5.5045000000000002</v>
      </c>
    </row>
    <row r="25" spans="1:19" ht="15.25" customHeight="1" x14ac:dyDescent="0.2">
      <c r="A25" s="42"/>
      <c r="B25" s="43" t="str" cm="1">
        <f t="array" ref="B25">B8</f>
        <v>A2 (Ryd, pi-3s)</v>
      </c>
      <c r="C25" s="36">
        <v>5.7069999999999999</v>
      </c>
      <c r="D25" s="31">
        <v>5.5910000000000002</v>
      </c>
      <c r="E25" s="37">
        <v>5.9740000000000002</v>
      </c>
      <c r="F25" s="47"/>
      <c r="G25" s="36">
        <v>5.7510000000000003</v>
      </c>
      <c r="H25" s="31">
        <v>5.6660000000000004</v>
      </c>
      <c r="I25" s="31">
        <v>5.67</v>
      </c>
      <c r="J25" s="31">
        <v>5.6580000000000004</v>
      </c>
      <c r="K25" s="37">
        <v>5.62</v>
      </c>
      <c r="L25" s="47"/>
      <c r="M25" s="36">
        <v>5.8659999999999997</v>
      </c>
      <c r="N25" s="31">
        <v>5.8049999999999997</v>
      </c>
      <c r="O25" s="31">
        <v>5.7350000000000003</v>
      </c>
      <c r="P25" s="31">
        <v>5.7510000000000003</v>
      </c>
      <c r="Q25" s="31">
        <v>5.6639999999999997</v>
      </c>
      <c r="R25" s="31">
        <v>5.5780000000000003</v>
      </c>
      <c r="S25" s="31">
        <v>5.6210000000000004</v>
      </c>
    </row>
    <row r="26" spans="1:19" ht="15.25" customHeight="1" x14ac:dyDescent="0.2">
      <c r="A26" s="17"/>
      <c r="B26" s="43" t="str" cm="1">
        <f t="array" ref="B26">B9</f>
        <v>A1 (Val, CT, pi-pi*)</v>
      </c>
      <c r="C26" s="36">
        <v>6.5549999999999997</v>
      </c>
      <c r="D26" s="31">
        <v>5.8630000000000004</v>
      </c>
      <c r="E26" s="37">
        <v>6.593</v>
      </c>
      <c r="F26" s="47"/>
      <c r="G26" s="36">
        <v>6.335</v>
      </c>
      <c r="H26" s="31">
        <v>6.02</v>
      </c>
      <c r="I26" s="31">
        <v>6.0019999999999998</v>
      </c>
      <c r="J26" s="31">
        <v>5.9740000000000002</v>
      </c>
      <c r="K26" s="37">
        <v>5.8170000000000002</v>
      </c>
      <c r="L26" s="47"/>
      <c r="M26" s="36">
        <v>6.3680000000000003</v>
      </c>
      <c r="N26" s="31">
        <v>6.3540000000000001</v>
      </c>
      <c r="O26" s="31">
        <v>6.2050000000000001</v>
      </c>
      <c r="P26" s="31">
        <v>6.1580000000000004</v>
      </c>
      <c r="Q26" s="31">
        <v>5.91</v>
      </c>
      <c r="R26" s="31">
        <v>5.9950000000000001</v>
      </c>
      <c r="S26" s="31">
        <v>5.9524999999999997</v>
      </c>
    </row>
    <row r="27" spans="1:19" ht="15.25" customHeight="1" x14ac:dyDescent="0.2">
      <c r="A27" s="12" t="s">
        <v>122</v>
      </c>
      <c r="B27" s="43" t="str" cm="1">
        <f t="array" ref="B27">B10</f>
        <v>B2 (Val, pi-pi*)</v>
      </c>
      <c r="C27" s="36">
        <v>5.4130000000000003</v>
      </c>
      <c r="D27" s="31">
        <v>5.2130000000000001</v>
      </c>
      <c r="E27" s="37">
        <v>5.4829999999999997</v>
      </c>
      <c r="F27" s="47"/>
      <c r="G27" s="36">
        <v>5.1970000000000001</v>
      </c>
      <c r="H27" s="31">
        <v>5.1280000000000001</v>
      </c>
      <c r="I27" s="31">
        <v>5.1340000000000003</v>
      </c>
      <c r="J27" s="31">
        <v>5.101</v>
      </c>
      <c r="K27" s="37">
        <v>5.0709999999999997</v>
      </c>
      <c r="L27" s="47"/>
      <c r="M27" s="36">
        <v>5.0229999999999997</v>
      </c>
      <c r="N27" s="31">
        <v>5.0110000000000001</v>
      </c>
      <c r="O27" s="31">
        <v>5.0839999999999996</v>
      </c>
      <c r="P27" s="31">
        <v>4.7990000000000004</v>
      </c>
      <c r="Q27" s="29">
        <v>5.2240000000000002</v>
      </c>
      <c r="R27" s="31">
        <v>5</v>
      </c>
      <c r="S27" s="31">
        <v>5.1120000000000001</v>
      </c>
    </row>
    <row r="28" spans="1:19" ht="15.25" customHeight="1" x14ac:dyDescent="0.2">
      <c r="A28" s="17"/>
      <c r="B28" s="43" t="str" cm="1">
        <f t="array" ref="B28">B11</f>
        <v>A2 (Ryd, n.d.)</v>
      </c>
      <c r="C28" s="36">
        <v>5.59</v>
      </c>
      <c r="D28" s="31">
        <v>5.4820000000000002</v>
      </c>
      <c r="E28" s="37">
        <v>5.8540000000000001</v>
      </c>
      <c r="F28" s="47"/>
      <c r="G28" s="36">
        <v>5.6269999999999998</v>
      </c>
      <c r="H28" s="31">
        <v>5.548</v>
      </c>
      <c r="I28" s="31">
        <v>5.5529999999999999</v>
      </c>
      <c r="J28" s="31">
        <v>5.5430000000000001</v>
      </c>
      <c r="K28" s="37">
        <v>5.5140000000000002</v>
      </c>
      <c r="L28" s="47"/>
      <c r="M28" s="36">
        <v>5.7389999999999999</v>
      </c>
      <c r="N28" s="29">
        <v>5.6760000000000002</v>
      </c>
      <c r="O28" s="31">
        <v>5.6120000000000001</v>
      </c>
      <c r="P28" s="31">
        <v>5.625</v>
      </c>
      <c r="Q28" s="31">
        <v>5.5529999999999999</v>
      </c>
      <c r="R28" s="31">
        <v>5.4610000000000003</v>
      </c>
      <c r="S28" s="31">
        <v>5.5069999999999997</v>
      </c>
    </row>
    <row r="29" spans="1:19" ht="15.25" customHeight="1" x14ac:dyDescent="0.2">
      <c r="A29" s="17"/>
      <c r="B29" s="43" t="str" cm="1">
        <f t="array" ref="B29">B12</f>
        <v>B2 (Val, CT, pi-pi*)</v>
      </c>
      <c r="C29" s="36">
        <v>5.8719999999999999</v>
      </c>
      <c r="D29" s="31">
        <v>5.5389999999999997</v>
      </c>
      <c r="E29" s="37">
        <v>6.2210000000000001</v>
      </c>
      <c r="F29" s="47"/>
      <c r="G29" s="36">
        <v>5.9539999999999997</v>
      </c>
      <c r="H29" s="31">
        <v>5.843</v>
      </c>
      <c r="I29" s="31">
        <v>5.7210000000000001</v>
      </c>
      <c r="J29" s="31">
        <v>5.6859999999999999</v>
      </c>
      <c r="K29" s="37">
        <v>5.5650000000000004</v>
      </c>
      <c r="L29" s="47"/>
      <c r="M29" s="36">
        <v>6.0419999999999998</v>
      </c>
      <c r="N29" s="31">
        <v>6.0129999999999999</v>
      </c>
      <c r="O29" s="31">
        <v>5.8579999999999997</v>
      </c>
      <c r="P29" s="31">
        <v>5.835</v>
      </c>
      <c r="Q29" s="31">
        <v>5.5759999999999996</v>
      </c>
      <c r="R29" s="31">
        <v>5.7359999999999998</v>
      </c>
      <c r="S29" s="31">
        <v>5.6559999999999997</v>
      </c>
    </row>
    <row r="30" spans="1:19" ht="15.25" customHeight="1" x14ac:dyDescent="0.2">
      <c r="A30" s="17"/>
      <c r="B30" s="43" t="str" cm="1">
        <f t="array" ref="B30">B13</f>
        <v>A1 (Val, CT, pi-pi*)</v>
      </c>
      <c r="C30" s="28">
        <v>5.9589999999999996</v>
      </c>
      <c r="D30" s="29">
        <v>5.6310000000000002</v>
      </c>
      <c r="E30" s="51">
        <v>6.2549999999999999</v>
      </c>
      <c r="F30" s="47"/>
      <c r="G30" s="36">
        <v>5.9989999999999997</v>
      </c>
      <c r="H30" s="29">
        <v>5.7649999999999997</v>
      </c>
      <c r="I30" s="29">
        <v>5.7569999999999997</v>
      </c>
      <c r="J30" s="31">
        <v>5.73</v>
      </c>
      <c r="K30" s="37">
        <v>5.61</v>
      </c>
      <c r="L30" s="47"/>
      <c r="M30" s="28">
        <v>6.0039999999999996</v>
      </c>
      <c r="N30" s="29">
        <v>5.9880000000000004</v>
      </c>
      <c r="O30" s="29">
        <v>5.891</v>
      </c>
      <c r="P30" s="31">
        <v>5.7930000000000001</v>
      </c>
      <c r="Q30" s="29">
        <v>5.6749999999999998</v>
      </c>
      <c r="R30" s="31">
        <v>5.7610000000000001</v>
      </c>
      <c r="S30" s="31">
        <v>5.718</v>
      </c>
    </row>
    <row r="31" spans="1:19" ht="15.25" customHeight="1" x14ac:dyDescent="0.2">
      <c r="A31" s="17"/>
      <c r="B31" s="43" t="str" cm="1">
        <f t="array" ref="B31">B14</f>
        <v>B1 (Ryd, n.d.)</v>
      </c>
      <c r="C31" s="28">
        <v>6.0880000000000001</v>
      </c>
      <c r="D31" s="29">
        <v>5.9509999999999996</v>
      </c>
      <c r="E31" s="37">
        <v>6.32</v>
      </c>
      <c r="F31" s="47"/>
      <c r="G31" s="36">
        <v>6.0780000000000003</v>
      </c>
      <c r="H31" s="29">
        <v>5.9859999999999998</v>
      </c>
      <c r="I31" s="31">
        <v>5.9820000000000002</v>
      </c>
      <c r="J31" s="31">
        <v>5.9710000000000001</v>
      </c>
      <c r="K31" s="37">
        <v>5.9340000000000002</v>
      </c>
      <c r="L31" s="47"/>
      <c r="M31" s="28">
        <v>6.165</v>
      </c>
      <c r="N31" s="29">
        <v>6.1130000000000004</v>
      </c>
      <c r="O31" s="29">
        <v>6.0629999999999997</v>
      </c>
      <c r="P31" s="31">
        <v>6.0270000000000001</v>
      </c>
      <c r="Q31" s="29">
        <v>6.0359999999999996</v>
      </c>
      <c r="R31" s="31">
        <v>5.8520000000000003</v>
      </c>
      <c r="S31" s="31">
        <v>5.944</v>
      </c>
    </row>
    <row r="32" spans="1:19" ht="15.25" customHeight="1" x14ac:dyDescent="0.2">
      <c r="A32" s="17"/>
      <c r="B32" s="43" t="str" cm="1">
        <f t="array" ref="B32">B15</f>
        <v>A2 (Val, CT, pi-pi*)</v>
      </c>
      <c r="C32" s="6">
        <v>6.7690000000000001</v>
      </c>
      <c r="D32" s="29">
        <v>5.8360000000000003</v>
      </c>
      <c r="E32" s="51">
        <v>6.5579999999999998</v>
      </c>
      <c r="F32" s="47"/>
      <c r="G32" s="36">
        <v>6.258</v>
      </c>
      <c r="H32" s="31">
        <v>6.0430000000000001</v>
      </c>
      <c r="I32" s="31">
        <v>6.0830000000000002</v>
      </c>
      <c r="J32" s="31">
        <v>6.0330000000000004</v>
      </c>
      <c r="K32" s="37">
        <v>5.9219999999999997</v>
      </c>
      <c r="L32" s="47"/>
      <c r="M32" s="28">
        <v>6.2720000000000002</v>
      </c>
      <c r="N32" s="31">
        <v>6.28</v>
      </c>
      <c r="O32" s="29">
        <v>6.1319999999999997</v>
      </c>
      <c r="P32" s="31">
        <v>6.0309999999999997</v>
      </c>
      <c r="Q32" s="29">
        <v>5.8170000000000002</v>
      </c>
      <c r="R32" s="31">
        <v>6.1550000000000002</v>
      </c>
      <c r="S32" s="31">
        <v>5.9859999999999998</v>
      </c>
    </row>
    <row r="33" spans="1:19" ht="15.25" customHeight="1" x14ac:dyDescent="0.2">
      <c r="A33" s="59"/>
      <c r="B33" s="60" t="str" cm="1">
        <f t="array" ref="B33">B16</f>
        <v>B1 (Val, CT, pi-pi*)</v>
      </c>
      <c r="C33" s="192"/>
      <c r="D33" s="28">
        <v>6.0209999999999999</v>
      </c>
      <c r="E33" s="37">
        <v>6.7690000000000001</v>
      </c>
      <c r="F33" s="192"/>
      <c r="G33" s="36">
        <v>6.4980000000000002</v>
      </c>
      <c r="H33" s="29">
        <v>6.2960000000000003</v>
      </c>
      <c r="I33" s="31">
        <v>6.2519999999999998</v>
      </c>
      <c r="J33" s="31">
        <v>6.2409999999999997</v>
      </c>
      <c r="K33" s="37">
        <v>6.1139999999999999</v>
      </c>
      <c r="L33" s="192"/>
      <c r="M33" s="28">
        <v>6.4809999999999999</v>
      </c>
      <c r="N33" s="29">
        <v>6.4749999999999996</v>
      </c>
      <c r="O33" s="29">
        <v>6.3289999999999997</v>
      </c>
      <c r="P33" s="31">
        <v>6.2530000000000001</v>
      </c>
      <c r="Q33" s="29">
        <v>5.992</v>
      </c>
      <c r="R33" s="31">
        <v>6.367</v>
      </c>
      <c r="S33" s="31">
        <v>6.1795</v>
      </c>
    </row>
    <row r="35" spans="1:19" ht="15.5" customHeight="1" x14ac:dyDescent="0.2">
      <c r="A35" s="287" t="s">
        <v>192</v>
      </c>
      <c r="B35" s="287"/>
      <c r="C35" s="287"/>
      <c r="D35" s="287"/>
      <c r="E35" s="287"/>
      <c r="F35" s="287"/>
      <c r="G35" s="287"/>
      <c r="H35" s="287"/>
      <c r="I35" s="287"/>
      <c r="J35" s="287"/>
      <c r="K35" s="287"/>
      <c r="L35" s="287"/>
      <c r="M35" s="287"/>
      <c r="N35" s="287"/>
    </row>
    <row r="36" spans="1:19" ht="14.75" customHeight="1" x14ac:dyDescent="0.2">
      <c r="A36" s="64"/>
      <c r="B36" s="64"/>
      <c r="C36" s="292" t="s">
        <v>62</v>
      </c>
      <c r="D36" s="293"/>
      <c r="E36" s="293"/>
      <c r="F36" s="294"/>
      <c r="G36" s="295" t="s">
        <v>63</v>
      </c>
      <c r="H36" s="293"/>
      <c r="I36" s="293"/>
      <c r="J36" s="294"/>
      <c r="K36" s="295" t="s">
        <v>64</v>
      </c>
      <c r="L36" s="293"/>
      <c r="M36" s="293"/>
      <c r="N36" s="293"/>
    </row>
    <row r="37" spans="1:19" ht="15" customHeight="1" x14ac:dyDescent="0.2">
      <c r="A37" s="67" t="s">
        <v>65</v>
      </c>
      <c r="B37" s="68"/>
      <c r="C37" s="67" t="s">
        <v>66</v>
      </c>
      <c r="D37" s="67" t="s">
        <v>67</v>
      </c>
      <c r="E37" s="67" t="s">
        <v>68</v>
      </c>
      <c r="F37" s="69" t="s">
        <v>69</v>
      </c>
      <c r="G37" s="70" t="s">
        <v>66</v>
      </c>
      <c r="H37" s="67" t="s">
        <v>67</v>
      </c>
      <c r="I37" s="67" t="s">
        <v>68</v>
      </c>
      <c r="J37" s="69" t="s">
        <v>69</v>
      </c>
      <c r="K37" s="70" t="s">
        <v>66</v>
      </c>
      <c r="L37" s="67" t="s">
        <v>67</v>
      </c>
      <c r="M37" s="67" t="s">
        <v>68</v>
      </c>
      <c r="N37" s="67" t="s">
        <v>69</v>
      </c>
    </row>
    <row r="38" spans="1:19" ht="15" customHeight="1" x14ac:dyDescent="0.2">
      <c r="A38" s="71">
        <v>1</v>
      </c>
      <c r="B38" s="72" t="s">
        <v>21</v>
      </c>
      <c r="C38" s="73">
        <v>5.1358610000000002</v>
      </c>
      <c r="D38" s="75">
        <v>5.0465720000000003</v>
      </c>
      <c r="E38" s="75">
        <v>4.9890460000000001</v>
      </c>
      <c r="F38" s="76">
        <v>4.9837829999999999</v>
      </c>
      <c r="G38" s="77">
        <v>4.8745560000000001</v>
      </c>
      <c r="H38" s="75">
        <v>4.7862</v>
      </c>
      <c r="I38" s="75">
        <v>4.7533269999999996</v>
      </c>
      <c r="J38" s="76">
        <v>4.7360300000000004</v>
      </c>
      <c r="K38" s="77">
        <v>5.0076070000000001</v>
      </c>
      <c r="L38" s="75">
        <v>4.928566</v>
      </c>
      <c r="M38" s="75">
        <v>4.8622519999999998</v>
      </c>
      <c r="N38" s="75">
        <v>4.8665240000000001</v>
      </c>
    </row>
    <row r="39" spans="1:19" ht="14.75" customHeight="1" x14ac:dyDescent="0.2">
      <c r="A39" s="78">
        <v>2</v>
      </c>
      <c r="B39" s="79" t="s">
        <v>32</v>
      </c>
      <c r="C39" s="80">
        <v>5.5856579999999996</v>
      </c>
      <c r="D39" s="82">
        <v>5.4424469999999996</v>
      </c>
      <c r="E39" s="82">
        <v>5.2634939999999997</v>
      </c>
      <c r="F39" s="83">
        <v>5.2735640000000004</v>
      </c>
      <c r="G39" s="84">
        <v>5.4794029999999996</v>
      </c>
      <c r="H39" s="82">
        <v>5.3367269999999998</v>
      </c>
      <c r="I39" s="82">
        <v>5.1728759999999996</v>
      </c>
      <c r="J39" s="83">
        <v>5.177969</v>
      </c>
      <c r="K39" s="84">
        <v>5.4483249999999996</v>
      </c>
      <c r="L39" s="82">
        <v>5.311229</v>
      </c>
      <c r="M39" s="82">
        <v>5.1335329999999999</v>
      </c>
      <c r="N39" s="82">
        <v>5.1487080000000001</v>
      </c>
    </row>
    <row r="40" spans="1:19" ht="14.75" customHeight="1" x14ac:dyDescent="0.2">
      <c r="A40" s="78">
        <v>3</v>
      </c>
      <c r="B40" s="79" t="s">
        <v>168</v>
      </c>
      <c r="C40" s="80">
        <v>6.2531850000000002</v>
      </c>
      <c r="D40" s="82">
        <v>6.0731010000000003</v>
      </c>
      <c r="E40" s="82">
        <v>5.8446980000000002</v>
      </c>
      <c r="F40" s="87">
        <v>5.8437700000000001</v>
      </c>
      <c r="G40" s="84">
        <v>6.2437079999999998</v>
      </c>
      <c r="H40" s="82">
        <v>6.063307</v>
      </c>
      <c r="I40" s="82">
        <v>5.837002</v>
      </c>
      <c r="J40" s="83">
        <v>5.835432</v>
      </c>
      <c r="K40" s="84">
        <v>6.0433089999999998</v>
      </c>
      <c r="L40" s="82">
        <v>5.8700710000000003</v>
      </c>
      <c r="M40" s="82">
        <v>5.6497510000000002</v>
      </c>
      <c r="N40" s="81">
        <v>5.6521949999999999</v>
      </c>
    </row>
    <row r="41" spans="1:19" ht="14.75" customHeight="1" x14ac:dyDescent="0.2">
      <c r="A41" s="78">
        <v>4</v>
      </c>
      <c r="B41" s="79" t="s">
        <v>170</v>
      </c>
      <c r="C41" s="85" t="s">
        <v>70</v>
      </c>
      <c r="D41" s="86" t="s">
        <v>70</v>
      </c>
      <c r="E41" s="82">
        <v>5.5535569999999996</v>
      </c>
      <c r="F41" s="87">
        <v>5.657654</v>
      </c>
      <c r="G41" s="88" t="s">
        <v>70</v>
      </c>
      <c r="H41" s="86" t="s">
        <v>70</v>
      </c>
      <c r="I41" s="82">
        <v>5.5535569999999996</v>
      </c>
      <c r="J41" s="83">
        <v>5.657654</v>
      </c>
      <c r="K41" s="88" t="s">
        <v>70</v>
      </c>
      <c r="L41" s="86" t="s">
        <v>70</v>
      </c>
      <c r="M41" s="82">
        <v>5.5138090000000002</v>
      </c>
      <c r="N41" s="82">
        <v>5.6330439999999999</v>
      </c>
    </row>
    <row r="42" spans="1:19" ht="14.75" customHeight="1" x14ac:dyDescent="0.2">
      <c r="A42" s="78">
        <v>5</v>
      </c>
      <c r="B42" s="79" t="s">
        <v>173</v>
      </c>
      <c r="C42" s="85" t="s">
        <v>70</v>
      </c>
      <c r="D42" s="86" t="s">
        <v>70</v>
      </c>
      <c r="E42" s="82">
        <v>5.7797099999999997</v>
      </c>
      <c r="F42" s="83">
        <v>5.8737830000000004</v>
      </c>
      <c r="G42" s="91" t="s">
        <v>70</v>
      </c>
      <c r="H42" s="92" t="s">
        <v>70</v>
      </c>
      <c r="I42" s="82">
        <v>5.7797099999999997</v>
      </c>
      <c r="J42" s="87">
        <v>5.8737830000000004</v>
      </c>
      <c r="K42" s="91" t="s">
        <v>70</v>
      </c>
      <c r="L42" s="92" t="s">
        <v>70</v>
      </c>
      <c r="M42" s="82">
        <v>5.6573019999999996</v>
      </c>
      <c r="N42" s="81">
        <v>5.7643909999999998</v>
      </c>
    </row>
    <row r="43" spans="1:19" ht="14.75" customHeight="1" x14ac:dyDescent="0.2">
      <c r="A43" s="78">
        <v>6</v>
      </c>
      <c r="B43" s="79" t="s">
        <v>117</v>
      </c>
      <c r="C43" s="80">
        <v>6.951041</v>
      </c>
      <c r="D43" s="82">
        <v>6.7448110000000003</v>
      </c>
      <c r="E43" s="86" t="s">
        <v>70</v>
      </c>
      <c r="F43" s="89" t="s">
        <v>70</v>
      </c>
      <c r="G43" s="84">
        <v>6.9225430000000001</v>
      </c>
      <c r="H43" s="82">
        <v>6.7132350000000001</v>
      </c>
      <c r="I43" s="86" t="s">
        <v>70</v>
      </c>
      <c r="J43" s="205" t="s">
        <v>70</v>
      </c>
      <c r="K43" s="84">
        <v>6.7546280000000003</v>
      </c>
      <c r="L43" s="82">
        <v>6.5609019999999996</v>
      </c>
      <c r="M43" s="86" t="s">
        <v>70</v>
      </c>
      <c r="N43" s="86" t="s">
        <v>70</v>
      </c>
    </row>
    <row r="44" spans="1:19" ht="15.5" customHeight="1" thickBot="1" x14ac:dyDescent="0.25">
      <c r="A44" s="93"/>
      <c r="B44" s="94"/>
      <c r="C44" s="95"/>
      <c r="D44" s="96"/>
      <c r="E44" s="96"/>
      <c r="F44" s="97"/>
      <c r="G44" s="98"/>
      <c r="H44" s="96"/>
      <c r="I44" s="96"/>
      <c r="J44" s="97"/>
      <c r="K44" s="98"/>
      <c r="L44" s="96"/>
      <c r="M44" s="96"/>
      <c r="N44" s="165"/>
    </row>
    <row r="45" spans="1:19" ht="15.5" customHeight="1" x14ac:dyDescent="0.2">
      <c r="A45" s="296">
        <v>1</v>
      </c>
      <c r="B45" s="99" t="s">
        <v>102</v>
      </c>
      <c r="C45" s="100">
        <v>0.83</v>
      </c>
      <c r="D45" s="101">
        <v>1.1000000000000001</v>
      </c>
      <c r="E45" s="101">
        <v>1.73</v>
      </c>
      <c r="F45" s="102">
        <v>1.68</v>
      </c>
      <c r="G45" s="103">
        <v>0.55000000000000004</v>
      </c>
      <c r="H45" s="101">
        <v>0.74</v>
      </c>
      <c r="I45" s="101">
        <v>1.19</v>
      </c>
      <c r="J45" s="102">
        <v>1.17</v>
      </c>
      <c r="K45" s="103">
        <v>0.66</v>
      </c>
      <c r="L45" s="101">
        <v>0.91</v>
      </c>
      <c r="M45" s="101">
        <v>1.45</v>
      </c>
      <c r="N45" s="101">
        <v>1.42</v>
      </c>
    </row>
    <row r="46" spans="1:19" ht="14.75" customHeight="1" x14ac:dyDescent="0.2">
      <c r="A46" s="297"/>
      <c r="B46" s="79" t="s">
        <v>103</v>
      </c>
      <c r="C46" s="104">
        <v>10.98</v>
      </c>
      <c r="D46" s="105">
        <v>11.49</v>
      </c>
      <c r="E46" s="105">
        <v>13.5</v>
      </c>
      <c r="F46" s="106">
        <v>13.2</v>
      </c>
      <c r="G46" s="107">
        <v>9.0500000000000007</v>
      </c>
      <c r="H46" s="105">
        <v>9.4600000000000009</v>
      </c>
      <c r="I46" s="105">
        <v>11.39</v>
      </c>
      <c r="J46" s="106">
        <v>11.22</v>
      </c>
      <c r="K46" s="107">
        <v>10.38</v>
      </c>
      <c r="L46" s="105">
        <v>10.88</v>
      </c>
      <c r="M46" s="105">
        <v>12.74</v>
      </c>
      <c r="N46" s="105">
        <v>12.51</v>
      </c>
    </row>
    <row r="47" spans="1:19" ht="14.75" customHeight="1" x14ac:dyDescent="0.2">
      <c r="A47" s="297"/>
      <c r="B47" s="79" t="s">
        <v>104</v>
      </c>
      <c r="C47" s="104">
        <v>3.92</v>
      </c>
      <c r="D47" s="105">
        <v>4.3600000000000003</v>
      </c>
      <c r="E47" s="105">
        <v>5.24</v>
      </c>
      <c r="F47" s="106">
        <v>5.67</v>
      </c>
      <c r="G47" s="107">
        <v>3.88</v>
      </c>
      <c r="H47" s="105">
        <v>4.32</v>
      </c>
      <c r="I47" s="105">
        <v>5.19</v>
      </c>
      <c r="J47" s="106">
        <v>5.63</v>
      </c>
      <c r="K47" s="107">
        <v>4.24</v>
      </c>
      <c r="L47" s="105">
        <v>4.6900000000000004</v>
      </c>
      <c r="M47" s="105">
        <v>5.59</v>
      </c>
      <c r="N47" s="105">
        <v>6.02</v>
      </c>
    </row>
    <row r="48" spans="1:19" ht="15" customHeight="1" x14ac:dyDescent="0.2">
      <c r="A48" s="297"/>
      <c r="B48" s="108" t="s">
        <v>105</v>
      </c>
      <c r="C48" s="109">
        <v>79.08</v>
      </c>
      <c r="D48" s="110">
        <v>77.87</v>
      </c>
      <c r="E48" s="110">
        <v>74.349999999999994</v>
      </c>
      <c r="F48" s="111">
        <v>74.38</v>
      </c>
      <c r="G48" s="112">
        <v>85.06</v>
      </c>
      <c r="H48" s="110">
        <v>84.04</v>
      </c>
      <c r="I48" s="110">
        <v>80.72</v>
      </c>
      <c r="J48" s="111">
        <v>80.56</v>
      </c>
      <c r="K48" s="112">
        <v>79.91</v>
      </c>
      <c r="L48" s="110">
        <v>78.75</v>
      </c>
      <c r="M48" s="110">
        <v>75.45</v>
      </c>
      <c r="N48" s="110">
        <v>75.34</v>
      </c>
    </row>
    <row r="49" spans="1:14" ht="15" customHeight="1" x14ac:dyDescent="0.2">
      <c r="A49" s="297"/>
      <c r="B49" s="147" t="s">
        <v>103</v>
      </c>
      <c r="C49" s="114" cm="1">
        <f t="array" ref="C49">C46</f>
        <v>10.98</v>
      </c>
      <c r="D49" s="115" cm="1">
        <f t="array" ref="D49">D46</f>
        <v>11.49</v>
      </c>
      <c r="E49" s="115" cm="1">
        <f t="array" ref="E49">E46</f>
        <v>13.5</v>
      </c>
      <c r="F49" s="116" cm="1">
        <f t="array" ref="F49">F46</f>
        <v>13.2</v>
      </c>
      <c r="G49" s="117" cm="1">
        <f t="array" ref="G49">G46</f>
        <v>9.0500000000000007</v>
      </c>
      <c r="H49" s="115" cm="1">
        <f t="array" ref="H49">H46</f>
        <v>9.4600000000000009</v>
      </c>
      <c r="I49" s="115" cm="1">
        <f t="array" ref="I49">I46</f>
        <v>11.39</v>
      </c>
      <c r="J49" s="116" cm="1">
        <f t="array" ref="J49">J46</f>
        <v>11.22</v>
      </c>
      <c r="K49" s="117" cm="1">
        <f t="array" ref="K49">K46</f>
        <v>10.38</v>
      </c>
      <c r="L49" s="115" cm="1">
        <f t="array" ref="L49">L46</f>
        <v>10.88</v>
      </c>
      <c r="M49" s="115" cm="1">
        <f t="array" ref="M49">M46</f>
        <v>12.74</v>
      </c>
      <c r="N49" s="115" cm="1">
        <f t="array" ref="N49">N46</f>
        <v>12.51</v>
      </c>
    </row>
    <row r="50" spans="1:14" ht="14.75" customHeight="1" x14ac:dyDescent="0.2">
      <c r="A50" s="297"/>
      <c r="B50" s="79" t="s">
        <v>106</v>
      </c>
      <c r="C50" s="104" cm="1">
        <f t="array" ref="C50">C47</f>
        <v>3.92</v>
      </c>
      <c r="D50" s="105" cm="1">
        <f t="array" ref="D50">D47</f>
        <v>4.3600000000000003</v>
      </c>
      <c r="E50" s="105" cm="1">
        <f t="array" ref="E50">E47</f>
        <v>5.24</v>
      </c>
      <c r="F50" s="106" cm="1">
        <f t="array" ref="F50">F47</f>
        <v>5.67</v>
      </c>
      <c r="G50" s="107" cm="1">
        <f t="array" ref="G50">G47</f>
        <v>3.88</v>
      </c>
      <c r="H50" s="105" cm="1">
        <f t="array" ref="H50">H47</f>
        <v>4.32</v>
      </c>
      <c r="I50" s="105" cm="1">
        <f t="array" ref="I50">I47</f>
        <v>5.19</v>
      </c>
      <c r="J50" s="106" cm="1">
        <f t="array" ref="J50">J47</f>
        <v>5.63</v>
      </c>
      <c r="K50" s="107" cm="1">
        <f t="array" ref="K50">K47</f>
        <v>4.24</v>
      </c>
      <c r="L50" s="105" cm="1">
        <f t="array" ref="L50">L47</f>
        <v>4.6900000000000004</v>
      </c>
      <c r="M50" s="105" cm="1">
        <f t="array" ref="M50">M47</f>
        <v>5.59</v>
      </c>
      <c r="N50" s="105" cm="1">
        <f t="array" ref="N50">N47</f>
        <v>6.02</v>
      </c>
    </row>
    <row r="51" spans="1:14" ht="15" customHeight="1" x14ac:dyDescent="0.2">
      <c r="A51" s="297"/>
      <c r="B51" s="119" t="s">
        <v>82</v>
      </c>
      <c r="C51" s="120" cm="1">
        <f t="array" ref="C51">C49-C50</f>
        <v>7.0600000000000005</v>
      </c>
      <c r="D51" s="121" cm="1">
        <f t="array" ref="D51">D49-D50</f>
        <v>7.13</v>
      </c>
      <c r="E51" s="121" cm="1">
        <f t="array" ref="E51">E49-E50</f>
        <v>8.26</v>
      </c>
      <c r="F51" s="122" cm="1">
        <f t="array" ref="F51">F49-F50</f>
        <v>7.5299999999999994</v>
      </c>
      <c r="G51" s="123" cm="1">
        <f t="array" ref="G51">G49-G50</f>
        <v>5.1700000000000008</v>
      </c>
      <c r="H51" s="121" cm="1">
        <f t="array" ref="H51">H49-H50</f>
        <v>5.1400000000000006</v>
      </c>
      <c r="I51" s="121" cm="1">
        <f t="array" ref="I51">I49-I50</f>
        <v>6.2</v>
      </c>
      <c r="J51" s="122" cm="1">
        <f t="array" ref="J51">J49-J50</f>
        <v>5.5900000000000007</v>
      </c>
      <c r="K51" s="123" cm="1">
        <f t="array" ref="K51">K49-K50</f>
        <v>6.1400000000000006</v>
      </c>
      <c r="L51" s="121" cm="1">
        <f t="array" ref="L51">L49-L50</f>
        <v>6.19</v>
      </c>
      <c r="M51" s="121" cm="1">
        <f t="array" ref="M51">M49-M50</f>
        <v>7.15</v>
      </c>
      <c r="N51" s="121" cm="1">
        <f t="array" ref="N51">N49-N50</f>
        <v>6.49</v>
      </c>
    </row>
    <row r="52" spans="1:14" ht="15.75" customHeight="1" thickBot="1" x14ac:dyDescent="0.25">
      <c r="A52" s="291"/>
      <c r="B52" s="124" t="s">
        <v>83</v>
      </c>
      <c r="C52" s="125" cm="1">
        <f t="array" ref="C52">SUM(C45:C48)</f>
        <v>94.81</v>
      </c>
      <c r="D52" s="126" cm="1">
        <f t="array" ref="D52">SUM(D45:D48)</f>
        <v>94.820000000000007</v>
      </c>
      <c r="E52" s="126" cm="1">
        <f t="array" ref="E52">SUM(E45:E48)</f>
        <v>94.82</v>
      </c>
      <c r="F52" s="127" cm="1">
        <f t="array" ref="F52">SUM(F45:F48)</f>
        <v>94.929999999999993</v>
      </c>
      <c r="G52" s="128" cm="1">
        <f t="array" ref="G52">SUM(G45:G48)</f>
        <v>98.54</v>
      </c>
      <c r="H52" s="126" cm="1">
        <f t="array" ref="H52">SUM(H45:H48)</f>
        <v>98.56</v>
      </c>
      <c r="I52" s="126" cm="1">
        <f t="array" ref="I52">SUM(I45:I48)</f>
        <v>98.49</v>
      </c>
      <c r="J52" s="127" cm="1">
        <f t="array" ref="J52">SUM(J45:J48)</f>
        <v>98.58</v>
      </c>
      <c r="K52" s="128" cm="1">
        <f t="array" ref="K52">SUM(K45:K48)</f>
        <v>95.19</v>
      </c>
      <c r="L52" s="126" cm="1">
        <f t="array" ref="L52">SUM(L45:L48)</f>
        <v>95.23</v>
      </c>
      <c r="M52" s="126" cm="1">
        <f t="array" ref="M52">SUM(M45:M48)</f>
        <v>95.23</v>
      </c>
      <c r="N52" s="126" cm="1">
        <f t="array" ref="N52">SUM(N45:N48)</f>
        <v>95.29</v>
      </c>
    </row>
    <row r="53" spans="1:14" ht="15.5" customHeight="1" x14ac:dyDescent="0.2">
      <c r="A53" s="296">
        <v>2</v>
      </c>
      <c r="B53" s="99" t="s">
        <v>102</v>
      </c>
      <c r="C53" s="100">
        <v>35.01</v>
      </c>
      <c r="D53" s="101">
        <v>33.44</v>
      </c>
      <c r="E53" s="101">
        <v>33.28</v>
      </c>
      <c r="F53" s="102">
        <v>32.450000000000003</v>
      </c>
      <c r="G53" s="103">
        <v>40.85</v>
      </c>
      <c r="H53" s="101">
        <v>39.42</v>
      </c>
      <c r="I53" s="101">
        <v>38.42</v>
      </c>
      <c r="J53" s="102">
        <v>37.869999999999997</v>
      </c>
      <c r="K53" s="103">
        <v>36.14</v>
      </c>
      <c r="L53" s="101">
        <v>34.47</v>
      </c>
      <c r="M53" s="101">
        <v>34.51</v>
      </c>
      <c r="N53" s="101">
        <v>33.56</v>
      </c>
    </row>
    <row r="54" spans="1:14" ht="14.75" customHeight="1" x14ac:dyDescent="0.2">
      <c r="A54" s="297"/>
      <c r="B54" s="79" t="s">
        <v>103</v>
      </c>
      <c r="C54" s="104">
        <v>21.89</v>
      </c>
      <c r="D54" s="105">
        <v>20.81</v>
      </c>
      <c r="E54" s="105">
        <v>21.22</v>
      </c>
      <c r="F54" s="106">
        <v>20.239999999999998</v>
      </c>
      <c r="G54" s="107">
        <v>20.56</v>
      </c>
      <c r="H54" s="105">
        <v>19.66</v>
      </c>
      <c r="I54" s="105">
        <v>20.39</v>
      </c>
      <c r="J54" s="106">
        <v>19.39</v>
      </c>
      <c r="K54" s="107">
        <v>21.43</v>
      </c>
      <c r="L54" s="105">
        <v>20.43</v>
      </c>
      <c r="M54" s="105">
        <v>21.05</v>
      </c>
      <c r="N54" s="105">
        <v>20.04</v>
      </c>
    </row>
    <row r="55" spans="1:14" ht="14.75" customHeight="1" x14ac:dyDescent="0.2">
      <c r="A55" s="297"/>
      <c r="B55" s="79" t="s">
        <v>104</v>
      </c>
      <c r="C55" s="104">
        <v>13.79</v>
      </c>
      <c r="D55" s="105">
        <v>15.12</v>
      </c>
      <c r="E55" s="105">
        <v>16.45</v>
      </c>
      <c r="F55" s="106">
        <v>17.420000000000002</v>
      </c>
      <c r="G55" s="107">
        <v>13.34</v>
      </c>
      <c r="H55" s="105">
        <v>14.67</v>
      </c>
      <c r="I55" s="105">
        <v>15.96</v>
      </c>
      <c r="J55" s="106">
        <v>16.920000000000002</v>
      </c>
      <c r="K55" s="107">
        <v>13.9</v>
      </c>
      <c r="L55" s="105">
        <v>15.25</v>
      </c>
      <c r="M55" s="105">
        <v>16.47</v>
      </c>
      <c r="N55" s="105">
        <v>17.440000000000001</v>
      </c>
    </row>
    <row r="56" spans="1:14" ht="15" customHeight="1" x14ac:dyDescent="0.2">
      <c r="A56" s="297"/>
      <c r="B56" s="108" t="s">
        <v>105</v>
      </c>
      <c r="C56" s="109">
        <v>27.53</v>
      </c>
      <c r="D56" s="110">
        <v>28.69</v>
      </c>
      <c r="E56" s="110">
        <v>26.85</v>
      </c>
      <c r="F56" s="111">
        <v>27.79</v>
      </c>
      <c r="G56" s="112">
        <v>24.52</v>
      </c>
      <c r="H56" s="110">
        <v>25.47</v>
      </c>
      <c r="I56" s="110">
        <v>24.37</v>
      </c>
      <c r="J56" s="111">
        <v>25</v>
      </c>
      <c r="K56" s="112">
        <v>27.09</v>
      </c>
      <c r="L56" s="110">
        <v>28.32</v>
      </c>
      <c r="M56" s="110">
        <v>26.37</v>
      </c>
      <c r="N56" s="110">
        <v>27.39</v>
      </c>
    </row>
    <row r="57" spans="1:14" ht="15" customHeight="1" x14ac:dyDescent="0.2">
      <c r="A57" s="297"/>
      <c r="B57" s="147" t="s">
        <v>103</v>
      </c>
      <c r="C57" s="114" cm="1">
        <f t="array" ref="C57">C54</f>
        <v>21.89</v>
      </c>
      <c r="D57" s="115" cm="1">
        <f t="array" ref="D57">D54</f>
        <v>20.81</v>
      </c>
      <c r="E57" s="115" cm="1">
        <f t="array" ref="E57">E54</f>
        <v>21.22</v>
      </c>
      <c r="F57" s="116" cm="1">
        <f t="array" ref="F57">F54</f>
        <v>20.239999999999998</v>
      </c>
      <c r="G57" s="117" cm="1">
        <f t="array" ref="G57">G54</f>
        <v>20.56</v>
      </c>
      <c r="H57" s="115" cm="1">
        <f t="array" ref="H57">H54</f>
        <v>19.66</v>
      </c>
      <c r="I57" s="115" cm="1">
        <f t="array" ref="I57">I54</f>
        <v>20.39</v>
      </c>
      <c r="J57" s="116" cm="1">
        <f t="array" ref="J57">J54</f>
        <v>19.39</v>
      </c>
      <c r="K57" s="117" cm="1">
        <f t="array" ref="K57">K54</f>
        <v>21.43</v>
      </c>
      <c r="L57" s="115" cm="1">
        <f t="array" ref="L57">L54</f>
        <v>20.43</v>
      </c>
      <c r="M57" s="115" cm="1">
        <f t="array" ref="M57">M54</f>
        <v>21.05</v>
      </c>
      <c r="N57" s="115" cm="1">
        <f t="array" ref="N57">N54</f>
        <v>20.04</v>
      </c>
    </row>
    <row r="58" spans="1:14" ht="14.75" customHeight="1" x14ac:dyDescent="0.2">
      <c r="A58" s="297"/>
      <c r="B58" s="79" t="s">
        <v>106</v>
      </c>
      <c r="C58" s="104" cm="1">
        <f t="array" ref="C58">C55</f>
        <v>13.79</v>
      </c>
      <c r="D58" s="105" cm="1">
        <f t="array" ref="D58">D55</f>
        <v>15.12</v>
      </c>
      <c r="E58" s="105" cm="1">
        <f t="array" ref="E58">E55</f>
        <v>16.45</v>
      </c>
      <c r="F58" s="106" cm="1">
        <f t="array" ref="F58">F55</f>
        <v>17.420000000000002</v>
      </c>
      <c r="G58" s="107" cm="1">
        <f t="array" ref="G58">G55</f>
        <v>13.34</v>
      </c>
      <c r="H58" s="105" cm="1">
        <f t="array" ref="H58">H55</f>
        <v>14.67</v>
      </c>
      <c r="I58" s="105" cm="1">
        <f t="array" ref="I58">I55</f>
        <v>15.96</v>
      </c>
      <c r="J58" s="106" cm="1">
        <f t="array" ref="J58">J55</f>
        <v>16.920000000000002</v>
      </c>
      <c r="K58" s="107" cm="1">
        <f t="array" ref="K58">K55</f>
        <v>13.9</v>
      </c>
      <c r="L58" s="105" cm="1">
        <f t="array" ref="L58">L55</f>
        <v>15.25</v>
      </c>
      <c r="M58" s="105" cm="1">
        <f t="array" ref="M58">M55</f>
        <v>16.47</v>
      </c>
      <c r="N58" s="105" cm="1">
        <f t="array" ref="N58">N55</f>
        <v>17.440000000000001</v>
      </c>
    </row>
    <row r="59" spans="1:14" ht="15" customHeight="1" x14ac:dyDescent="0.2">
      <c r="A59" s="297"/>
      <c r="B59" s="119" t="s">
        <v>82</v>
      </c>
      <c r="C59" s="120" cm="1">
        <f t="array" ref="C59">C57-C58</f>
        <v>8.1000000000000014</v>
      </c>
      <c r="D59" s="121" cm="1">
        <f t="array" ref="D59">D57-D58</f>
        <v>5.6899999999999995</v>
      </c>
      <c r="E59" s="121" cm="1">
        <f t="array" ref="E59">E57-E58</f>
        <v>4.7699999999999996</v>
      </c>
      <c r="F59" s="122" cm="1">
        <f t="array" ref="F59">F57-F58</f>
        <v>2.8199999999999967</v>
      </c>
      <c r="G59" s="123" cm="1">
        <f t="array" ref="G59">G57-G58</f>
        <v>7.2199999999999989</v>
      </c>
      <c r="H59" s="121" cm="1">
        <f t="array" ref="H59">H57-H58</f>
        <v>4.99</v>
      </c>
      <c r="I59" s="121" cm="1">
        <f t="array" ref="I59">I57-I58</f>
        <v>4.43</v>
      </c>
      <c r="J59" s="122" cm="1">
        <f t="array" ref="J59">J57-J58</f>
        <v>2.4699999999999989</v>
      </c>
      <c r="K59" s="123" cm="1">
        <f t="array" ref="K59">K57-K58</f>
        <v>7.5299999999999994</v>
      </c>
      <c r="L59" s="121" cm="1">
        <f t="array" ref="L59">L57-L58</f>
        <v>5.18</v>
      </c>
      <c r="M59" s="121" cm="1">
        <f t="array" ref="M59">M57-M58</f>
        <v>4.5800000000000018</v>
      </c>
      <c r="N59" s="121" cm="1">
        <f t="array" ref="N59">N57-N58</f>
        <v>2.5999999999999979</v>
      </c>
    </row>
    <row r="60" spans="1:14" ht="15.75" customHeight="1" thickBot="1" x14ac:dyDescent="0.25">
      <c r="A60" s="291"/>
      <c r="B60" s="124" t="s">
        <v>83</v>
      </c>
      <c r="C60" s="125" cm="1">
        <f t="array" ref="C60">SUM(C53:C56)</f>
        <v>98.22</v>
      </c>
      <c r="D60" s="126" cm="1">
        <f t="array" ref="D60">SUM(D53:D56)</f>
        <v>98.06</v>
      </c>
      <c r="E60" s="126" cm="1">
        <f t="array" ref="E60">SUM(E53:E56)</f>
        <v>97.800000000000011</v>
      </c>
      <c r="F60" s="127" cm="1">
        <f t="array" ref="F60">SUM(F53:F56)</f>
        <v>97.9</v>
      </c>
      <c r="G60" s="128" cm="1">
        <f t="array" ref="G60">SUM(G53:G56)</f>
        <v>99.27</v>
      </c>
      <c r="H60" s="126" cm="1">
        <f t="array" ref="H60">SUM(H53:H56)</f>
        <v>99.22</v>
      </c>
      <c r="I60" s="126" cm="1">
        <f t="array" ref="I60">SUM(I53:I56)</f>
        <v>99.140000000000015</v>
      </c>
      <c r="J60" s="127" cm="1">
        <f t="array" ref="J60">SUM(J53:J56)</f>
        <v>99.18</v>
      </c>
      <c r="K60" s="128" cm="1">
        <f t="array" ref="K60">SUM(K53:K56)</f>
        <v>98.56</v>
      </c>
      <c r="L60" s="126" cm="1">
        <f t="array" ref="L60">SUM(L53:L56)</f>
        <v>98.47</v>
      </c>
      <c r="M60" s="126" cm="1">
        <f t="array" ref="M60">SUM(M53:M56)</f>
        <v>98.4</v>
      </c>
      <c r="N60" s="126" cm="1">
        <f t="array" ref="N60">SUM(N53:N56)</f>
        <v>98.43</v>
      </c>
    </row>
    <row r="61" spans="1:14" ht="15.5" customHeight="1" x14ac:dyDescent="0.2">
      <c r="A61" s="296">
        <v>3</v>
      </c>
      <c r="B61" s="99" t="s">
        <v>102</v>
      </c>
      <c r="C61" s="100">
        <v>50.27</v>
      </c>
      <c r="D61" s="101">
        <v>53.29</v>
      </c>
      <c r="E61" s="101">
        <v>57.08</v>
      </c>
      <c r="F61" s="196">
        <v>57.65</v>
      </c>
      <c r="G61" s="103">
        <v>50.83</v>
      </c>
      <c r="H61" s="101">
        <v>53.79</v>
      </c>
      <c r="I61" s="101">
        <v>57.29</v>
      </c>
      <c r="J61" s="102">
        <v>57.88</v>
      </c>
      <c r="K61" s="103">
        <v>50.53</v>
      </c>
      <c r="L61" s="101">
        <v>53.56</v>
      </c>
      <c r="M61" s="101">
        <v>57</v>
      </c>
      <c r="N61" s="101">
        <v>57.64</v>
      </c>
    </row>
    <row r="62" spans="1:14" ht="14.75" customHeight="1" x14ac:dyDescent="0.2">
      <c r="A62" s="297"/>
      <c r="B62" s="79" t="s">
        <v>103</v>
      </c>
      <c r="C62" s="104">
        <v>45.43</v>
      </c>
      <c r="D62" s="105">
        <v>42.08</v>
      </c>
      <c r="E62" s="105">
        <v>37.6</v>
      </c>
      <c r="F62" s="198">
        <v>36.79</v>
      </c>
      <c r="G62" s="107">
        <v>44.85</v>
      </c>
      <c r="H62" s="105">
        <v>41.55</v>
      </c>
      <c r="I62" s="105">
        <v>37.299999999999997</v>
      </c>
      <c r="J62" s="106">
        <v>36.47</v>
      </c>
      <c r="K62" s="107">
        <v>45.5</v>
      </c>
      <c r="L62" s="105">
        <v>42.2</v>
      </c>
      <c r="M62" s="105">
        <v>38.15</v>
      </c>
      <c r="N62" s="105">
        <v>37.270000000000003</v>
      </c>
    </row>
    <row r="63" spans="1:14" ht="14.75" customHeight="1" x14ac:dyDescent="0.2">
      <c r="A63" s="297"/>
      <c r="B63" s="79" t="s">
        <v>104</v>
      </c>
      <c r="C63" s="104">
        <v>1.18</v>
      </c>
      <c r="D63" s="105">
        <v>1.26</v>
      </c>
      <c r="E63" s="105">
        <v>1.66</v>
      </c>
      <c r="F63" s="198">
        <v>1.86</v>
      </c>
      <c r="G63" s="107">
        <v>1.2</v>
      </c>
      <c r="H63" s="105">
        <v>1.28</v>
      </c>
      <c r="I63" s="105">
        <v>1.67</v>
      </c>
      <c r="J63" s="106">
        <v>1.88</v>
      </c>
      <c r="K63" s="107">
        <v>1.1000000000000001</v>
      </c>
      <c r="L63" s="105">
        <v>1.1599999999999999</v>
      </c>
      <c r="M63" s="105">
        <v>1.51</v>
      </c>
      <c r="N63" s="105">
        <v>1.7</v>
      </c>
    </row>
    <row r="64" spans="1:14" ht="15" customHeight="1" x14ac:dyDescent="0.2">
      <c r="A64" s="297"/>
      <c r="B64" s="108" t="s">
        <v>105</v>
      </c>
      <c r="C64" s="109">
        <v>3.12</v>
      </c>
      <c r="D64" s="110">
        <v>3.37</v>
      </c>
      <c r="E64" s="110">
        <v>3.66</v>
      </c>
      <c r="F64" s="201">
        <v>3.71</v>
      </c>
      <c r="G64" s="112">
        <v>3.13</v>
      </c>
      <c r="H64" s="110">
        <v>3.39</v>
      </c>
      <c r="I64" s="110">
        <v>3.74</v>
      </c>
      <c r="J64" s="111">
        <v>3.77</v>
      </c>
      <c r="K64" s="112">
        <v>2.87</v>
      </c>
      <c r="L64" s="110">
        <v>3.09</v>
      </c>
      <c r="M64" s="110">
        <v>3.34</v>
      </c>
      <c r="N64" s="110">
        <v>3.38</v>
      </c>
    </row>
    <row r="65" spans="1:14" ht="15" customHeight="1" x14ac:dyDescent="0.2">
      <c r="A65" s="297"/>
      <c r="B65" s="147" t="s">
        <v>103</v>
      </c>
      <c r="C65" s="114" cm="1">
        <f t="array" ref="C65">C62</f>
        <v>45.43</v>
      </c>
      <c r="D65" s="115" cm="1">
        <f t="array" ref="D65">D62</f>
        <v>42.08</v>
      </c>
      <c r="E65" s="115" cm="1">
        <f t="array" ref="E65">E62</f>
        <v>37.6</v>
      </c>
      <c r="F65" s="116" cm="1">
        <f t="array" ref="F65">F62</f>
        <v>36.79</v>
      </c>
      <c r="G65" s="117" cm="1">
        <f t="array" ref="G65">G62</f>
        <v>44.85</v>
      </c>
      <c r="H65" s="115" cm="1">
        <f t="array" ref="H65">H62</f>
        <v>41.55</v>
      </c>
      <c r="I65" s="115" cm="1">
        <f t="array" ref="I65">I62</f>
        <v>37.299999999999997</v>
      </c>
      <c r="J65" s="116" cm="1">
        <f t="array" ref="J65">J62</f>
        <v>36.47</v>
      </c>
      <c r="K65" s="117" cm="1">
        <f t="array" ref="K65">K62</f>
        <v>45.5</v>
      </c>
      <c r="L65" s="115" cm="1">
        <f t="array" ref="L65">L62</f>
        <v>42.2</v>
      </c>
      <c r="M65" s="115" cm="1">
        <f t="array" ref="M65">M62</f>
        <v>38.15</v>
      </c>
      <c r="N65" s="115" cm="1">
        <f t="array" ref="N65">N62</f>
        <v>37.270000000000003</v>
      </c>
    </row>
    <row r="66" spans="1:14" ht="14.75" customHeight="1" x14ac:dyDescent="0.2">
      <c r="A66" s="297"/>
      <c r="B66" s="79" t="s">
        <v>106</v>
      </c>
      <c r="C66" s="104" cm="1">
        <f t="array" ref="C66">C63</f>
        <v>1.18</v>
      </c>
      <c r="D66" s="105" cm="1">
        <f t="array" ref="D66">D63</f>
        <v>1.26</v>
      </c>
      <c r="E66" s="105" cm="1">
        <f t="array" ref="E66">E63</f>
        <v>1.66</v>
      </c>
      <c r="F66" s="106" cm="1">
        <f t="array" ref="F66">F63</f>
        <v>1.86</v>
      </c>
      <c r="G66" s="107" cm="1">
        <f t="array" ref="G66">G63</f>
        <v>1.2</v>
      </c>
      <c r="H66" s="105" cm="1">
        <f t="array" ref="H66">H63</f>
        <v>1.28</v>
      </c>
      <c r="I66" s="105" cm="1">
        <f t="array" ref="I66">I63</f>
        <v>1.67</v>
      </c>
      <c r="J66" s="106" cm="1">
        <f t="array" ref="J66">J63</f>
        <v>1.88</v>
      </c>
      <c r="K66" s="107" cm="1">
        <f t="array" ref="K66">K63</f>
        <v>1.1000000000000001</v>
      </c>
      <c r="L66" s="105" cm="1">
        <f t="array" ref="L66">L63</f>
        <v>1.1599999999999999</v>
      </c>
      <c r="M66" s="105" cm="1">
        <f t="array" ref="M66">M63</f>
        <v>1.51</v>
      </c>
      <c r="N66" s="105" cm="1">
        <f t="array" ref="N66">N63</f>
        <v>1.7</v>
      </c>
    </row>
    <row r="67" spans="1:14" ht="15" customHeight="1" x14ac:dyDescent="0.2">
      <c r="A67" s="297"/>
      <c r="B67" s="119" t="s">
        <v>82</v>
      </c>
      <c r="C67" s="120" cm="1">
        <f t="array" ref="C67">C65-C66</f>
        <v>44.25</v>
      </c>
      <c r="D67" s="121" cm="1">
        <f t="array" ref="D67">D65-D66</f>
        <v>40.82</v>
      </c>
      <c r="E67" s="121" cm="1">
        <f t="array" ref="E67">E65-E66</f>
        <v>35.940000000000005</v>
      </c>
      <c r="F67" s="122" cm="1">
        <f t="array" ref="F67">F65-F66</f>
        <v>34.93</v>
      </c>
      <c r="G67" s="123" cm="1">
        <f t="array" ref="G67">G65-G66</f>
        <v>43.65</v>
      </c>
      <c r="H67" s="121" cm="1">
        <f t="array" ref="H67">H65-H66</f>
        <v>40.269999999999996</v>
      </c>
      <c r="I67" s="121" cm="1">
        <f t="array" ref="I67">I65-I66</f>
        <v>35.629999999999995</v>
      </c>
      <c r="J67" s="122" cm="1">
        <f t="array" ref="J67">J65-J66</f>
        <v>34.589999999999996</v>
      </c>
      <c r="K67" s="123" cm="1">
        <f t="array" ref="K67">K65-K66</f>
        <v>44.4</v>
      </c>
      <c r="L67" s="121" cm="1">
        <f t="array" ref="L67">L65-L66</f>
        <v>41.040000000000006</v>
      </c>
      <c r="M67" s="121" cm="1">
        <f t="array" ref="M67">M65-M66</f>
        <v>36.64</v>
      </c>
      <c r="N67" s="121" cm="1">
        <f t="array" ref="N67">N65-N66</f>
        <v>35.57</v>
      </c>
    </row>
    <row r="68" spans="1:14" ht="15.75" customHeight="1" thickBot="1" x14ac:dyDescent="0.25">
      <c r="A68" s="291"/>
      <c r="B68" s="124" t="s">
        <v>83</v>
      </c>
      <c r="C68" s="125" cm="1">
        <f t="array" ref="C68">SUM(C61:C64)</f>
        <v>100.00000000000001</v>
      </c>
      <c r="D68" s="126" cm="1">
        <f t="array" ref="D68">SUM(D61:D64)</f>
        <v>100.00000000000001</v>
      </c>
      <c r="E68" s="126" cm="1">
        <f t="array" ref="E68">SUM(E61:E64)</f>
        <v>100</v>
      </c>
      <c r="F68" s="127" cm="1">
        <f t="array" ref="F68">SUM(F61:F64)</f>
        <v>100.00999999999999</v>
      </c>
      <c r="G68" s="128" cm="1">
        <f t="array" ref="G68">SUM(G61:G64)</f>
        <v>100.01</v>
      </c>
      <c r="H68" s="126" cm="1">
        <f t="array" ref="H68">SUM(H61:H64)</f>
        <v>100.01</v>
      </c>
      <c r="I68" s="126" cm="1">
        <f t="array" ref="I68">SUM(I61:I64)</f>
        <v>100</v>
      </c>
      <c r="J68" s="127" cm="1">
        <f t="array" ref="J68">SUM(J61:J64)</f>
        <v>99.999999999999986</v>
      </c>
      <c r="K68" s="128" cm="1">
        <f t="array" ref="K68">SUM(K61:K64)</f>
        <v>100</v>
      </c>
      <c r="L68" s="126" cm="1">
        <f t="array" ref="L68">SUM(L61:L64)</f>
        <v>100.01</v>
      </c>
      <c r="M68" s="126" cm="1">
        <f t="array" ref="M68">SUM(M61:M64)</f>
        <v>100.00000000000001</v>
      </c>
      <c r="N68" s="126" cm="1">
        <f t="array" ref="N68">SUM(N61:N64)</f>
        <v>99.99</v>
      </c>
    </row>
    <row r="69" spans="1:14" ht="15.5" customHeight="1" x14ac:dyDescent="0.2">
      <c r="A69" s="296">
        <v>4</v>
      </c>
      <c r="B69" s="99" t="s">
        <v>102</v>
      </c>
      <c r="C69" s="100"/>
      <c r="D69" s="101"/>
      <c r="E69" s="101">
        <v>20.78</v>
      </c>
      <c r="F69" s="102">
        <v>17.96</v>
      </c>
      <c r="G69" s="103"/>
      <c r="H69" s="101"/>
      <c r="I69" s="101">
        <v>20.78</v>
      </c>
      <c r="J69" s="102">
        <v>17.96</v>
      </c>
      <c r="K69" s="103"/>
      <c r="L69" s="101"/>
      <c r="M69" s="101">
        <v>20.66</v>
      </c>
      <c r="N69" s="101">
        <v>17.86</v>
      </c>
    </row>
    <row r="70" spans="1:14" ht="14.75" customHeight="1" x14ac:dyDescent="0.2">
      <c r="A70" s="297"/>
      <c r="B70" s="79" t="s">
        <v>103</v>
      </c>
      <c r="C70" s="104"/>
      <c r="D70" s="105"/>
      <c r="E70" s="105">
        <v>23.78</v>
      </c>
      <c r="F70" s="106">
        <v>25.08</v>
      </c>
      <c r="G70" s="107"/>
      <c r="H70" s="105"/>
      <c r="I70" s="105">
        <v>23.78</v>
      </c>
      <c r="J70" s="106">
        <v>25.08</v>
      </c>
      <c r="K70" s="107"/>
      <c r="L70" s="105"/>
      <c r="M70" s="105">
        <v>23.55</v>
      </c>
      <c r="N70" s="105">
        <v>24.82</v>
      </c>
    </row>
    <row r="71" spans="1:14" ht="14.75" customHeight="1" x14ac:dyDescent="0.2">
      <c r="A71" s="297"/>
      <c r="B71" s="79" t="s">
        <v>104</v>
      </c>
      <c r="C71" s="104"/>
      <c r="D71" s="105"/>
      <c r="E71" s="105">
        <v>15.57</v>
      </c>
      <c r="F71" s="106">
        <v>15.03</v>
      </c>
      <c r="G71" s="107"/>
      <c r="H71" s="105"/>
      <c r="I71" s="105">
        <v>15.57</v>
      </c>
      <c r="J71" s="106">
        <v>15.03</v>
      </c>
      <c r="K71" s="107"/>
      <c r="L71" s="105"/>
      <c r="M71" s="105">
        <v>15.54</v>
      </c>
      <c r="N71" s="105">
        <v>15.02</v>
      </c>
    </row>
    <row r="72" spans="1:14" ht="15" customHeight="1" x14ac:dyDescent="0.2">
      <c r="A72" s="297"/>
      <c r="B72" s="108" t="s">
        <v>105</v>
      </c>
      <c r="C72" s="109"/>
      <c r="D72" s="110"/>
      <c r="E72" s="110">
        <v>39.869999999999997</v>
      </c>
      <c r="F72" s="111">
        <v>41.94</v>
      </c>
      <c r="G72" s="112"/>
      <c r="H72" s="110"/>
      <c r="I72" s="110">
        <v>39.869999999999997</v>
      </c>
      <c r="J72" s="111">
        <v>41.94</v>
      </c>
      <c r="K72" s="112"/>
      <c r="L72" s="110"/>
      <c r="M72" s="110">
        <v>40.25</v>
      </c>
      <c r="N72" s="110">
        <v>42.3</v>
      </c>
    </row>
    <row r="73" spans="1:14" ht="15" customHeight="1" x14ac:dyDescent="0.2">
      <c r="A73" s="297"/>
      <c r="B73" s="147" t="s">
        <v>103</v>
      </c>
      <c r="C73" s="114" cm="1">
        <f t="array" ref="C73">C70</f>
        <v>0</v>
      </c>
      <c r="D73" s="115" cm="1">
        <f t="array" ref="D73">D70</f>
        <v>0</v>
      </c>
      <c r="E73" s="115" cm="1">
        <f t="array" ref="E73">E70</f>
        <v>23.78</v>
      </c>
      <c r="F73" s="116" cm="1">
        <f t="array" ref="F73">F70</f>
        <v>25.08</v>
      </c>
      <c r="G73" s="117" cm="1">
        <f t="array" ref="G73">G70</f>
        <v>0</v>
      </c>
      <c r="H73" s="115" cm="1">
        <f t="array" ref="H73">H70</f>
        <v>0</v>
      </c>
      <c r="I73" s="115" cm="1">
        <f t="array" ref="I73">I70</f>
        <v>23.78</v>
      </c>
      <c r="J73" s="116" cm="1">
        <f t="array" ref="J73">J70</f>
        <v>25.08</v>
      </c>
      <c r="K73" s="117" cm="1">
        <f t="array" ref="K73">K70</f>
        <v>0</v>
      </c>
      <c r="L73" s="115" cm="1">
        <f t="array" ref="L73">L70</f>
        <v>0</v>
      </c>
      <c r="M73" s="115" cm="1">
        <f t="array" ref="M73">M70</f>
        <v>23.55</v>
      </c>
      <c r="N73" s="115" cm="1">
        <f t="array" ref="N73">N70</f>
        <v>24.82</v>
      </c>
    </row>
    <row r="74" spans="1:14" ht="14.75" customHeight="1" x14ac:dyDescent="0.2">
      <c r="A74" s="297"/>
      <c r="B74" s="79" t="s">
        <v>106</v>
      </c>
      <c r="C74" s="104" cm="1">
        <f t="array" ref="C74">C71</f>
        <v>0</v>
      </c>
      <c r="D74" s="105" cm="1">
        <f t="array" ref="D74">D71</f>
        <v>0</v>
      </c>
      <c r="E74" s="105" cm="1">
        <f t="array" ref="E74">E71</f>
        <v>15.57</v>
      </c>
      <c r="F74" s="106" cm="1">
        <f t="array" ref="F74">F71</f>
        <v>15.03</v>
      </c>
      <c r="G74" s="107" cm="1">
        <f t="array" ref="G74">G71</f>
        <v>0</v>
      </c>
      <c r="H74" s="105" cm="1">
        <f t="array" ref="H74">H71</f>
        <v>0</v>
      </c>
      <c r="I74" s="105" cm="1">
        <f t="array" ref="I74">I71</f>
        <v>15.57</v>
      </c>
      <c r="J74" s="106" cm="1">
        <f t="array" ref="J74">J71</f>
        <v>15.03</v>
      </c>
      <c r="K74" s="107" cm="1">
        <f t="array" ref="K74">K71</f>
        <v>0</v>
      </c>
      <c r="L74" s="105" cm="1">
        <f t="array" ref="L74">L71</f>
        <v>0</v>
      </c>
      <c r="M74" s="105" cm="1">
        <f t="array" ref="M74">M71</f>
        <v>15.54</v>
      </c>
      <c r="N74" s="105" cm="1">
        <f t="array" ref="N74">N71</f>
        <v>15.02</v>
      </c>
    </row>
    <row r="75" spans="1:14" ht="15" customHeight="1" x14ac:dyDescent="0.2">
      <c r="A75" s="297"/>
      <c r="B75" s="119" t="s">
        <v>82</v>
      </c>
      <c r="C75" s="120" cm="1">
        <f t="array" ref="C75">C73-C74</f>
        <v>0</v>
      </c>
      <c r="D75" s="121" cm="1">
        <f t="array" ref="D75">D73-D74</f>
        <v>0</v>
      </c>
      <c r="E75" s="121" cm="1">
        <f t="array" ref="E75">E73-E74</f>
        <v>8.2100000000000009</v>
      </c>
      <c r="F75" s="122" cm="1">
        <f t="array" ref="F75">F73-F74</f>
        <v>10.049999999999999</v>
      </c>
      <c r="G75" s="123" cm="1">
        <f t="array" ref="G75">G73-G74</f>
        <v>0</v>
      </c>
      <c r="H75" s="121" cm="1">
        <f t="array" ref="H75">H73-H74</f>
        <v>0</v>
      </c>
      <c r="I75" s="121" cm="1">
        <f t="array" ref="I75">I73-I74</f>
        <v>8.2100000000000009</v>
      </c>
      <c r="J75" s="122" cm="1">
        <f t="array" ref="J75">J73-J74</f>
        <v>10.049999999999999</v>
      </c>
      <c r="K75" s="123" cm="1">
        <f t="array" ref="K75">K73-K74</f>
        <v>0</v>
      </c>
      <c r="L75" s="121" cm="1">
        <f t="array" ref="L75">L73-L74</f>
        <v>0</v>
      </c>
      <c r="M75" s="121" cm="1">
        <f t="array" ref="M75">M73-M74</f>
        <v>8.0100000000000016</v>
      </c>
      <c r="N75" s="121" cm="1">
        <f t="array" ref="N75">N73-N74</f>
        <v>9.8000000000000007</v>
      </c>
    </row>
    <row r="76" spans="1:14" ht="15.75" customHeight="1" thickBot="1" x14ac:dyDescent="0.25">
      <c r="A76" s="291"/>
      <c r="B76" s="124" t="s">
        <v>83</v>
      </c>
      <c r="C76" s="125" cm="1">
        <f t="array" ref="C76">SUM(C69:C72)</f>
        <v>0</v>
      </c>
      <c r="D76" s="126" cm="1">
        <f t="array" ref="D76">SUM(D69:D72)</f>
        <v>0</v>
      </c>
      <c r="E76" s="126" cm="1">
        <f t="array" ref="E76">SUM(E69:E72)</f>
        <v>100</v>
      </c>
      <c r="F76" s="127" cm="1">
        <f t="array" ref="F76">SUM(F69:F72)</f>
        <v>100.00999999999999</v>
      </c>
      <c r="G76" s="128" cm="1">
        <f t="array" ref="G76">SUM(G69:G72)</f>
        <v>0</v>
      </c>
      <c r="H76" s="126" cm="1">
        <f t="array" ref="H76">SUM(H69:H72)</f>
        <v>0</v>
      </c>
      <c r="I76" s="126" cm="1">
        <f t="array" ref="I76">SUM(I69:I72)</f>
        <v>100</v>
      </c>
      <c r="J76" s="127" cm="1">
        <f t="array" ref="J76">SUM(J69:J72)</f>
        <v>100.00999999999999</v>
      </c>
      <c r="K76" s="128" cm="1">
        <f t="array" ref="K76">SUM(K69:K72)</f>
        <v>0</v>
      </c>
      <c r="L76" s="126" cm="1">
        <f t="array" ref="L76">SUM(L69:L72)</f>
        <v>0</v>
      </c>
      <c r="M76" s="126" cm="1">
        <f t="array" ref="M76">SUM(M69:M72)</f>
        <v>100</v>
      </c>
      <c r="N76" s="126" cm="1">
        <f t="array" ref="N76">SUM(N69:N72)</f>
        <v>100</v>
      </c>
    </row>
    <row r="77" spans="1:14" ht="15.5" customHeight="1" x14ac:dyDescent="0.2">
      <c r="A77" s="296">
        <v>5</v>
      </c>
      <c r="B77" s="99" t="s">
        <v>102</v>
      </c>
      <c r="C77" s="100"/>
      <c r="D77" s="101"/>
      <c r="E77" s="101">
        <v>72.69</v>
      </c>
      <c r="F77" s="196">
        <v>64.489999999999995</v>
      </c>
      <c r="G77" s="103"/>
      <c r="H77" s="101"/>
      <c r="I77" s="101">
        <v>72.69</v>
      </c>
      <c r="J77" s="102">
        <v>64.5</v>
      </c>
      <c r="K77" s="103"/>
      <c r="L77" s="101"/>
      <c r="M77" s="101">
        <v>72.819999999999993</v>
      </c>
      <c r="N77" s="101">
        <v>64.489999999999995</v>
      </c>
    </row>
    <row r="78" spans="1:14" ht="14.75" customHeight="1" x14ac:dyDescent="0.2">
      <c r="A78" s="297"/>
      <c r="B78" s="79" t="s">
        <v>103</v>
      </c>
      <c r="C78" s="104"/>
      <c r="D78" s="105"/>
      <c r="E78" s="105">
        <v>24.76</v>
      </c>
      <c r="F78" s="198">
        <v>32.65</v>
      </c>
      <c r="G78" s="107"/>
      <c r="H78" s="105"/>
      <c r="I78" s="105">
        <v>24.76</v>
      </c>
      <c r="J78" s="106">
        <v>32.65</v>
      </c>
      <c r="K78" s="107"/>
      <c r="L78" s="105"/>
      <c r="M78" s="105">
        <v>25.18</v>
      </c>
      <c r="N78" s="105">
        <v>33.18</v>
      </c>
    </row>
    <row r="79" spans="1:14" ht="14.75" customHeight="1" x14ac:dyDescent="0.2">
      <c r="A79" s="297"/>
      <c r="B79" s="79" t="s">
        <v>104</v>
      </c>
      <c r="C79" s="104"/>
      <c r="D79" s="105"/>
      <c r="E79" s="105">
        <v>1.32</v>
      </c>
      <c r="F79" s="198">
        <v>1.53</v>
      </c>
      <c r="G79" s="107"/>
      <c r="H79" s="105"/>
      <c r="I79" s="105">
        <v>1.32</v>
      </c>
      <c r="J79" s="106">
        <v>1.53</v>
      </c>
      <c r="K79" s="107"/>
      <c r="L79" s="105"/>
      <c r="M79" s="105">
        <v>1.06</v>
      </c>
      <c r="N79" s="105">
        <v>1.24</v>
      </c>
    </row>
    <row r="80" spans="1:14" ht="15" customHeight="1" x14ac:dyDescent="0.2">
      <c r="A80" s="297"/>
      <c r="B80" s="108" t="s">
        <v>105</v>
      </c>
      <c r="C80" s="109"/>
      <c r="D80" s="110"/>
      <c r="E80" s="110">
        <v>1.23</v>
      </c>
      <c r="F80" s="201">
        <v>1.33</v>
      </c>
      <c r="G80" s="112"/>
      <c r="H80" s="110"/>
      <c r="I80" s="110">
        <v>1.23</v>
      </c>
      <c r="J80" s="111">
        <v>1.33</v>
      </c>
      <c r="K80" s="112"/>
      <c r="L80" s="110"/>
      <c r="M80" s="110">
        <v>0.93</v>
      </c>
      <c r="N80" s="110">
        <v>1.0900000000000001</v>
      </c>
    </row>
    <row r="81" spans="1:14" ht="15" customHeight="1" x14ac:dyDescent="0.2">
      <c r="A81" s="297"/>
      <c r="B81" s="147" t="s">
        <v>103</v>
      </c>
      <c r="C81" s="114" cm="1">
        <f t="array" ref="C81">C78</f>
        <v>0</v>
      </c>
      <c r="D81" s="115" cm="1">
        <f t="array" ref="D81">D78</f>
        <v>0</v>
      </c>
      <c r="E81" s="115" cm="1">
        <f t="array" ref="E81">E78</f>
        <v>24.76</v>
      </c>
      <c r="F81" s="116" cm="1">
        <f t="array" ref="F81">F78</f>
        <v>32.65</v>
      </c>
      <c r="G81" s="117" cm="1">
        <f t="array" ref="G81">G78</f>
        <v>0</v>
      </c>
      <c r="H81" s="115" cm="1">
        <f t="array" ref="H81">H78</f>
        <v>0</v>
      </c>
      <c r="I81" s="115" cm="1">
        <f t="array" ref="I81">I78</f>
        <v>24.76</v>
      </c>
      <c r="J81" s="116" cm="1">
        <f t="array" ref="J81">J78</f>
        <v>32.65</v>
      </c>
      <c r="K81" s="117" cm="1">
        <f t="array" ref="K81">K78</f>
        <v>0</v>
      </c>
      <c r="L81" s="115" cm="1">
        <f t="array" ref="L81">L78</f>
        <v>0</v>
      </c>
      <c r="M81" s="115" cm="1">
        <f t="array" ref="M81">M78</f>
        <v>25.18</v>
      </c>
      <c r="N81" s="115" cm="1">
        <f t="array" ref="N81">N78</f>
        <v>33.18</v>
      </c>
    </row>
    <row r="82" spans="1:14" ht="14.75" customHeight="1" x14ac:dyDescent="0.2">
      <c r="A82" s="297"/>
      <c r="B82" s="79" t="s">
        <v>106</v>
      </c>
      <c r="C82" s="104" cm="1">
        <f t="array" ref="C82">C79</f>
        <v>0</v>
      </c>
      <c r="D82" s="105" cm="1">
        <f t="array" ref="D82">D79</f>
        <v>0</v>
      </c>
      <c r="E82" s="105" cm="1">
        <f t="array" ref="E82">E79</f>
        <v>1.32</v>
      </c>
      <c r="F82" s="106" cm="1">
        <f t="array" ref="F82">F79</f>
        <v>1.53</v>
      </c>
      <c r="G82" s="107" cm="1">
        <f t="array" ref="G82">G79</f>
        <v>0</v>
      </c>
      <c r="H82" s="105" cm="1">
        <f t="array" ref="H82">H79</f>
        <v>0</v>
      </c>
      <c r="I82" s="105" cm="1">
        <f t="array" ref="I82">I79</f>
        <v>1.32</v>
      </c>
      <c r="J82" s="106" cm="1">
        <f t="array" ref="J82">J79</f>
        <v>1.53</v>
      </c>
      <c r="K82" s="107" cm="1">
        <f t="array" ref="K82">K79</f>
        <v>0</v>
      </c>
      <c r="L82" s="105" cm="1">
        <f t="array" ref="L82">L79</f>
        <v>0</v>
      </c>
      <c r="M82" s="105" cm="1">
        <f t="array" ref="M82">M79</f>
        <v>1.06</v>
      </c>
      <c r="N82" s="105" cm="1">
        <f t="array" ref="N82">N79</f>
        <v>1.24</v>
      </c>
    </row>
    <row r="83" spans="1:14" ht="15" customHeight="1" x14ac:dyDescent="0.2">
      <c r="A83" s="297"/>
      <c r="B83" s="119" t="s">
        <v>82</v>
      </c>
      <c r="C83" s="120" cm="1">
        <f t="array" ref="C83">C81-C82</f>
        <v>0</v>
      </c>
      <c r="D83" s="121" cm="1">
        <f t="array" ref="D83">D81-D82</f>
        <v>0</v>
      </c>
      <c r="E83" s="121" cm="1">
        <f t="array" ref="E83">E81-E82</f>
        <v>23.44</v>
      </c>
      <c r="F83" s="122" cm="1">
        <f t="array" ref="F83">F81-F82</f>
        <v>31.119999999999997</v>
      </c>
      <c r="G83" s="123" cm="1">
        <f t="array" ref="G83">G81-G82</f>
        <v>0</v>
      </c>
      <c r="H83" s="121" cm="1">
        <f t="array" ref="H83">H81-H82</f>
        <v>0</v>
      </c>
      <c r="I83" s="121" cm="1">
        <f t="array" ref="I83">I81-I82</f>
        <v>23.44</v>
      </c>
      <c r="J83" s="122" cm="1">
        <f t="array" ref="J83">J81-J82</f>
        <v>31.119999999999997</v>
      </c>
      <c r="K83" s="123" cm="1">
        <f t="array" ref="K83">K81-K82</f>
        <v>0</v>
      </c>
      <c r="L83" s="121" cm="1">
        <f t="array" ref="L83">L81-L82</f>
        <v>0</v>
      </c>
      <c r="M83" s="121" cm="1">
        <f t="array" ref="M83">M81-M82</f>
        <v>24.12</v>
      </c>
      <c r="N83" s="121" cm="1">
        <f t="array" ref="N83">N81-N82</f>
        <v>31.94</v>
      </c>
    </row>
    <row r="84" spans="1:14" ht="15.75" customHeight="1" thickBot="1" x14ac:dyDescent="0.25">
      <c r="A84" s="291"/>
      <c r="B84" s="124" t="s">
        <v>83</v>
      </c>
      <c r="C84" s="125" cm="1">
        <f t="array" ref="C84">SUM(C77:C80)</f>
        <v>0</v>
      </c>
      <c r="D84" s="126" cm="1">
        <f t="array" ref="D84">SUM(D77:D80)</f>
        <v>0</v>
      </c>
      <c r="E84" s="126" cm="1">
        <f t="array" ref="E84">SUM(E77:E80)</f>
        <v>100</v>
      </c>
      <c r="F84" s="127" cm="1">
        <f t="array" ref="F84">SUM(F77:F80)</f>
        <v>99.999999999999986</v>
      </c>
      <c r="G84" s="128" cm="1">
        <f t="array" ref="G84">SUM(G77:G80)</f>
        <v>0</v>
      </c>
      <c r="H84" s="126" cm="1">
        <f t="array" ref="H84">SUM(H77:H80)</f>
        <v>0</v>
      </c>
      <c r="I84" s="126" cm="1">
        <f t="array" ref="I84">SUM(I77:I80)</f>
        <v>100</v>
      </c>
      <c r="J84" s="127" cm="1">
        <f t="array" ref="J84">SUM(J77:J80)</f>
        <v>100.01</v>
      </c>
      <c r="K84" s="128" cm="1">
        <f t="array" ref="K84">SUM(K77:K80)</f>
        <v>0</v>
      </c>
      <c r="L84" s="126" cm="1">
        <f t="array" ref="L84">SUM(L77:L80)</f>
        <v>0</v>
      </c>
      <c r="M84" s="126" cm="1">
        <f t="array" ref="M84">SUM(M77:M80)</f>
        <v>99.990000000000009</v>
      </c>
      <c r="N84" s="126" cm="1">
        <f t="array" ref="N84">SUM(N77:N80)</f>
        <v>99.999999999999986</v>
      </c>
    </row>
    <row r="85" spans="1:14" ht="15.5" customHeight="1" x14ac:dyDescent="0.2">
      <c r="A85" s="296">
        <v>6</v>
      </c>
      <c r="B85" s="99" t="s">
        <v>102</v>
      </c>
      <c r="C85" s="100">
        <v>13.45</v>
      </c>
      <c r="D85" s="101">
        <v>16.670000000000002</v>
      </c>
      <c r="E85" s="101"/>
      <c r="F85" s="102"/>
      <c r="G85" s="103">
        <v>21.2</v>
      </c>
      <c r="H85" s="101">
        <v>23.32</v>
      </c>
      <c r="I85" s="101"/>
      <c r="J85" s="102"/>
      <c r="K85" s="103">
        <v>11.65</v>
      </c>
      <c r="L85" s="101">
        <v>14.91</v>
      </c>
      <c r="M85" s="101"/>
      <c r="N85" s="101"/>
    </row>
    <row r="86" spans="1:14" ht="14.75" customHeight="1" x14ac:dyDescent="0.2">
      <c r="A86" s="297"/>
      <c r="B86" s="79" t="s">
        <v>103</v>
      </c>
      <c r="C86" s="104">
        <v>77.27</v>
      </c>
      <c r="D86" s="105">
        <v>72.73</v>
      </c>
      <c r="E86" s="105"/>
      <c r="F86" s="106"/>
      <c r="G86" s="107">
        <v>60.55</v>
      </c>
      <c r="H86" s="105">
        <v>57.11</v>
      </c>
      <c r="I86" s="105"/>
      <c r="J86" s="106"/>
      <c r="K86" s="107">
        <v>79.680000000000007</v>
      </c>
      <c r="L86" s="105">
        <v>74.98</v>
      </c>
      <c r="M86" s="105"/>
      <c r="N86" s="105"/>
    </row>
    <row r="87" spans="1:14" ht="14.75" customHeight="1" x14ac:dyDescent="0.2">
      <c r="A87" s="297"/>
      <c r="B87" s="79" t="s">
        <v>104</v>
      </c>
      <c r="C87" s="104">
        <v>0.98</v>
      </c>
      <c r="D87" s="105">
        <v>1.06</v>
      </c>
      <c r="E87" s="105"/>
      <c r="F87" s="106"/>
      <c r="G87" s="107">
        <v>1.25</v>
      </c>
      <c r="H87" s="105">
        <v>1.44</v>
      </c>
      <c r="I87" s="105"/>
      <c r="J87" s="106"/>
      <c r="K87" s="107">
        <v>1.05</v>
      </c>
      <c r="L87" s="105">
        <v>1.1499999999999999</v>
      </c>
      <c r="M87" s="105"/>
      <c r="N87" s="105"/>
    </row>
    <row r="88" spans="1:14" ht="15" customHeight="1" x14ac:dyDescent="0.2">
      <c r="A88" s="297"/>
      <c r="B88" s="108" t="s">
        <v>105</v>
      </c>
      <c r="C88" s="109">
        <v>8.01</v>
      </c>
      <c r="D88" s="110">
        <v>9.16</v>
      </c>
      <c r="E88" s="110"/>
      <c r="F88" s="111"/>
      <c r="G88" s="112">
        <v>16.89</v>
      </c>
      <c r="H88" s="110">
        <v>17.98</v>
      </c>
      <c r="I88" s="110"/>
      <c r="J88" s="111"/>
      <c r="K88" s="112">
        <v>7.42</v>
      </c>
      <c r="L88" s="110">
        <v>8.69</v>
      </c>
      <c r="M88" s="110"/>
      <c r="N88" s="110"/>
    </row>
    <row r="89" spans="1:14" ht="15" customHeight="1" x14ac:dyDescent="0.2">
      <c r="A89" s="297"/>
      <c r="B89" s="147" t="s">
        <v>103</v>
      </c>
      <c r="C89" s="114" cm="1">
        <f t="array" ref="C89">C86</f>
        <v>77.27</v>
      </c>
      <c r="D89" s="115" cm="1">
        <f t="array" ref="D89">D86</f>
        <v>72.73</v>
      </c>
      <c r="E89" s="115" cm="1">
        <f t="array" ref="E89">E86</f>
        <v>0</v>
      </c>
      <c r="F89" s="116" cm="1">
        <f t="array" ref="F89">F86</f>
        <v>0</v>
      </c>
      <c r="G89" s="117" cm="1">
        <f t="array" ref="G89">G86</f>
        <v>60.55</v>
      </c>
      <c r="H89" s="115" cm="1">
        <f t="array" ref="H89">H86</f>
        <v>57.11</v>
      </c>
      <c r="I89" s="115" cm="1">
        <f t="array" ref="I89">I86</f>
        <v>0</v>
      </c>
      <c r="J89" s="116" cm="1">
        <f t="array" ref="J89">J86</f>
        <v>0</v>
      </c>
      <c r="K89" s="117" cm="1">
        <f t="array" ref="K89">K86</f>
        <v>79.680000000000007</v>
      </c>
      <c r="L89" s="115" cm="1">
        <f t="array" ref="L89">L86</f>
        <v>74.98</v>
      </c>
      <c r="M89" s="115" cm="1">
        <f t="array" ref="M89">M86</f>
        <v>0</v>
      </c>
      <c r="N89" s="115" cm="1">
        <f t="array" ref="N89">N86</f>
        <v>0</v>
      </c>
    </row>
    <row r="90" spans="1:14" ht="14.75" customHeight="1" x14ac:dyDescent="0.2">
      <c r="A90" s="297"/>
      <c r="B90" s="79" t="s">
        <v>106</v>
      </c>
      <c r="C90" s="104" cm="1">
        <f t="array" ref="C90">C87</f>
        <v>0.98</v>
      </c>
      <c r="D90" s="105" cm="1">
        <f t="array" ref="D90">D87</f>
        <v>1.06</v>
      </c>
      <c r="E90" s="105" cm="1">
        <f t="array" ref="E90">E87</f>
        <v>0</v>
      </c>
      <c r="F90" s="106" cm="1">
        <f t="array" ref="F90">F87</f>
        <v>0</v>
      </c>
      <c r="G90" s="107" cm="1">
        <f t="array" ref="G90">G87</f>
        <v>1.25</v>
      </c>
      <c r="H90" s="105" cm="1">
        <f t="array" ref="H90">H87</f>
        <v>1.44</v>
      </c>
      <c r="I90" s="105" cm="1">
        <f t="array" ref="I90">I87</f>
        <v>0</v>
      </c>
      <c r="J90" s="106" cm="1">
        <f t="array" ref="J90">J87</f>
        <v>0</v>
      </c>
      <c r="K90" s="107" cm="1">
        <f t="array" ref="K90">K87</f>
        <v>1.05</v>
      </c>
      <c r="L90" s="105" cm="1">
        <f t="array" ref="L90">L87</f>
        <v>1.1499999999999999</v>
      </c>
      <c r="M90" s="105" cm="1">
        <f t="array" ref="M90">M87</f>
        <v>0</v>
      </c>
      <c r="N90" s="105" cm="1">
        <f t="array" ref="N90">N87</f>
        <v>0</v>
      </c>
    </row>
    <row r="91" spans="1:14" ht="15" customHeight="1" x14ac:dyDescent="0.2">
      <c r="A91" s="297"/>
      <c r="B91" s="119" t="s">
        <v>82</v>
      </c>
      <c r="C91" s="120" cm="1">
        <f t="array" ref="C91">C89-C90</f>
        <v>76.289999999999992</v>
      </c>
      <c r="D91" s="121" cm="1">
        <f t="array" ref="D91">D89-D90</f>
        <v>71.67</v>
      </c>
      <c r="E91" s="121" cm="1">
        <f t="array" ref="E91">E89-E90</f>
        <v>0</v>
      </c>
      <c r="F91" s="122" cm="1">
        <f t="array" ref="F91">F89-F90</f>
        <v>0</v>
      </c>
      <c r="G91" s="123" cm="1">
        <f t="array" ref="G91">G89-G90</f>
        <v>59.3</v>
      </c>
      <c r="H91" s="121" cm="1">
        <f t="array" ref="H91">H89-H90</f>
        <v>55.67</v>
      </c>
      <c r="I91" s="121" cm="1">
        <f t="array" ref="I91">I89-I90</f>
        <v>0</v>
      </c>
      <c r="J91" s="122" cm="1">
        <f t="array" ref="J91">J89-J90</f>
        <v>0</v>
      </c>
      <c r="K91" s="123" cm="1">
        <f t="array" ref="K91">K89-K90</f>
        <v>78.63000000000001</v>
      </c>
      <c r="L91" s="121" cm="1">
        <f t="array" ref="L91">L89-L90</f>
        <v>73.83</v>
      </c>
      <c r="M91" s="121" cm="1">
        <f t="array" ref="M91">M89-M90</f>
        <v>0</v>
      </c>
      <c r="N91" s="121" cm="1">
        <f t="array" ref="N91">N89-N90</f>
        <v>0</v>
      </c>
    </row>
    <row r="92" spans="1:14" ht="15.75" customHeight="1" thickBot="1" x14ac:dyDescent="0.25">
      <c r="A92" s="291"/>
      <c r="B92" s="124" t="s">
        <v>83</v>
      </c>
      <c r="C92" s="125" cm="1">
        <f t="array" ref="C92">SUM(C85:C88)</f>
        <v>99.710000000000008</v>
      </c>
      <c r="D92" s="126" cm="1">
        <f t="array" ref="D92">SUM(D85:D88)</f>
        <v>99.62</v>
      </c>
      <c r="E92" s="126" cm="1">
        <f t="array" ref="E92">SUM(E85:E88)</f>
        <v>0</v>
      </c>
      <c r="F92" s="127" cm="1">
        <f t="array" ref="F92">SUM(F85:F88)</f>
        <v>0</v>
      </c>
      <c r="G92" s="128" cm="1">
        <f t="array" ref="G92">SUM(G85:G88)</f>
        <v>99.89</v>
      </c>
      <c r="H92" s="126" cm="1">
        <f t="array" ref="H92">SUM(H85:H88)</f>
        <v>99.850000000000009</v>
      </c>
      <c r="I92" s="126" cm="1">
        <f t="array" ref="I92">SUM(I85:I88)</f>
        <v>0</v>
      </c>
      <c r="J92" s="127" cm="1">
        <f t="array" ref="J92">SUM(J85:J88)</f>
        <v>0</v>
      </c>
      <c r="K92" s="128" cm="1">
        <f t="array" ref="K92">SUM(K85:K88)</f>
        <v>99.800000000000011</v>
      </c>
      <c r="L92" s="126" cm="1">
        <f t="array" ref="L92">SUM(L85:L88)</f>
        <v>99.73</v>
      </c>
      <c r="M92" s="126" cm="1">
        <f t="array" ref="M92">SUM(M85:M88)</f>
        <v>0</v>
      </c>
      <c r="N92" s="126" cm="1">
        <f t="array" ref="N92">SUM(N85:N88)</f>
        <v>0</v>
      </c>
    </row>
    <row r="94" spans="1:14" ht="15.5" customHeight="1" x14ac:dyDescent="0.2">
      <c r="A94" s="287" t="s">
        <v>193</v>
      </c>
      <c r="B94" s="287"/>
      <c r="C94" s="287"/>
      <c r="D94" s="287"/>
      <c r="E94" s="287"/>
      <c r="F94" s="287"/>
      <c r="G94" s="287"/>
      <c r="H94" s="287"/>
      <c r="I94" s="287"/>
      <c r="J94" s="287"/>
      <c r="K94" s="287"/>
      <c r="L94" s="287"/>
      <c r="M94" s="287"/>
      <c r="N94" s="287"/>
    </row>
    <row r="95" spans="1:14" ht="14.75" customHeight="1" x14ac:dyDescent="0.2">
      <c r="A95" s="64"/>
      <c r="B95" s="64"/>
      <c r="C95" s="292" t="s">
        <v>62</v>
      </c>
      <c r="D95" s="293"/>
      <c r="E95" s="293"/>
      <c r="F95" s="294"/>
      <c r="G95" s="295" t="s">
        <v>63</v>
      </c>
      <c r="H95" s="293"/>
      <c r="I95" s="293"/>
      <c r="J95" s="294"/>
      <c r="K95" s="295" t="s">
        <v>64</v>
      </c>
      <c r="L95" s="293"/>
      <c r="M95" s="293"/>
      <c r="N95" s="293"/>
    </row>
    <row r="96" spans="1:14" ht="15" customHeight="1" x14ac:dyDescent="0.2">
      <c r="A96" s="67" t="s">
        <v>65</v>
      </c>
      <c r="B96" s="68"/>
      <c r="C96" s="67" t="s">
        <v>66</v>
      </c>
      <c r="D96" s="67" t="s">
        <v>67</v>
      </c>
      <c r="E96" s="67" t="s">
        <v>68</v>
      </c>
      <c r="F96" s="69" t="s">
        <v>69</v>
      </c>
      <c r="G96" s="70" t="s">
        <v>66</v>
      </c>
      <c r="H96" s="67" t="s">
        <v>67</v>
      </c>
      <c r="I96" s="67" t="s">
        <v>68</v>
      </c>
      <c r="J96" s="69" t="s">
        <v>69</v>
      </c>
      <c r="K96" s="70" t="s">
        <v>66</v>
      </c>
      <c r="L96" s="67" t="s">
        <v>67</v>
      </c>
      <c r="M96" s="67" t="s">
        <v>68</v>
      </c>
      <c r="N96" s="67" t="s">
        <v>69</v>
      </c>
    </row>
    <row r="97" spans="1:14" ht="15" customHeight="1" x14ac:dyDescent="0.2">
      <c r="A97" s="71">
        <v>1</v>
      </c>
      <c r="B97" s="72" t="s">
        <v>21</v>
      </c>
      <c r="C97" s="73">
        <v>5.444191</v>
      </c>
      <c r="D97" s="75">
        <v>5.3759439999999996</v>
      </c>
      <c r="E97" s="75">
        <v>5.354501</v>
      </c>
      <c r="F97" s="76">
        <v>5.3353609999999998</v>
      </c>
      <c r="G97" s="77">
        <v>5.1260389999999996</v>
      </c>
      <c r="H97" s="75">
        <v>5.0532170000000001</v>
      </c>
      <c r="I97" s="75">
        <v>5.0529739999999999</v>
      </c>
      <c r="J97" s="76">
        <v>5.0208820000000003</v>
      </c>
      <c r="K97" s="77">
        <v>5.2983320000000003</v>
      </c>
      <c r="L97" s="75">
        <v>5.2387689999999996</v>
      </c>
      <c r="M97" s="75">
        <v>5.2069010000000002</v>
      </c>
      <c r="N97" s="75">
        <v>5.1975949999999997</v>
      </c>
    </row>
    <row r="98" spans="1:14" ht="14.75" customHeight="1" x14ac:dyDescent="0.2">
      <c r="A98" s="78">
        <v>2</v>
      </c>
      <c r="B98" s="206" t="s">
        <v>29</v>
      </c>
      <c r="C98" s="85" t="s">
        <v>70</v>
      </c>
      <c r="D98" s="86" t="s">
        <v>70</v>
      </c>
      <c r="E98" s="82">
        <v>5.6501190000000001</v>
      </c>
      <c r="F98" s="83">
        <v>5.7470460000000001</v>
      </c>
      <c r="G98" s="88" t="s">
        <v>70</v>
      </c>
      <c r="H98" s="86" t="s">
        <v>70</v>
      </c>
      <c r="I98" s="82">
        <v>5.6501190000000001</v>
      </c>
      <c r="J98" s="83">
        <v>5.7470460000000001</v>
      </c>
      <c r="K98" s="88" t="s">
        <v>70</v>
      </c>
      <c r="L98" s="86" t="s">
        <v>70</v>
      </c>
      <c r="M98" s="82">
        <v>5.5283389999999999</v>
      </c>
      <c r="N98" s="82">
        <v>5.6384100000000004</v>
      </c>
    </row>
    <row r="99" spans="1:14" ht="14.75" customHeight="1" x14ac:dyDescent="0.2">
      <c r="A99" s="78">
        <v>3</v>
      </c>
      <c r="B99" s="79" t="s">
        <v>168</v>
      </c>
      <c r="C99" s="80">
        <v>6.4294989999999999</v>
      </c>
      <c r="D99" s="82">
        <v>6.3226199999999997</v>
      </c>
      <c r="E99" s="82">
        <v>6.2140389999999996</v>
      </c>
      <c r="F99" s="83">
        <v>6.2673969999999999</v>
      </c>
      <c r="G99" s="84">
        <v>6.4154999999999998</v>
      </c>
      <c r="H99" s="82">
        <v>6.3478000000000003</v>
      </c>
      <c r="I99" s="82">
        <v>6.1754850000000001</v>
      </c>
      <c r="J99" s="83">
        <v>6.2596410000000002</v>
      </c>
      <c r="K99" s="84">
        <v>6.2271939999999999</v>
      </c>
      <c r="L99" s="82">
        <v>6.1322720000000004</v>
      </c>
      <c r="M99" s="82">
        <v>5.9248180000000001</v>
      </c>
      <c r="N99" s="82">
        <v>5.9767450000000002</v>
      </c>
    </row>
    <row r="100" spans="1:14" ht="14.75" customHeight="1" x14ac:dyDescent="0.2">
      <c r="A100" s="78">
        <v>4</v>
      </c>
      <c r="B100" s="79" t="s">
        <v>117</v>
      </c>
      <c r="C100" s="80">
        <v>6.598357</v>
      </c>
      <c r="D100" s="82">
        <v>6.4063699999999999</v>
      </c>
      <c r="E100" s="82">
        <v>6.1745340000000004</v>
      </c>
      <c r="F100" s="83">
        <v>6.1960810000000004</v>
      </c>
      <c r="G100" s="84">
        <v>6.4821999999999997</v>
      </c>
      <c r="H100" s="82">
        <v>6.258737</v>
      </c>
      <c r="I100" s="82">
        <v>6.0894360000000001</v>
      </c>
      <c r="J100" s="83">
        <v>6.0863959999999997</v>
      </c>
      <c r="K100" s="84">
        <v>6.4005460000000003</v>
      </c>
      <c r="L100" s="82">
        <v>6.215516</v>
      </c>
      <c r="M100" s="82">
        <v>6.0049109999999999</v>
      </c>
      <c r="N100" s="82">
        <v>6.0314550000000002</v>
      </c>
    </row>
    <row r="101" spans="1:14" ht="14.75" customHeight="1" x14ac:dyDescent="0.2">
      <c r="A101" s="78">
        <v>5</v>
      </c>
      <c r="B101" s="206" t="s">
        <v>35</v>
      </c>
      <c r="C101" s="85" t="s">
        <v>70</v>
      </c>
      <c r="D101" s="86" t="s">
        <v>70</v>
      </c>
      <c r="E101" s="82">
        <v>6.1804690000000004</v>
      </c>
      <c r="F101" s="83">
        <v>6.2277300000000002</v>
      </c>
      <c r="G101" s="88" t="s">
        <v>70</v>
      </c>
      <c r="H101" s="86" t="s">
        <v>70</v>
      </c>
      <c r="I101" s="86" t="s">
        <v>70</v>
      </c>
      <c r="J101" s="83">
        <v>6.222696</v>
      </c>
      <c r="K101" s="88" t="s">
        <v>70</v>
      </c>
      <c r="L101" s="86" t="s">
        <v>70</v>
      </c>
      <c r="M101" s="82">
        <v>6.0385799999999996</v>
      </c>
      <c r="N101" s="81">
        <v>6.0948260000000003</v>
      </c>
    </row>
    <row r="102" spans="1:14" ht="14.75" customHeight="1" x14ac:dyDescent="0.2">
      <c r="A102" s="78">
        <v>6</v>
      </c>
      <c r="B102" s="79" t="s">
        <v>186</v>
      </c>
      <c r="C102" s="80">
        <v>6.4807750000000004</v>
      </c>
      <c r="D102" s="82">
        <v>6.4149000000000003</v>
      </c>
      <c r="E102" s="86" t="s">
        <v>70</v>
      </c>
      <c r="F102" s="83">
        <v>6.3245420000000001</v>
      </c>
      <c r="G102" s="84">
        <v>6.4806999999999997</v>
      </c>
      <c r="H102" s="82">
        <v>6.4149000000000003</v>
      </c>
      <c r="I102" s="86" t="s">
        <v>70</v>
      </c>
      <c r="J102" s="83">
        <v>6.3244429999999996</v>
      </c>
      <c r="K102" s="84">
        <v>6.3922929999999996</v>
      </c>
      <c r="L102" s="82">
        <v>6.3316179999999997</v>
      </c>
      <c r="M102" s="82">
        <v>6.2125620000000001</v>
      </c>
      <c r="N102" s="82">
        <v>6.2416010000000002</v>
      </c>
    </row>
    <row r="103" spans="1:14" ht="15.5" customHeight="1" thickBot="1" x14ac:dyDescent="0.25">
      <c r="A103" s="163">
        <v>7</v>
      </c>
      <c r="B103" s="207" t="s">
        <v>188</v>
      </c>
      <c r="C103" s="164">
        <v>6.8665050000000001</v>
      </c>
      <c r="D103" s="168">
        <v>6.7114000000000003</v>
      </c>
      <c r="E103" s="208" t="s">
        <v>70</v>
      </c>
      <c r="F103" s="209" t="s">
        <v>70</v>
      </c>
      <c r="G103" s="167">
        <v>6.8637119999999996</v>
      </c>
      <c r="H103" s="168">
        <v>6.705495</v>
      </c>
      <c r="I103" s="208" t="s">
        <v>70</v>
      </c>
      <c r="J103" s="210" t="s">
        <v>194</v>
      </c>
      <c r="K103" s="167">
        <v>6.7676129999999999</v>
      </c>
      <c r="L103" s="168">
        <v>6.6090619999999998</v>
      </c>
      <c r="M103" s="208" t="s">
        <v>70</v>
      </c>
      <c r="N103" s="208" t="s">
        <v>70</v>
      </c>
    </row>
    <row r="104" spans="1:14" ht="15.5" customHeight="1" x14ac:dyDescent="0.2">
      <c r="A104" s="296">
        <v>1</v>
      </c>
      <c r="B104" s="99" t="s">
        <v>102</v>
      </c>
      <c r="C104" s="100">
        <v>0.3</v>
      </c>
      <c r="D104" s="101">
        <v>0.36</v>
      </c>
      <c r="E104" s="101">
        <v>0.51</v>
      </c>
      <c r="F104" s="102">
        <v>0.51</v>
      </c>
      <c r="G104" s="103">
        <v>0.1</v>
      </c>
      <c r="H104" s="101">
        <v>0.13</v>
      </c>
      <c r="I104" s="101">
        <v>0.23</v>
      </c>
      <c r="J104" s="102">
        <v>0.24</v>
      </c>
      <c r="K104" s="103">
        <v>0.14000000000000001</v>
      </c>
      <c r="L104" s="101">
        <v>0.18</v>
      </c>
      <c r="M104" s="101">
        <v>0.32</v>
      </c>
      <c r="N104" s="101">
        <v>0.32</v>
      </c>
    </row>
    <row r="105" spans="1:14" ht="14.75" customHeight="1" x14ac:dyDescent="0.2">
      <c r="A105" s="297"/>
      <c r="B105" s="79" t="s">
        <v>103</v>
      </c>
      <c r="C105" s="104">
        <v>2.15</v>
      </c>
      <c r="D105" s="105">
        <v>2.82</v>
      </c>
      <c r="E105" s="105">
        <v>4.18</v>
      </c>
      <c r="F105" s="106">
        <v>4.8600000000000003</v>
      </c>
      <c r="G105" s="107">
        <v>1.77</v>
      </c>
      <c r="H105" s="105">
        <v>2.39</v>
      </c>
      <c r="I105" s="105">
        <v>3.71</v>
      </c>
      <c r="J105" s="106">
        <v>4.46</v>
      </c>
      <c r="K105" s="107">
        <v>2.2799999999999998</v>
      </c>
      <c r="L105" s="105">
        <v>2.98</v>
      </c>
      <c r="M105" s="105">
        <v>4.38</v>
      </c>
      <c r="N105" s="105">
        <v>5.0599999999999996</v>
      </c>
    </row>
    <row r="106" spans="1:14" ht="14.75" customHeight="1" x14ac:dyDescent="0.2">
      <c r="A106" s="297"/>
      <c r="B106" s="79" t="s">
        <v>104</v>
      </c>
      <c r="C106" s="104">
        <v>1.4</v>
      </c>
      <c r="D106" s="105">
        <v>1.89</v>
      </c>
      <c r="E106" s="105">
        <v>3.28</v>
      </c>
      <c r="F106" s="106">
        <v>3.47</v>
      </c>
      <c r="G106" s="107">
        <v>1.39</v>
      </c>
      <c r="H106" s="105">
        <v>1.89</v>
      </c>
      <c r="I106" s="105">
        <v>3.23</v>
      </c>
      <c r="J106" s="106">
        <v>3.47</v>
      </c>
      <c r="K106" s="107">
        <v>1.39</v>
      </c>
      <c r="L106" s="105">
        <v>1.89</v>
      </c>
      <c r="M106" s="105">
        <v>3.25</v>
      </c>
      <c r="N106" s="105">
        <v>3.45</v>
      </c>
    </row>
    <row r="107" spans="1:14" ht="15" customHeight="1" x14ac:dyDescent="0.2">
      <c r="A107" s="297"/>
      <c r="B107" s="108" t="s">
        <v>105</v>
      </c>
      <c r="C107" s="109">
        <v>90.25</v>
      </c>
      <c r="D107" s="110">
        <v>88.99</v>
      </c>
      <c r="E107" s="110">
        <v>85.92</v>
      </c>
      <c r="F107" s="111">
        <v>85.19</v>
      </c>
      <c r="G107" s="112">
        <v>95.16</v>
      </c>
      <c r="H107" s="110">
        <v>94.02</v>
      </c>
      <c r="I107" s="110">
        <v>91.16</v>
      </c>
      <c r="J107" s="111">
        <v>90.23</v>
      </c>
      <c r="K107" s="112">
        <v>90.79</v>
      </c>
      <c r="L107" s="110">
        <v>89.6</v>
      </c>
      <c r="M107" s="110">
        <v>86.65</v>
      </c>
      <c r="N107" s="110">
        <v>85.84</v>
      </c>
    </row>
    <row r="108" spans="1:14" ht="15" customHeight="1" x14ac:dyDescent="0.2">
      <c r="A108" s="297"/>
      <c r="B108" s="147" t="s">
        <v>103</v>
      </c>
      <c r="C108" s="114" cm="1">
        <f t="array" ref="C108">C105</f>
        <v>2.15</v>
      </c>
      <c r="D108" s="115" cm="1">
        <f t="array" ref="D108">D105</f>
        <v>2.82</v>
      </c>
      <c r="E108" s="115" cm="1">
        <f t="array" ref="E108">E105</f>
        <v>4.18</v>
      </c>
      <c r="F108" s="116" cm="1">
        <f t="array" ref="F108">F105</f>
        <v>4.8600000000000003</v>
      </c>
      <c r="G108" s="117" cm="1">
        <f t="array" ref="G108">G105</f>
        <v>1.77</v>
      </c>
      <c r="H108" s="115" cm="1">
        <f t="array" ref="H108">H105</f>
        <v>2.39</v>
      </c>
      <c r="I108" s="115" cm="1">
        <f t="array" ref="I108">I105</f>
        <v>3.71</v>
      </c>
      <c r="J108" s="116" cm="1">
        <f t="array" ref="J108">J105</f>
        <v>4.46</v>
      </c>
      <c r="K108" s="117" cm="1">
        <f t="array" ref="K108">K105</f>
        <v>2.2799999999999998</v>
      </c>
      <c r="L108" s="115" cm="1">
        <f t="array" ref="L108">L105</f>
        <v>2.98</v>
      </c>
      <c r="M108" s="115" cm="1">
        <f t="array" ref="M108">M105</f>
        <v>4.38</v>
      </c>
      <c r="N108" s="115" cm="1">
        <f t="array" ref="N108">N105</f>
        <v>5.0599999999999996</v>
      </c>
    </row>
    <row r="109" spans="1:14" ht="14.75" customHeight="1" x14ac:dyDescent="0.2">
      <c r="A109" s="297"/>
      <c r="B109" s="79" t="s">
        <v>106</v>
      </c>
      <c r="C109" s="104" cm="1">
        <f t="array" ref="C109">C106</f>
        <v>1.4</v>
      </c>
      <c r="D109" s="105" cm="1">
        <f t="array" ref="D109">D106</f>
        <v>1.89</v>
      </c>
      <c r="E109" s="105" cm="1">
        <f t="array" ref="E109">E106</f>
        <v>3.28</v>
      </c>
      <c r="F109" s="106" cm="1">
        <f t="array" ref="F109">F106</f>
        <v>3.47</v>
      </c>
      <c r="G109" s="107" cm="1">
        <f t="array" ref="G109">G106</f>
        <v>1.39</v>
      </c>
      <c r="H109" s="105" cm="1">
        <f t="array" ref="H109">H106</f>
        <v>1.89</v>
      </c>
      <c r="I109" s="105" cm="1">
        <f t="array" ref="I109">I106</f>
        <v>3.23</v>
      </c>
      <c r="J109" s="106" cm="1">
        <f t="array" ref="J109">J106</f>
        <v>3.47</v>
      </c>
      <c r="K109" s="107" cm="1">
        <f t="array" ref="K109">K106</f>
        <v>1.39</v>
      </c>
      <c r="L109" s="105" cm="1">
        <f t="array" ref="L109">L106</f>
        <v>1.89</v>
      </c>
      <c r="M109" s="105" cm="1">
        <f t="array" ref="M109">M106</f>
        <v>3.25</v>
      </c>
      <c r="N109" s="105" cm="1">
        <f t="array" ref="N109">N106</f>
        <v>3.45</v>
      </c>
    </row>
    <row r="110" spans="1:14" ht="15" customHeight="1" x14ac:dyDescent="0.2">
      <c r="A110" s="297"/>
      <c r="B110" s="119" t="s">
        <v>82</v>
      </c>
      <c r="C110" s="120" cm="1">
        <f t="array" ref="C110">C108-C109</f>
        <v>0.75</v>
      </c>
      <c r="D110" s="121" cm="1">
        <f t="array" ref="D110">D108-D109</f>
        <v>0.92999999999999994</v>
      </c>
      <c r="E110" s="121" cm="1">
        <f t="array" ref="E110">E108-E109</f>
        <v>0.89999999999999991</v>
      </c>
      <c r="F110" s="122" cm="1">
        <f t="array" ref="F110">F108-F109</f>
        <v>1.3900000000000001</v>
      </c>
      <c r="G110" s="123" cm="1">
        <f t="array" ref="G110">G108-G109</f>
        <v>0.38000000000000012</v>
      </c>
      <c r="H110" s="121" cm="1">
        <f t="array" ref="H110">H108-H109</f>
        <v>0.50000000000000022</v>
      </c>
      <c r="I110" s="121" cm="1">
        <f t="array" ref="I110">I108-I109</f>
        <v>0.48</v>
      </c>
      <c r="J110" s="122" cm="1">
        <f t="array" ref="J110">J108-J109</f>
        <v>0.98999999999999977</v>
      </c>
      <c r="K110" s="123" cm="1">
        <f t="array" ref="K110">K108-K109</f>
        <v>0.8899999999999999</v>
      </c>
      <c r="L110" s="121" cm="1">
        <f t="array" ref="L110">L108-L109</f>
        <v>1.0900000000000001</v>
      </c>
      <c r="M110" s="121" cm="1">
        <f t="array" ref="M110">M108-M109</f>
        <v>1.1299999999999999</v>
      </c>
      <c r="N110" s="121" cm="1">
        <f t="array" ref="N110">N108-N109</f>
        <v>1.6099999999999994</v>
      </c>
    </row>
    <row r="111" spans="1:14" ht="15.75" customHeight="1" thickBot="1" x14ac:dyDescent="0.25">
      <c r="A111" s="291"/>
      <c r="B111" s="124" t="s">
        <v>83</v>
      </c>
      <c r="C111" s="125">
        <f>SUM(C104:C107)</f>
        <v>94.1</v>
      </c>
      <c r="D111" s="126" cm="1">
        <f t="array" ref="D111">SUM(D104:D107)</f>
        <v>94.059999999999988</v>
      </c>
      <c r="E111" s="126" cm="1">
        <f t="array" ref="E111">SUM(E104:E107)</f>
        <v>93.89</v>
      </c>
      <c r="F111" s="127" cm="1">
        <f t="array" ref="F111">SUM(F104:F107)</f>
        <v>94.03</v>
      </c>
      <c r="G111" s="128" cm="1">
        <f t="array" ref="G111">SUM(G104:G107)</f>
        <v>98.42</v>
      </c>
      <c r="H111" s="126" cm="1">
        <f t="array" ref="H111">SUM(H104:H107)</f>
        <v>98.429999999999993</v>
      </c>
      <c r="I111" s="126" cm="1">
        <f t="array" ref="I111">SUM(I104:I107)</f>
        <v>98.33</v>
      </c>
      <c r="J111" s="127" cm="1">
        <f t="array" ref="J111">SUM(J104:J107)</f>
        <v>98.4</v>
      </c>
      <c r="K111" s="128" cm="1">
        <f t="array" ref="K111">SUM(K104:K107)</f>
        <v>94.600000000000009</v>
      </c>
      <c r="L111" s="126" cm="1">
        <f t="array" ref="L111">SUM(L104:L107)</f>
        <v>94.649999999999991</v>
      </c>
      <c r="M111" s="126" cm="1">
        <f t="array" ref="M111">SUM(M104:M107)</f>
        <v>94.600000000000009</v>
      </c>
      <c r="N111" s="126" cm="1">
        <f t="array" ref="N111">SUM(N104:N107)</f>
        <v>94.67</v>
      </c>
    </row>
    <row r="112" spans="1:14" ht="15.5" customHeight="1" x14ac:dyDescent="0.2">
      <c r="A112" s="296">
        <v>2</v>
      </c>
      <c r="B112" s="99" t="s">
        <v>102</v>
      </c>
      <c r="C112" s="100"/>
      <c r="D112" s="101"/>
      <c r="E112" s="101">
        <v>71.5</v>
      </c>
      <c r="F112" s="102">
        <v>73.89</v>
      </c>
      <c r="G112" s="103"/>
      <c r="H112" s="101"/>
      <c r="I112" s="101">
        <v>71.5</v>
      </c>
      <c r="J112" s="102">
        <v>73.89</v>
      </c>
      <c r="K112" s="103"/>
      <c r="L112" s="101"/>
      <c r="M112" s="101">
        <v>71.17</v>
      </c>
      <c r="N112" s="101">
        <v>73.61</v>
      </c>
    </row>
    <row r="113" spans="1:14" ht="14.75" customHeight="1" x14ac:dyDescent="0.2">
      <c r="A113" s="297"/>
      <c r="B113" s="79" t="s">
        <v>103</v>
      </c>
      <c r="C113" s="104"/>
      <c r="D113" s="105"/>
      <c r="E113" s="105">
        <v>27.33</v>
      </c>
      <c r="F113" s="106">
        <v>24.62</v>
      </c>
      <c r="G113" s="107"/>
      <c r="H113" s="105"/>
      <c r="I113" s="105">
        <v>27.33</v>
      </c>
      <c r="J113" s="106">
        <v>24.62</v>
      </c>
      <c r="K113" s="107"/>
      <c r="L113" s="105"/>
      <c r="M113" s="105">
        <v>27.68</v>
      </c>
      <c r="N113" s="105">
        <v>24.93</v>
      </c>
    </row>
    <row r="114" spans="1:14" ht="14.75" customHeight="1" x14ac:dyDescent="0.2">
      <c r="A114" s="297"/>
      <c r="B114" s="79" t="s">
        <v>104</v>
      </c>
      <c r="C114" s="104"/>
      <c r="D114" s="105"/>
      <c r="E114" s="105">
        <v>0.57999999999999996</v>
      </c>
      <c r="F114" s="106">
        <v>0.86</v>
      </c>
      <c r="G114" s="107"/>
      <c r="H114" s="105"/>
      <c r="I114" s="105">
        <v>0.57999999999999996</v>
      </c>
      <c r="J114" s="106">
        <v>0.86</v>
      </c>
      <c r="K114" s="107"/>
      <c r="L114" s="105"/>
      <c r="M114" s="105">
        <v>0.56999999999999995</v>
      </c>
      <c r="N114" s="105">
        <v>0.84</v>
      </c>
    </row>
    <row r="115" spans="1:14" ht="15" customHeight="1" x14ac:dyDescent="0.2">
      <c r="A115" s="297"/>
      <c r="B115" s="108" t="s">
        <v>105</v>
      </c>
      <c r="C115" s="109"/>
      <c r="D115" s="110"/>
      <c r="E115" s="110">
        <v>0.59</v>
      </c>
      <c r="F115" s="111">
        <v>0.63</v>
      </c>
      <c r="G115" s="112"/>
      <c r="H115" s="110"/>
      <c r="I115" s="110">
        <v>0.59</v>
      </c>
      <c r="J115" s="111">
        <v>0.63</v>
      </c>
      <c r="K115" s="112"/>
      <c r="L115" s="110"/>
      <c r="M115" s="110">
        <v>0.57999999999999996</v>
      </c>
      <c r="N115" s="110">
        <v>0.62</v>
      </c>
    </row>
    <row r="116" spans="1:14" ht="15" customHeight="1" x14ac:dyDescent="0.2">
      <c r="A116" s="297"/>
      <c r="B116" s="147" t="s">
        <v>103</v>
      </c>
      <c r="C116" s="114" cm="1">
        <f t="array" ref="C116">C113</f>
        <v>0</v>
      </c>
      <c r="D116" s="115" cm="1">
        <f t="array" ref="D116">D113</f>
        <v>0</v>
      </c>
      <c r="E116" s="115" cm="1">
        <f t="array" ref="E116">E113</f>
        <v>27.33</v>
      </c>
      <c r="F116" s="116" cm="1">
        <f t="array" ref="F116">F113</f>
        <v>24.62</v>
      </c>
      <c r="G116" s="117" cm="1">
        <f t="array" ref="G116">G113</f>
        <v>0</v>
      </c>
      <c r="H116" s="115" cm="1">
        <f t="array" ref="H116">H113</f>
        <v>0</v>
      </c>
      <c r="I116" s="115" cm="1">
        <f t="array" ref="I116">I113</f>
        <v>27.33</v>
      </c>
      <c r="J116" s="116" cm="1">
        <f t="array" ref="J116">J113</f>
        <v>24.62</v>
      </c>
      <c r="K116" s="117" cm="1">
        <f t="array" ref="K116">K113</f>
        <v>0</v>
      </c>
      <c r="L116" s="115" cm="1">
        <f t="array" ref="L116">L113</f>
        <v>0</v>
      </c>
      <c r="M116" s="115" cm="1">
        <f t="array" ref="M116">M113</f>
        <v>27.68</v>
      </c>
      <c r="N116" s="115" cm="1">
        <f t="array" ref="N116">N113</f>
        <v>24.93</v>
      </c>
    </row>
    <row r="117" spans="1:14" ht="14.75" customHeight="1" x14ac:dyDescent="0.2">
      <c r="A117" s="297"/>
      <c r="B117" s="79" t="s">
        <v>106</v>
      </c>
      <c r="C117" s="104" cm="1">
        <f t="array" ref="C117">C114</f>
        <v>0</v>
      </c>
      <c r="D117" s="105" cm="1">
        <f t="array" ref="D117">D114</f>
        <v>0</v>
      </c>
      <c r="E117" s="105" cm="1">
        <f t="array" ref="E117">E114</f>
        <v>0.57999999999999996</v>
      </c>
      <c r="F117" s="106" cm="1">
        <f t="array" ref="F117">F114</f>
        <v>0.86</v>
      </c>
      <c r="G117" s="107" cm="1">
        <f t="array" ref="G117">G114</f>
        <v>0</v>
      </c>
      <c r="H117" s="105" cm="1">
        <f t="array" ref="H117">H114</f>
        <v>0</v>
      </c>
      <c r="I117" s="105" cm="1">
        <f t="array" ref="I117">I114</f>
        <v>0.57999999999999996</v>
      </c>
      <c r="J117" s="106" cm="1">
        <f t="array" ref="J117">J114</f>
        <v>0.86</v>
      </c>
      <c r="K117" s="107" cm="1">
        <f t="array" ref="K117">K114</f>
        <v>0</v>
      </c>
      <c r="L117" s="105" cm="1">
        <f t="array" ref="L117">L114</f>
        <v>0</v>
      </c>
      <c r="M117" s="105" cm="1">
        <f t="array" ref="M117">M114</f>
        <v>0.56999999999999995</v>
      </c>
      <c r="N117" s="105" cm="1">
        <f t="array" ref="N117">N114</f>
        <v>0.84</v>
      </c>
    </row>
    <row r="118" spans="1:14" ht="15" customHeight="1" x14ac:dyDescent="0.2">
      <c r="A118" s="297"/>
      <c r="B118" s="119" t="s">
        <v>82</v>
      </c>
      <c r="C118" s="120" cm="1">
        <f t="array" ref="C118">C116-C117</f>
        <v>0</v>
      </c>
      <c r="D118" s="121" cm="1">
        <f t="array" ref="D118">D116-D117</f>
        <v>0</v>
      </c>
      <c r="E118" s="121" cm="1">
        <f t="array" ref="E118">E116-E117</f>
        <v>26.75</v>
      </c>
      <c r="F118" s="122" cm="1">
        <f t="array" ref="F118">F116-F117</f>
        <v>23.76</v>
      </c>
      <c r="G118" s="123" cm="1">
        <f t="array" ref="G118">G116-G117</f>
        <v>0</v>
      </c>
      <c r="H118" s="121" cm="1">
        <f t="array" ref="H118">H116-H117</f>
        <v>0</v>
      </c>
      <c r="I118" s="121" cm="1">
        <f t="array" ref="I118">I116-I117</f>
        <v>26.75</v>
      </c>
      <c r="J118" s="122" cm="1">
        <f t="array" ref="J118">J116-J117</f>
        <v>23.76</v>
      </c>
      <c r="K118" s="123" cm="1">
        <f t="array" ref="K118">K116-K117</f>
        <v>0</v>
      </c>
      <c r="L118" s="121" cm="1">
        <f t="array" ref="L118">L116-L117</f>
        <v>0</v>
      </c>
      <c r="M118" s="121" cm="1">
        <f t="array" ref="M118">M116-M117</f>
        <v>27.11</v>
      </c>
      <c r="N118" s="121" cm="1">
        <f t="array" ref="N118">N116-N117</f>
        <v>24.09</v>
      </c>
    </row>
    <row r="119" spans="1:14" ht="15.75" customHeight="1" thickBot="1" x14ac:dyDescent="0.25">
      <c r="A119" s="291"/>
      <c r="B119" s="124" t="s">
        <v>83</v>
      </c>
      <c r="C119" s="125" cm="1">
        <f t="array" ref="C119">SUM(C112:C115)</f>
        <v>0</v>
      </c>
      <c r="D119" s="126" cm="1">
        <f t="array" ref="D119">SUM(D112:D115)</f>
        <v>0</v>
      </c>
      <c r="E119" s="126" cm="1">
        <f t="array" ref="E119">SUM(E112:E115)</f>
        <v>100</v>
      </c>
      <c r="F119" s="127" cm="1">
        <f t="array" ref="F119">SUM(F112:F115)</f>
        <v>100</v>
      </c>
      <c r="G119" s="128" cm="1">
        <f t="array" ref="G119">SUM(G112:G115)</f>
        <v>0</v>
      </c>
      <c r="H119" s="126" cm="1">
        <f t="array" ref="H119">SUM(H112:H115)</f>
        <v>0</v>
      </c>
      <c r="I119" s="126" cm="1">
        <f t="array" ref="I119">SUM(I112:I115)</f>
        <v>100</v>
      </c>
      <c r="J119" s="127" cm="1">
        <f t="array" ref="J119">SUM(J112:J115)</f>
        <v>100</v>
      </c>
      <c r="K119" s="128" cm="1">
        <f t="array" ref="K119">SUM(K112:K115)</f>
        <v>0</v>
      </c>
      <c r="L119" s="126" cm="1">
        <f t="array" ref="L119">SUM(L112:L115)</f>
        <v>0</v>
      </c>
      <c r="M119" s="126" cm="1">
        <f t="array" ref="M119">SUM(M112:M115)</f>
        <v>99.999999999999986</v>
      </c>
      <c r="N119" s="126" cm="1">
        <f t="array" ref="N119">SUM(N112:N115)</f>
        <v>100</v>
      </c>
    </row>
    <row r="120" spans="1:14" ht="15.5" customHeight="1" x14ac:dyDescent="0.2">
      <c r="A120" s="296">
        <v>3</v>
      </c>
      <c r="B120" s="99" t="s">
        <v>102</v>
      </c>
      <c r="C120" s="100">
        <v>7.8</v>
      </c>
      <c r="D120" s="101">
        <v>12.5</v>
      </c>
      <c r="E120" s="101">
        <v>43.8</v>
      </c>
      <c r="F120" s="102">
        <v>34.9</v>
      </c>
      <c r="G120" s="103">
        <v>20.5</v>
      </c>
      <c r="H120" s="101">
        <v>15.2</v>
      </c>
      <c r="I120" s="101">
        <v>55</v>
      </c>
      <c r="J120" s="102">
        <v>36.4</v>
      </c>
      <c r="K120" s="103">
        <v>7.3</v>
      </c>
      <c r="L120" s="101">
        <v>10.3</v>
      </c>
      <c r="M120" s="101">
        <v>51.6</v>
      </c>
      <c r="N120" s="101">
        <v>31.3</v>
      </c>
    </row>
    <row r="121" spans="1:14" ht="14.75" customHeight="1" x14ac:dyDescent="0.2">
      <c r="A121" s="297"/>
      <c r="B121" s="79" t="s">
        <v>103</v>
      </c>
      <c r="C121" s="104">
        <v>88.9</v>
      </c>
      <c r="D121" s="105">
        <v>83</v>
      </c>
      <c r="E121" s="105">
        <v>49.1</v>
      </c>
      <c r="F121" s="106">
        <v>58.7</v>
      </c>
      <c r="G121" s="107">
        <v>76.099999999999994</v>
      </c>
      <c r="H121" s="105">
        <v>81.3</v>
      </c>
      <c r="I121" s="105">
        <v>43.2</v>
      </c>
      <c r="J121" s="106">
        <v>57.9</v>
      </c>
      <c r="K121" s="107">
        <v>89.4</v>
      </c>
      <c r="L121" s="105">
        <v>85.8</v>
      </c>
      <c r="M121" s="105">
        <v>45.3</v>
      </c>
      <c r="N121" s="105">
        <v>64.400000000000006</v>
      </c>
    </row>
    <row r="122" spans="1:14" ht="14.75" customHeight="1" x14ac:dyDescent="0.2">
      <c r="A122" s="297"/>
      <c r="B122" s="79" t="s">
        <v>104</v>
      </c>
      <c r="C122" s="104">
        <v>0.3</v>
      </c>
      <c r="D122" s="105">
        <v>0.5</v>
      </c>
      <c r="E122" s="105">
        <v>2.9</v>
      </c>
      <c r="F122" s="106">
        <v>2.8</v>
      </c>
      <c r="G122" s="107">
        <v>0.7</v>
      </c>
      <c r="H122" s="105">
        <v>0.6</v>
      </c>
      <c r="I122" s="105">
        <v>0.7</v>
      </c>
      <c r="J122" s="106">
        <v>2.8</v>
      </c>
      <c r="K122" s="107">
        <v>0.3</v>
      </c>
      <c r="L122" s="105">
        <v>0.4</v>
      </c>
      <c r="M122" s="105">
        <v>0.9</v>
      </c>
      <c r="N122" s="105">
        <v>0.8</v>
      </c>
    </row>
    <row r="123" spans="1:14" ht="15" customHeight="1" x14ac:dyDescent="0.2">
      <c r="A123" s="297"/>
      <c r="B123" s="108" t="s">
        <v>105</v>
      </c>
      <c r="C123" s="109">
        <v>2.8</v>
      </c>
      <c r="D123" s="110">
        <v>3.4</v>
      </c>
      <c r="E123" s="110">
        <v>3.7</v>
      </c>
      <c r="F123" s="111">
        <v>3.5</v>
      </c>
      <c r="G123" s="112">
        <v>2.4</v>
      </c>
      <c r="H123" s="110">
        <v>2.8</v>
      </c>
      <c r="I123" s="110">
        <v>1.2</v>
      </c>
      <c r="J123" s="111">
        <v>2.9</v>
      </c>
      <c r="K123" s="112">
        <v>2.9</v>
      </c>
      <c r="L123" s="110">
        <v>3.2</v>
      </c>
      <c r="M123" s="110">
        <v>2</v>
      </c>
      <c r="N123" s="110">
        <v>3.1</v>
      </c>
    </row>
    <row r="124" spans="1:14" ht="15" customHeight="1" x14ac:dyDescent="0.2">
      <c r="A124" s="297"/>
      <c r="B124" s="147" t="s">
        <v>103</v>
      </c>
      <c r="C124" s="114" cm="1">
        <f t="array" ref="C124">C121</f>
        <v>88.9</v>
      </c>
      <c r="D124" s="115" cm="1">
        <f t="array" ref="D124">D121</f>
        <v>83</v>
      </c>
      <c r="E124" s="115" cm="1">
        <f t="array" ref="E124">E121</f>
        <v>49.1</v>
      </c>
      <c r="F124" s="116" cm="1">
        <f t="array" ref="F124">F121</f>
        <v>58.7</v>
      </c>
      <c r="G124" s="117" cm="1">
        <f t="array" ref="G124">G121</f>
        <v>76.099999999999994</v>
      </c>
      <c r="H124" s="115" cm="1">
        <f t="array" ref="H124">H121</f>
        <v>81.3</v>
      </c>
      <c r="I124" s="115" cm="1">
        <f t="array" ref="I124">I121</f>
        <v>43.2</v>
      </c>
      <c r="J124" s="116" cm="1">
        <f t="array" ref="J124">J121</f>
        <v>57.9</v>
      </c>
      <c r="K124" s="117" cm="1">
        <f t="array" ref="K124">K121</f>
        <v>89.4</v>
      </c>
      <c r="L124" s="115" cm="1">
        <f t="array" ref="L124">L121</f>
        <v>85.8</v>
      </c>
      <c r="M124" s="115" cm="1">
        <f t="array" ref="M124">M121</f>
        <v>45.3</v>
      </c>
      <c r="N124" s="115" cm="1">
        <f t="array" ref="N124">N121</f>
        <v>64.400000000000006</v>
      </c>
    </row>
    <row r="125" spans="1:14" ht="14.75" customHeight="1" x14ac:dyDescent="0.2">
      <c r="A125" s="297"/>
      <c r="B125" s="79" t="s">
        <v>106</v>
      </c>
      <c r="C125" s="104" cm="1">
        <f t="array" ref="C125">C122</f>
        <v>0.3</v>
      </c>
      <c r="D125" s="105" cm="1">
        <f t="array" ref="D125">D122</f>
        <v>0.5</v>
      </c>
      <c r="E125" s="105" cm="1">
        <f t="array" ref="E125">E122</f>
        <v>2.9</v>
      </c>
      <c r="F125" s="106" cm="1">
        <f t="array" ref="F125">F122</f>
        <v>2.8</v>
      </c>
      <c r="G125" s="107" cm="1">
        <f t="array" ref="G125">G122</f>
        <v>0.7</v>
      </c>
      <c r="H125" s="105" cm="1">
        <f t="array" ref="H125">H122</f>
        <v>0.6</v>
      </c>
      <c r="I125" s="105" cm="1">
        <f t="array" ref="I125">I122</f>
        <v>0.7</v>
      </c>
      <c r="J125" s="106" cm="1">
        <f t="array" ref="J125">J122</f>
        <v>2.8</v>
      </c>
      <c r="K125" s="107" cm="1">
        <f t="array" ref="K125">K122</f>
        <v>0.3</v>
      </c>
      <c r="L125" s="105" cm="1">
        <f t="array" ref="L125">L122</f>
        <v>0.4</v>
      </c>
      <c r="M125" s="105" cm="1">
        <f t="array" ref="M125">M122</f>
        <v>0.9</v>
      </c>
      <c r="N125" s="105" cm="1">
        <f t="array" ref="N125">N122</f>
        <v>0.8</v>
      </c>
    </row>
    <row r="126" spans="1:14" ht="15" customHeight="1" x14ac:dyDescent="0.2">
      <c r="A126" s="297"/>
      <c r="B126" s="119" t="s">
        <v>82</v>
      </c>
      <c r="C126" s="120" cm="1">
        <f t="array" ref="C126">C124-C125</f>
        <v>88.600000000000009</v>
      </c>
      <c r="D126" s="121" cm="1">
        <f t="array" ref="D126">D124-D125</f>
        <v>82.5</v>
      </c>
      <c r="E126" s="121" cm="1">
        <f t="array" ref="E126">E124-E125</f>
        <v>46.2</v>
      </c>
      <c r="F126" s="122" cm="1">
        <f t="array" ref="F126">F124-F125</f>
        <v>55.900000000000006</v>
      </c>
      <c r="G126" s="123" cm="1">
        <f t="array" ref="G126">G124-G125</f>
        <v>75.399999999999991</v>
      </c>
      <c r="H126" s="121" cm="1">
        <f t="array" ref="H126">H124-H125</f>
        <v>80.7</v>
      </c>
      <c r="I126" s="121" cm="1">
        <f t="array" ref="I126">I124-I125</f>
        <v>42.5</v>
      </c>
      <c r="J126" s="122" cm="1">
        <f t="array" ref="J126">J124-J125</f>
        <v>55.1</v>
      </c>
      <c r="K126" s="123" cm="1">
        <f t="array" ref="K126">K124-K125</f>
        <v>89.100000000000009</v>
      </c>
      <c r="L126" s="121" cm="1">
        <f t="array" ref="L126">L124-L125</f>
        <v>85.399999999999991</v>
      </c>
      <c r="M126" s="121" cm="1">
        <f t="array" ref="M126">M124-M125</f>
        <v>44.4</v>
      </c>
      <c r="N126" s="121" cm="1">
        <f t="array" ref="N126">N124-N125</f>
        <v>63.600000000000009</v>
      </c>
    </row>
    <row r="127" spans="1:14" ht="15.75" customHeight="1" thickBot="1" x14ac:dyDescent="0.25">
      <c r="A127" s="291"/>
      <c r="B127" s="124" t="s">
        <v>83</v>
      </c>
      <c r="C127" s="125" cm="1">
        <f t="array" ref="C127">SUM(C120:C123)</f>
        <v>99.8</v>
      </c>
      <c r="D127" s="126" cm="1">
        <f t="array" ref="D127">SUM(D120:D123)</f>
        <v>99.4</v>
      </c>
      <c r="E127" s="126" cm="1">
        <f t="array" ref="E127">SUM(E120:E123)</f>
        <v>99.500000000000014</v>
      </c>
      <c r="F127" s="127" cm="1">
        <f t="array" ref="F127">SUM(F120:F123)</f>
        <v>99.899999999999991</v>
      </c>
      <c r="G127" s="128" cm="1">
        <f t="array" ref="G127">SUM(G120:G123)</f>
        <v>99.7</v>
      </c>
      <c r="H127" s="126" cm="1">
        <f t="array" ref="H127">SUM(H120:H123)</f>
        <v>99.899999999999991</v>
      </c>
      <c r="I127" s="126" cm="1">
        <f t="array" ref="I127">SUM(I120:I123)</f>
        <v>100.10000000000001</v>
      </c>
      <c r="J127" s="127" cm="1">
        <f t="array" ref="J127">SUM(J120:J123)</f>
        <v>100</v>
      </c>
      <c r="K127" s="128" cm="1">
        <f t="array" ref="K127">SUM(K120:K123)</f>
        <v>99.9</v>
      </c>
      <c r="L127" s="126" cm="1">
        <f t="array" ref="L127">SUM(L120:L123)</f>
        <v>99.7</v>
      </c>
      <c r="M127" s="126" cm="1">
        <f t="array" ref="M127">SUM(M120:M123)</f>
        <v>99.800000000000011</v>
      </c>
      <c r="N127" s="126" cm="1">
        <f t="array" ref="N127">SUM(N120:N123)</f>
        <v>99.6</v>
      </c>
    </row>
    <row r="128" spans="1:14" ht="15.5" customHeight="1" x14ac:dyDescent="0.2">
      <c r="A128" s="296">
        <v>4</v>
      </c>
      <c r="B128" s="99" t="s">
        <v>102</v>
      </c>
      <c r="C128" s="100">
        <v>35.159999999999997</v>
      </c>
      <c r="D128" s="101">
        <v>29.74</v>
      </c>
      <c r="E128" s="101">
        <v>36.729999999999997</v>
      </c>
      <c r="F128" s="102">
        <v>42.98</v>
      </c>
      <c r="G128" s="103">
        <v>49.36</v>
      </c>
      <c r="H128" s="101">
        <v>50.28</v>
      </c>
      <c r="I128" s="101">
        <v>55.43</v>
      </c>
      <c r="J128" s="102">
        <v>52.35</v>
      </c>
      <c r="K128" s="103">
        <v>32.44</v>
      </c>
      <c r="L128" s="101">
        <v>29.34</v>
      </c>
      <c r="M128" s="101">
        <v>40.549999999999997</v>
      </c>
      <c r="N128" s="101">
        <v>39.840000000000003</v>
      </c>
    </row>
    <row r="129" spans="1:14" ht="14.75" customHeight="1" x14ac:dyDescent="0.2">
      <c r="A129" s="297"/>
      <c r="B129" s="79" t="s">
        <v>103</v>
      </c>
      <c r="C129" s="104">
        <v>57.28</v>
      </c>
      <c r="D129" s="105">
        <v>62.32</v>
      </c>
      <c r="E129" s="105">
        <v>56.01</v>
      </c>
      <c r="F129" s="106">
        <v>48.74</v>
      </c>
      <c r="G129" s="107">
        <v>45.97</v>
      </c>
      <c r="H129" s="105">
        <v>44.02</v>
      </c>
      <c r="I129" s="105">
        <v>38.67</v>
      </c>
      <c r="J129" s="106">
        <v>41.11</v>
      </c>
      <c r="K129" s="107">
        <v>60.58</v>
      </c>
      <c r="L129" s="105">
        <v>62.85</v>
      </c>
      <c r="M129" s="105">
        <v>52.94</v>
      </c>
      <c r="N129" s="105">
        <v>52.75</v>
      </c>
    </row>
    <row r="130" spans="1:14" ht="14.75" customHeight="1" x14ac:dyDescent="0.2">
      <c r="A130" s="297"/>
      <c r="B130" s="79" t="s">
        <v>104</v>
      </c>
      <c r="C130" s="104">
        <v>1.1100000000000001</v>
      </c>
      <c r="D130" s="105">
        <v>1.19</v>
      </c>
      <c r="E130" s="105">
        <v>1.92</v>
      </c>
      <c r="F130" s="106">
        <v>2.17</v>
      </c>
      <c r="G130" s="107">
        <v>1.46</v>
      </c>
      <c r="H130" s="105">
        <v>1.83</v>
      </c>
      <c r="I130" s="105">
        <v>2.2799999999999998</v>
      </c>
      <c r="J130" s="106">
        <v>2.68</v>
      </c>
      <c r="K130" s="107">
        <v>0.99</v>
      </c>
      <c r="L130" s="105">
        <v>1.1200000000000001</v>
      </c>
      <c r="M130" s="105">
        <v>1.47</v>
      </c>
      <c r="N130" s="105">
        <v>1.76</v>
      </c>
    </row>
    <row r="131" spans="1:14" ht="15" customHeight="1" x14ac:dyDescent="0.2">
      <c r="A131" s="297"/>
      <c r="B131" s="108" t="s">
        <v>105</v>
      </c>
      <c r="C131" s="109">
        <v>4.99</v>
      </c>
      <c r="D131" s="110">
        <v>5.55</v>
      </c>
      <c r="E131" s="110">
        <v>3.88</v>
      </c>
      <c r="F131" s="111">
        <v>4.49</v>
      </c>
      <c r="G131" s="112">
        <v>2.62</v>
      </c>
      <c r="H131" s="110">
        <v>3.09</v>
      </c>
      <c r="I131" s="110">
        <v>2.76</v>
      </c>
      <c r="J131" s="111">
        <v>3.06</v>
      </c>
      <c r="K131" s="112">
        <v>4.88</v>
      </c>
      <c r="L131" s="110">
        <v>5.71</v>
      </c>
      <c r="M131" s="110">
        <v>3.75</v>
      </c>
      <c r="N131" s="110">
        <v>4.63</v>
      </c>
    </row>
    <row r="132" spans="1:14" ht="15" customHeight="1" x14ac:dyDescent="0.2">
      <c r="A132" s="297"/>
      <c r="B132" s="147" t="s">
        <v>103</v>
      </c>
      <c r="C132" s="114" cm="1">
        <f t="array" ref="C132">C129</f>
        <v>57.28</v>
      </c>
      <c r="D132" s="115" cm="1">
        <f t="array" ref="D132">D129</f>
        <v>62.32</v>
      </c>
      <c r="E132" s="115" cm="1">
        <f t="array" ref="E132">E129</f>
        <v>56.01</v>
      </c>
      <c r="F132" s="116" cm="1">
        <f t="array" ref="F132">F129</f>
        <v>48.74</v>
      </c>
      <c r="G132" s="117" cm="1">
        <f t="array" ref="G132">G129</f>
        <v>45.97</v>
      </c>
      <c r="H132" s="115" cm="1">
        <f t="array" ref="H132">H129</f>
        <v>44.02</v>
      </c>
      <c r="I132" s="115" cm="1">
        <f t="array" ref="I132">I129</f>
        <v>38.67</v>
      </c>
      <c r="J132" s="116" cm="1">
        <f t="array" ref="J132">J129</f>
        <v>41.11</v>
      </c>
      <c r="K132" s="117" cm="1">
        <f t="array" ref="K132">K129</f>
        <v>60.58</v>
      </c>
      <c r="L132" s="115" cm="1">
        <f t="array" ref="L132">L129</f>
        <v>62.85</v>
      </c>
      <c r="M132" s="115" cm="1">
        <f t="array" ref="M132">M129</f>
        <v>52.94</v>
      </c>
      <c r="N132" s="115" cm="1">
        <f t="array" ref="N132">N129</f>
        <v>52.75</v>
      </c>
    </row>
    <row r="133" spans="1:14" ht="14.75" customHeight="1" x14ac:dyDescent="0.2">
      <c r="A133" s="297"/>
      <c r="B133" s="79" t="s">
        <v>106</v>
      </c>
      <c r="C133" s="104" cm="1">
        <f t="array" ref="C133">C130</f>
        <v>1.1100000000000001</v>
      </c>
      <c r="D133" s="105" cm="1">
        <f t="array" ref="D133">D130</f>
        <v>1.19</v>
      </c>
      <c r="E133" s="105" cm="1">
        <f t="array" ref="E133">E130</f>
        <v>1.92</v>
      </c>
      <c r="F133" s="106" cm="1">
        <f t="array" ref="F133">F130</f>
        <v>2.17</v>
      </c>
      <c r="G133" s="107" cm="1">
        <f t="array" ref="G133">G130</f>
        <v>1.46</v>
      </c>
      <c r="H133" s="105" cm="1">
        <f t="array" ref="H133">H130</f>
        <v>1.83</v>
      </c>
      <c r="I133" s="105" cm="1">
        <f t="array" ref="I133">I130</f>
        <v>2.2799999999999998</v>
      </c>
      <c r="J133" s="106" cm="1">
        <f t="array" ref="J133">J130</f>
        <v>2.68</v>
      </c>
      <c r="K133" s="107" cm="1">
        <f t="array" ref="K133">K130</f>
        <v>0.99</v>
      </c>
      <c r="L133" s="105" cm="1">
        <f t="array" ref="L133">L130</f>
        <v>1.1200000000000001</v>
      </c>
      <c r="M133" s="105" cm="1">
        <f t="array" ref="M133">M130</f>
        <v>1.47</v>
      </c>
      <c r="N133" s="105" cm="1">
        <f t="array" ref="N133">N130</f>
        <v>1.76</v>
      </c>
    </row>
    <row r="134" spans="1:14" ht="15" customHeight="1" x14ac:dyDescent="0.2">
      <c r="A134" s="297"/>
      <c r="B134" s="119" t="s">
        <v>82</v>
      </c>
      <c r="C134" s="120" cm="1">
        <f t="array" ref="C134">C132-C133</f>
        <v>56.17</v>
      </c>
      <c r="D134" s="121" cm="1">
        <f t="array" ref="D134">D132-D133</f>
        <v>61.13</v>
      </c>
      <c r="E134" s="121" cm="1">
        <f t="array" ref="E134">E132-E133</f>
        <v>54.089999999999996</v>
      </c>
      <c r="F134" s="122" cm="1">
        <f t="array" ref="F134">F132-F133</f>
        <v>46.57</v>
      </c>
      <c r="G134" s="123" cm="1">
        <f t="array" ref="G134">G132-G133</f>
        <v>44.51</v>
      </c>
      <c r="H134" s="121" cm="1">
        <f t="array" ref="H134">H132-H133</f>
        <v>42.190000000000005</v>
      </c>
      <c r="I134" s="121" cm="1">
        <f t="array" ref="I134">I132-I133</f>
        <v>36.39</v>
      </c>
      <c r="J134" s="122" cm="1">
        <f t="array" ref="J134">J132-J133</f>
        <v>38.43</v>
      </c>
      <c r="K134" s="123" cm="1">
        <f t="array" ref="K134">K132-K133</f>
        <v>59.589999999999996</v>
      </c>
      <c r="L134" s="121" cm="1">
        <f t="array" ref="L134">L132-L133</f>
        <v>61.730000000000004</v>
      </c>
      <c r="M134" s="121" cm="1">
        <f t="array" ref="M134">M132-M133</f>
        <v>51.47</v>
      </c>
      <c r="N134" s="121" cm="1">
        <f t="array" ref="N134">N132-N133</f>
        <v>50.99</v>
      </c>
    </row>
    <row r="135" spans="1:14" ht="15.75" customHeight="1" thickBot="1" x14ac:dyDescent="0.25">
      <c r="A135" s="291"/>
      <c r="B135" s="124" t="s">
        <v>83</v>
      </c>
      <c r="C135" s="125" cm="1">
        <f t="array" ref="C135">SUM(C128:C131)</f>
        <v>98.539999999999992</v>
      </c>
      <c r="D135" s="126" cm="1">
        <f t="array" ref="D135">SUM(D128:D131)</f>
        <v>98.8</v>
      </c>
      <c r="E135" s="126" cm="1">
        <f t="array" ref="E135">SUM(E128:E131)</f>
        <v>98.539999999999992</v>
      </c>
      <c r="F135" s="127" cm="1">
        <f t="array" ref="F135">SUM(F128:F131)</f>
        <v>98.38</v>
      </c>
      <c r="G135" s="128" cm="1">
        <f t="array" ref="G135">SUM(G128:G131)</f>
        <v>99.41</v>
      </c>
      <c r="H135" s="126" cm="1">
        <f t="array" ref="H135">SUM(H128:H131)</f>
        <v>99.220000000000013</v>
      </c>
      <c r="I135" s="126" cm="1">
        <f t="array" ref="I135">SUM(I128:I131)</f>
        <v>99.14</v>
      </c>
      <c r="J135" s="127" cm="1">
        <f t="array" ref="J135">SUM(J128:J131)</f>
        <v>99.200000000000017</v>
      </c>
      <c r="K135" s="128" cm="1">
        <f t="array" ref="K135">SUM(K128:K131)</f>
        <v>98.889999999999986</v>
      </c>
      <c r="L135" s="126">
        <f>SUM(L128:L131)</f>
        <v>99.02</v>
      </c>
      <c r="M135" s="126">
        <f>SUM(M128:M131)</f>
        <v>98.71</v>
      </c>
      <c r="N135" s="126" cm="1">
        <f t="array" ref="N135">SUM(N128:N131)</f>
        <v>98.98</v>
      </c>
    </row>
    <row r="136" spans="1:14" ht="15.5" customHeight="1" x14ac:dyDescent="0.2">
      <c r="A136" s="296">
        <v>5</v>
      </c>
      <c r="B136" s="99" t="s">
        <v>102</v>
      </c>
      <c r="C136" s="100"/>
      <c r="D136" s="101"/>
      <c r="E136" s="101">
        <v>54.55</v>
      </c>
      <c r="F136" s="102">
        <v>64.569999999999993</v>
      </c>
      <c r="G136" s="103"/>
      <c r="H136" s="211"/>
      <c r="I136" s="101"/>
      <c r="J136" s="102">
        <v>64.92</v>
      </c>
      <c r="K136" s="103"/>
      <c r="L136" s="101"/>
      <c r="M136" s="101">
        <v>56.07</v>
      </c>
      <c r="N136" s="101">
        <v>66.08</v>
      </c>
    </row>
    <row r="137" spans="1:14" ht="14.75" customHeight="1" x14ac:dyDescent="0.2">
      <c r="A137" s="297"/>
      <c r="B137" s="79" t="s">
        <v>103</v>
      </c>
      <c r="C137" s="104"/>
      <c r="D137" s="105"/>
      <c r="E137" s="105">
        <v>43.58</v>
      </c>
      <c r="F137" s="106">
        <v>33.26</v>
      </c>
      <c r="G137" s="107"/>
      <c r="H137" s="185"/>
      <c r="I137" s="105"/>
      <c r="J137" s="106">
        <v>32.9</v>
      </c>
      <c r="K137" s="107"/>
      <c r="L137" s="105"/>
      <c r="M137" s="105">
        <v>42.15</v>
      </c>
      <c r="N137" s="105">
        <v>31.85</v>
      </c>
    </row>
    <row r="138" spans="1:14" ht="14.75" customHeight="1" x14ac:dyDescent="0.2">
      <c r="A138" s="297"/>
      <c r="B138" s="79" t="s">
        <v>104</v>
      </c>
      <c r="C138" s="104"/>
      <c r="D138" s="105"/>
      <c r="E138" s="105">
        <v>0.67</v>
      </c>
      <c r="F138" s="106">
        <v>1</v>
      </c>
      <c r="G138" s="107"/>
      <c r="H138" s="185"/>
      <c r="I138" s="105"/>
      <c r="J138" s="106">
        <v>1.01</v>
      </c>
      <c r="K138" s="107"/>
      <c r="L138" s="105"/>
      <c r="M138" s="105">
        <v>0.67</v>
      </c>
      <c r="N138" s="105">
        <v>1.01</v>
      </c>
    </row>
    <row r="139" spans="1:14" ht="15" customHeight="1" x14ac:dyDescent="0.2">
      <c r="A139" s="297"/>
      <c r="B139" s="108" t="s">
        <v>105</v>
      </c>
      <c r="C139" s="109"/>
      <c r="D139" s="110"/>
      <c r="E139" s="110">
        <v>1.21</v>
      </c>
      <c r="F139" s="111">
        <v>1.18</v>
      </c>
      <c r="G139" s="112"/>
      <c r="H139" s="212"/>
      <c r="I139" s="110"/>
      <c r="J139" s="111">
        <v>1.17</v>
      </c>
      <c r="K139" s="112"/>
      <c r="L139" s="110"/>
      <c r="M139" s="110">
        <v>1.1100000000000001</v>
      </c>
      <c r="N139" s="110">
        <v>1.07</v>
      </c>
    </row>
    <row r="140" spans="1:14" ht="15" customHeight="1" x14ac:dyDescent="0.2">
      <c r="A140" s="297"/>
      <c r="B140" s="147" t="s">
        <v>103</v>
      </c>
      <c r="C140" s="114" cm="1">
        <f t="array" ref="C140">C137</f>
        <v>0</v>
      </c>
      <c r="D140" s="115" cm="1">
        <f t="array" ref="D140">D137</f>
        <v>0</v>
      </c>
      <c r="E140" s="115" cm="1">
        <f t="array" ref="E140">E137</f>
        <v>43.58</v>
      </c>
      <c r="F140" s="116" cm="1">
        <f t="array" ref="F140">F137</f>
        <v>33.26</v>
      </c>
      <c r="G140" s="117" cm="1">
        <f t="array" ref="G140">G137</f>
        <v>0</v>
      </c>
      <c r="H140" s="115" cm="1">
        <f t="array" ref="H140">H137</f>
        <v>0</v>
      </c>
      <c r="I140" s="115" cm="1">
        <f t="array" ref="I140">I137</f>
        <v>0</v>
      </c>
      <c r="J140" s="116" cm="1">
        <f t="array" ref="J140">J137</f>
        <v>32.9</v>
      </c>
      <c r="K140" s="117" cm="1">
        <f t="array" ref="K140">K137</f>
        <v>0</v>
      </c>
      <c r="L140" s="115" cm="1">
        <f t="array" ref="L140">L137</f>
        <v>0</v>
      </c>
      <c r="M140" s="115" cm="1">
        <f t="array" ref="M140">M137</f>
        <v>42.15</v>
      </c>
      <c r="N140" s="115" cm="1">
        <f t="array" ref="N140">N137</f>
        <v>31.85</v>
      </c>
    </row>
    <row r="141" spans="1:14" ht="14.75" customHeight="1" x14ac:dyDescent="0.2">
      <c r="A141" s="297"/>
      <c r="B141" s="79" t="s">
        <v>106</v>
      </c>
      <c r="C141" s="104" cm="1">
        <f t="array" ref="C141">C138</f>
        <v>0</v>
      </c>
      <c r="D141" s="105" cm="1">
        <f t="array" ref="D141">D138</f>
        <v>0</v>
      </c>
      <c r="E141" s="105" cm="1">
        <f t="array" ref="E141">E138</f>
        <v>0.67</v>
      </c>
      <c r="F141" s="106" cm="1">
        <f t="array" ref="F141">F138</f>
        <v>1</v>
      </c>
      <c r="G141" s="107" cm="1">
        <f t="array" ref="G141">G138</f>
        <v>0</v>
      </c>
      <c r="H141" s="105" cm="1">
        <f t="array" ref="H141">H138</f>
        <v>0</v>
      </c>
      <c r="I141" s="105" cm="1">
        <f t="array" ref="I141">I138</f>
        <v>0</v>
      </c>
      <c r="J141" s="106" cm="1">
        <f t="array" ref="J141">J138</f>
        <v>1.01</v>
      </c>
      <c r="K141" s="107" cm="1">
        <f t="array" ref="K141">K138</f>
        <v>0</v>
      </c>
      <c r="L141" s="105" cm="1">
        <f t="array" ref="L141">L138</f>
        <v>0</v>
      </c>
      <c r="M141" s="105" cm="1">
        <f t="array" ref="M141">M138</f>
        <v>0.67</v>
      </c>
      <c r="N141" s="105" cm="1">
        <f t="array" ref="N141">N138</f>
        <v>1.01</v>
      </c>
    </row>
    <row r="142" spans="1:14" ht="15" customHeight="1" x14ac:dyDescent="0.2">
      <c r="A142" s="297"/>
      <c r="B142" s="119" t="s">
        <v>82</v>
      </c>
      <c r="C142" s="120" cm="1">
        <f t="array" ref="C142">C140-C141</f>
        <v>0</v>
      </c>
      <c r="D142" s="121" cm="1">
        <f t="array" ref="D142">D140-D141</f>
        <v>0</v>
      </c>
      <c r="E142" s="121" cm="1">
        <f t="array" ref="E142">E140-E141</f>
        <v>42.91</v>
      </c>
      <c r="F142" s="122" cm="1">
        <f t="array" ref="F142">F140-F141</f>
        <v>32.26</v>
      </c>
      <c r="G142" s="123" cm="1">
        <f t="array" ref="G142">G140-G141</f>
        <v>0</v>
      </c>
      <c r="H142" s="121" cm="1">
        <f t="array" ref="H142">H140-H141</f>
        <v>0</v>
      </c>
      <c r="I142" s="121" cm="1">
        <f t="array" ref="I142">I140-I141</f>
        <v>0</v>
      </c>
      <c r="J142" s="122" cm="1">
        <f t="array" ref="J142">J140-J141</f>
        <v>31.889999999999997</v>
      </c>
      <c r="K142" s="123" cm="1">
        <f t="array" ref="K142">K140-K141</f>
        <v>0</v>
      </c>
      <c r="L142" s="121" cm="1">
        <f t="array" ref="L142">L140-L141</f>
        <v>0</v>
      </c>
      <c r="M142" s="121" cm="1">
        <f t="array" ref="M142">M140-M141</f>
        <v>41.48</v>
      </c>
      <c r="N142" s="121" cm="1">
        <f t="array" ref="N142">N140-N141</f>
        <v>30.84</v>
      </c>
    </row>
    <row r="143" spans="1:14" ht="15.75" customHeight="1" thickBot="1" x14ac:dyDescent="0.25">
      <c r="A143" s="291"/>
      <c r="B143" s="124" t="s">
        <v>83</v>
      </c>
      <c r="C143" s="125" cm="1">
        <f t="array" ref="C143">SUM(C136:C139)</f>
        <v>0</v>
      </c>
      <c r="D143" s="126" cm="1">
        <f t="array" ref="D143">SUM(D136:D139)</f>
        <v>0</v>
      </c>
      <c r="E143" s="126" cm="1">
        <f t="array" ref="E143">SUM(E136:E139)</f>
        <v>100.00999999999999</v>
      </c>
      <c r="F143" s="127" cm="1">
        <f t="array" ref="F143">SUM(F136:F139)</f>
        <v>100.00999999999999</v>
      </c>
      <c r="G143" s="128" cm="1">
        <f t="array" ref="G143">SUM(G136:G139)</f>
        <v>0</v>
      </c>
      <c r="H143" s="126" cm="1">
        <f t="array" ref="H143">SUM(H136:H139)</f>
        <v>0</v>
      </c>
      <c r="I143" s="126" cm="1">
        <f t="array" ref="I143">SUM(I136:I139)</f>
        <v>0</v>
      </c>
      <c r="J143" s="127" cm="1">
        <f t="array" ref="J143">SUM(J136:J139)</f>
        <v>100</v>
      </c>
      <c r="K143" s="128" cm="1">
        <f t="array" ref="K143">SUM(K136:K139)</f>
        <v>0</v>
      </c>
      <c r="L143" s="126" cm="1">
        <f t="array" ref="L143">SUM(L136:L139)</f>
        <v>0</v>
      </c>
      <c r="M143" s="126" cm="1">
        <f t="array" ref="M143">SUM(M136:M139)</f>
        <v>100</v>
      </c>
      <c r="N143" s="126" cm="1">
        <f t="array" ref="N143">SUM(N136:N139)</f>
        <v>100.01</v>
      </c>
    </row>
    <row r="144" spans="1:14" ht="15.5" customHeight="1" x14ac:dyDescent="0.2">
      <c r="A144" s="296">
        <v>6</v>
      </c>
      <c r="B144" s="99" t="s">
        <v>102</v>
      </c>
      <c r="C144" s="100">
        <v>6.19</v>
      </c>
      <c r="D144" s="101">
        <v>6.67</v>
      </c>
      <c r="E144" s="101"/>
      <c r="F144" s="102">
        <v>10.37</v>
      </c>
      <c r="G144" s="103">
        <v>6.19</v>
      </c>
      <c r="H144" s="101">
        <v>6.69</v>
      </c>
      <c r="I144" s="101"/>
      <c r="J144" s="102">
        <v>10.38</v>
      </c>
      <c r="K144" s="103">
        <v>6.05</v>
      </c>
      <c r="L144" s="101">
        <v>6.47</v>
      </c>
      <c r="M144" s="101">
        <v>11.26</v>
      </c>
      <c r="N144" s="101">
        <v>10.37</v>
      </c>
    </row>
    <row r="145" spans="1:14" ht="14.75" customHeight="1" x14ac:dyDescent="0.2">
      <c r="A145" s="297"/>
      <c r="B145" s="79" t="s">
        <v>103</v>
      </c>
      <c r="C145" s="104">
        <v>77.59</v>
      </c>
      <c r="D145" s="105">
        <v>75.27</v>
      </c>
      <c r="E145" s="105"/>
      <c r="F145" s="106">
        <v>69.599999999999994</v>
      </c>
      <c r="G145" s="107">
        <v>77.58</v>
      </c>
      <c r="H145" s="105">
        <v>75.25</v>
      </c>
      <c r="I145" s="105"/>
      <c r="J145" s="106">
        <v>69.59</v>
      </c>
      <c r="K145" s="107">
        <v>77.930000000000007</v>
      </c>
      <c r="L145" s="105">
        <v>75.540000000000006</v>
      </c>
      <c r="M145" s="105">
        <v>71.540000000000006</v>
      </c>
      <c r="N145" s="105">
        <v>69.849999999999994</v>
      </c>
    </row>
    <row r="146" spans="1:14" ht="14.75" customHeight="1" x14ac:dyDescent="0.2">
      <c r="A146" s="297"/>
      <c r="B146" s="79" t="s">
        <v>104</v>
      </c>
      <c r="C146" s="104">
        <v>0.73</v>
      </c>
      <c r="D146" s="105">
        <v>0.97</v>
      </c>
      <c r="E146" s="105"/>
      <c r="F146" s="106">
        <v>1.83</v>
      </c>
      <c r="G146" s="107">
        <v>0.73</v>
      </c>
      <c r="H146" s="105">
        <v>0.97</v>
      </c>
      <c r="I146" s="105"/>
      <c r="J146" s="106">
        <v>1.83</v>
      </c>
      <c r="K146" s="107">
        <v>0.72</v>
      </c>
      <c r="L146" s="105">
        <v>0.94</v>
      </c>
      <c r="M146" s="105">
        <v>1.47</v>
      </c>
      <c r="N146" s="105">
        <v>1.75</v>
      </c>
    </row>
    <row r="147" spans="1:14" ht="15" customHeight="1" x14ac:dyDescent="0.2">
      <c r="A147" s="297"/>
      <c r="B147" s="108" t="s">
        <v>105</v>
      </c>
      <c r="C147" s="109">
        <v>15.49</v>
      </c>
      <c r="D147" s="110">
        <v>17.09</v>
      </c>
      <c r="E147" s="110"/>
      <c r="F147" s="111">
        <v>18.190000000000001</v>
      </c>
      <c r="G147" s="112">
        <v>15.49</v>
      </c>
      <c r="H147" s="110">
        <v>17.09</v>
      </c>
      <c r="I147" s="110"/>
      <c r="J147" s="111">
        <v>18.190000000000001</v>
      </c>
      <c r="K147" s="112">
        <v>15.3</v>
      </c>
      <c r="L147" s="110">
        <v>17.04</v>
      </c>
      <c r="M147" s="110">
        <v>15.74</v>
      </c>
      <c r="N147" s="110">
        <v>18.03</v>
      </c>
    </row>
    <row r="148" spans="1:14" ht="15" customHeight="1" x14ac:dyDescent="0.2">
      <c r="A148" s="297"/>
      <c r="B148" s="147" t="s">
        <v>103</v>
      </c>
      <c r="C148" s="114" cm="1">
        <f t="array" ref="C148">C145</f>
        <v>77.59</v>
      </c>
      <c r="D148" s="115" cm="1">
        <f t="array" ref="D148">D145</f>
        <v>75.27</v>
      </c>
      <c r="E148" s="115" cm="1">
        <f t="array" ref="E148">E145</f>
        <v>0</v>
      </c>
      <c r="F148" s="116" cm="1">
        <f t="array" ref="F148">F145</f>
        <v>69.599999999999994</v>
      </c>
      <c r="G148" s="117" cm="1">
        <f t="array" ref="G148">G145</f>
        <v>77.58</v>
      </c>
      <c r="H148" s="115" cm="1">
        <f t="array" ref="H148">H145</f>
        <v>75.25</v>
      </c>
      <c r="I148" s="115" cm="1">
        <f t="array" ref="I148">I145</f>
        <v>0</v>
      </c>
      <c r="J148" s="116" cm="1">
        <f t="array" ref="J148">J145</f>
        <v>69.59</v>
      </c>
      <c r="K148" s="117" cm="1">
        <f t="array" ref="K148">K145</f>
        <v>77.930000000000007</v>
      </c>
      <c r="L148" s="115" cm="1">
        <f t="array" ref="L148">L145</f>
        <v>75.540000000000006</v>
      </c>
      <c r="M148" s="115" cm="1">
        <f t="array" ref="M148">M145</f>
        <v>71.540000000000006</v>
      </c>
      <c r="N148" s="115" cm="1">
        <f t="array" ref="N148">N145</f>
        <v>69.849999999999994</v>
      </c>
    </row>
    <row r="149" spans="1:14" ht="14.75" customHeight="1" x14ac:dyDescent="0.2">
      <c r="A149" s="297"/>
      <c r="B149" s="79" t="s">
        <v>106</v>
      </c>
      <c r="C149" s="104" cm="1">
        <f t="array" ref="C149">C146</f>
        <v>0.73</v>
      </c>
      <c r="D149" s="105" cm="1">
        <f t="array" ref="D149">D146</f>
        <v>0.97</v>
      </c>
      <c r="E149" s="105" cm="1">
        <f t="array" ref="E149">E146</f>
        <v>0</v>
      </c>
      <c r="F149" s="106" cm="1">
        <f t="array" ref="F149">F146</f>
        <v>1.83</v>
      </c>
      <c r="G149" s="107" cm="1">
        <f t="array" ref="G149">G146</f>
        <v>0.73</v>
      </c>
      <c r="H149" s="105" cm="1">
        <f t="array" ref="H149">H146</f>
        <v>0.97</v>
      </c>
      <c r="I149" s="105" cm="1">
        <f t="array" ref="I149">I146</f>
        <v>0</v>
      </c>
      <c r="J149" s="106" cm="1">
        <f t="array" ref="J149">J146</f>
        <v>1.83</v>
      </c>
      <c r="K149" s="107" cm="1">
        <f t="array" ref="K149">K146</f>
        <v>0.72</v>
      </c>
      <c r="L149" s="105" cm="1">
        <f t="array" ref="L149">L146</f>
        <v>0.94</v>
      </c>
      <c r="M149" s="105" cm="1">
        <f t="array" ref="M149">M146</f>
        <v>1.47</v>
      </c>
      <c r="N149" s="105" cm="1">
        <f t="array" ref="N149">N146</f>
        <v>1.75</v>
      </c>
    </row>
    <row r="150" spans="1:14" ht="15" customHeight="1" x14ac:dyDescent="0.2">
      <c r="A150" s="297"/>
      <c r="B150" s="119" t="s">
        <v>82</v>
      </c>
      <c r="C150" s="120" cm="1">
        <f t="array" ref="C150">C148-C149</f>
        <v>76.86</v>
      </c>
      <c r="D150" s="121" cm="1">
        <f t="array" ref="D150">D148-D149</f>
        <v>74.3</v>
      </c>
      <c r="E150" s="121" cm="1">
        <f t="array" ref="E150">E148-E149</f>
        <v>0</v>
      </c>
      <c r="F150" s="122" cm="1">
        <f t="array" ref="F150">F148-F149</f>
        <v>67.77</v>
      </c>
      <c r="G150" s="123" cm="1">
        <f t="array" ref="G150">G148-G149</f>
        <v>76.849999999999994</v>
      </c>
      <c r="H150" s="121" cm="1">
        <f t="array" ref="H150">H148-H149</f>
        <v>74.28</v>
      </c>
      <c r="I150" s="121" cm="1">
        <f t="array" ref="I150">I148-I149</f>
        <v>0</v>
      </c>
      <c r="J150" s="122" cm="1">
        <f t="array" ref="J150">J148-J149</f>
        <v>67.760000000000005</v>
      </c>
      <c r="K150" s="123" cm="1">
        <f t="array" ref="K150">K148-K149</f>
        <v>77.210000000000008</v>
      </c>
      <c r="L150" s="121" cm="1">
        <f t="array" ref="L150">L148-L149</f>
        <v>74.600000000000009</v>
      </c>
      <c r="M150" s="121" cm="1">
        <f t="array" ref="M150">M148-M149</f>
        <v>70.070000000000007</v>
      </c>
      <c r="N150" s="121" cm="1">
        <f t="array" ref="N150">N148-N149</f>
        <v>68.099999999999994</v>
      </c>
    </row>
    <row r="151" spans="1:14" ht="15.75" customHeight="1" thickBot="1" x14ac:dyDescent="0.25">
      <c r="A151" s="291"/>
      <c r="B151" s="124" t="s">
        <v>83</v>
      </c>
      <c r="C151" s="125" cm="1">
        <f t="array" ref="C151">SUM(C144:C147)</f>
        <v>100</v>
      </c>
      <c r="D151" s="126" cm="1">
        <f t="array" ref="D151">SUM(D144:D147)</f>
        <v>100</v>
      </c>
      <c r="E151" s="126" cm="1">
        <f t="array" ref="E151">SUM(E144:E147)</f>
        <v>0</v>
      </c>
      <c r="F151" s="127" cm="1">
        <f t="array" ref="F151">SUM(F144:F147)</f>
        <v>99.99</v>
      </c>
      <c r="G151" s="128" cm="1">
        <f t="array" ref="G151">SUM(G144:G147)</f>
        <v>99.99</v>
      </c>
      <c r="H151" s="126" cm="1">
        <f t="array" ref="H151">SUM(H144:H147)</f>
        <v>100</v>
      </c>
      <c r="I151" s="126" cm="1">
        <f t="array" ref="I151">SUM(I144:I147)</f>
        <v>0</v>
      </c>
      <c r="J151" s="127" cm="1">
        <f t="array" ref="J151">SUM(J144:J147)</f>
        <v>99.99</v>
      </c>
      <c r="K151" s="128" cm="1">
        <f t="array" ref="K151">SUM(K144:K147)</f>
        <v>100</v>
      </c>
      <c r="L151" s="126" cm="1">
        <f t="array" ref="L151">SUM(L144:L147)</f>
        <v>99.990000000000009</v>
      </c>
      <c r="M151" s="126" cm="1">
        <f t="array" ref="M151">SUM(M144:M147)</f>
        <v>100.01</v>
      </c>
      <c r="N151" s="126" cm="1">
        <f t="array" ref="N151">SUM(N144:N147)</f>
        <v>100</v>
      </c>
    </row>
    <row r="152" spans="1:14" ht="15.5" customHeight="1" x14ac:dyDescent="0.2">
      <c r="A152" s="296">
        <v>7</v>
      </c>
      <c r="B152" s="99" t="s">
        <v>102</v>
      </c>
      <c r="C152" s="100">
        <v>6.14</v>
      </c>
      <c r="D152" s="101">
        <v>12.86</v>
      </c>
      <c r="E152" s="211"/>
      <c r="F152" s="102"/>
      <c r="G152" s="103">
        <v>6.93</v>
      </c>
      <c r="H152" s="101">
        <v>15.11</v>
      </c>
      <c r="I152" s="101"/>
      <c r="J152" s="102"/>
      <c r="K152" s="103">
        <v>8.15</v>
      </c>
      <c r="L152" s="101">
        <v>22.26</v>
      </c>
      <c r="M152" s="101"/>
      <c r="N152" s="101"/>
    </row>
    <row r="153" spans="1:14" ht="14.75" customHeight="1" x14ac:dyDescent="0.2">
      <c r="A153" s="297"/>
      <c r="B153" s="79" t="s">
        <v>103</v>
      </c>
      <c r="C153" s="104">
        <v>75.510000000000005</v>
      </c>
      <c r="D153" s="105">
        <v>68.760000000000005</v>
      </c>
      <c r="E153" s="185"/>
      <c r="F153" s="106"/>
      <c r="G153" s="107">
        <v>74.87</v>
      </c>
      <c r="H153" s="105">
        <v>66.959999999999994</v>
      </c>
      <c r="I153" s="105"/>
      <c r="J153" s="106"/>
      <c r="K153" s="107">
        <v>74.19</v>
      </c>
      <c r="L153" s="105">
        <v>61.48</v>
      </c>
      <c r="M153" s="105"/>
      <c r="N153" s="105"/>
    </row>
    <row r="154" spans="1:14" ht="14.75" customHeight="1" x14ac:dyDescent="0.2">
      <c r="A154" s="297"/>
      <c r="B154" s="79" t="s">
        <v>104</v>
      </c>
      <c r="C154" s="104">
        <v>0.55000000000000004</v>
      </c>
      <c r="D154" s="105">
        <v>0.89</v>
      </c>
      <c r="E154" s="185"/>
      <c r="F154" s="106"/>
      <c r="G154" s="107">
        <v>0.56999999999999995</v>
      </c>
      <c r="H154" s="105">
        <v>0.95</v>
      </c>
      <c r="I154" s="105"/>
      <c r="J154" s="106"/>
      <c r="K154" s="107">
        <v>0.57999999999999996</v>
      </c>
      <c r="L154" s="105">
        <v>0.99</v>
      </c>
      <c r="M154" s="105"/>
      <c r="N154" s="105"/>
    </row>
    <row r="155" spans="1:14" ht="15" customHeight="1" x14ac:dyDescent="0.2">
      <c r="A155" s="297"/>
      <c r="B155" s="108" t="s">
        <v>105</v>
      </c>
      <c r="C155" s="109">
        <v>17.8</v>
      </c>
      <c r="D155" s="110">
        <v>17.489999999999998</v>
      </c>
      <c r="E155" s="212"/>
      <c r="F155" s="111"/>
      <c r="G155" s="112">
        <v>17.63</v>
      </c>
      <c r="H155" s="110">
        <v>16.97</v>
      </c>
      <c r="I155" s="110"/>
      <c r="J155" s="111"/>
      <c r="K155" s="112">
        <v>17.07</v>
      </c>
      <c r="L155" s="110">
        <v>15.26</v>
      </c>
      <c r="M155" s="110"/>
      <c r="N155" s="110"/>
    </row>
    <row r="156" spans="1:14" ht="15" customHeight="1" x14ac:dyDescent="0.2">
      <c r="A156" s="297"/>
      <c r="B156" s="147" t="s">
        <v>103</v>
      </c>
      <c r="C156" s="114" cm="1">
        <f t="array" ref="C156">C153</f>
        <v>75.510000000000005</v>
      </c>
      <c r="D156" s="115" cm="1">
        <f t="array" ref="D156">D153</f>
        <v>68.760000000000005</v>
      </c>
      <c r="E156" s="115" cm="1">
        <f t="array" ref="E156">E153</f>
        <v>0</v>
      </c>
      <c r="F156" s="116" cm="1">
        <f t="array" ref="F156">F153</f>
        <v>0</v>
      </c>
      <c r="G156" s="117" cm="1">
        <f t="array" ref="G156">G153</f>
        <v>74.87</v>
      </c>
      <c r="H156" s="115" cm="1">
        <f t="array" ref="H156">H153</f>
        <v>66.959999999999994</v>
      </c>
      <c r="I156" s="115" cm="1">
        <f t="array" ref="I156">I153</f>
        <v>0</v>
      </c>
      <c r="J156" s="116" cm="1">
        <f t="array" ref="J156">J153</f>
        <v>0</v>
      </c>
      <c r="K156" s="117" cm="1">
        <f t="array" ref="K156">K153</f>
        <v>74.19</v>
      </c>
      <c r="L156" s="115" cm="1">
        <f t="array" ref="L156">L153</f>
        <v>61.48</v>
      </c>
      <c r="M156" s="115" cm="1">
        <f t="array" ref="M156">M153</f>
        <v>0</v>
      </c>
      <c r="N156" s="115" cm="1">
        <f t="array" ref="N156">N153</f>
        <v>0</v>
      </c>
    </row>
    <row r="157" spans="1:14" ht="14.75" customHeight="1" x14ac:dyDescent="0.2">
      <c r="A157" s="297"/>
      <c r="B157" s="79" t="s">
        <v>106</v>
      </c>
      <c r="C157" s="104" cm="1">
        <f t="array" ref="C157">C154</f>
        <v>0.55000000000000004</v>
      </c>
      <c r="D157" s="105" cm="1">
        <f t="array" ref="D157">D154</f>
        <v>0.89</v>
      </c>
      <c r="E157" s="105" cm="1">
        <f t="array" ref="E157">E154</f>
        <v>0</v>
      </c>
      <c r="F157" s="106" cm="1">
        <f t="array" ref="F157">F154</f>
        <v>0</v>
      </c>
      <c r="G157" s="107" cm="1">
        <f t="array" ref="G157">G154</f>
        <v>0.56999999999999995</v>
      </c>
      <c r="H157" s="105" cm="1">
        <f t="array" ref="H157">H154</f>
        <v>0.95</v>
      </c>
      <c r="I157" s="105" cm="1">
        <f t="array" ref="I157">I154</f>
        <v>0</v>
      </c>
      <c r="J157" s="106" cm="1">
        <f t="array" ref="J157">J154</f>
        <v>0</v>
      </c>
      <c r="K157" s="107" cm="1">
        <f t="array" ref="K157">K154</f>
        <v>0.57999999999999996</v>
      </c>
      <c r="L157" s="105" cm="1">
        <f t="array" ref="L157">L154</f>
        <v>0.99</v>
      </c>
      <c r="M157" s="105" cm="1">
        <f t="array" ref="M157">M154</f>
        <v>0</v>
      </c>
      <c r="N157" s="105" cm="1">
        <f t="array" ref="N157">N154</f>
        <v>0</v>
      </c>
    </row>
    <row r="158" spans="1:14" ht="15" customHeight="1" x14ac:dyDescent="0.2">
      <c r="A158" s="297"/>
      <c r="B158" s="119" t="s">
        <v>82</v>
      </c>
      <c r="C158" s="120" cm="1">
        <f t="array" ref="C158">C156-C157</f>
        <v>74.960000000000008</v>
      </c>
      <c r="D158" s="121" cm="1">
        <f t="array" ref="D158">D156-D157</f>
        <v>67.87</v>
      </c>
      <c r="E158" s="121" cm="1">
        <f t="array" ref="E158">E156-E157</f>
        <v>0</v>
      </c>
      <c r="F158" s="122" cm="1">
        <f t="array" ref="F158">F156-F157</f>
        <v>0</v>
      </c>
      <c r="G158" s="123" cm="1">
        <f t="array" ref="G158">G156-G157</f>
        <v>74.300000000000011</v>
      </c>
      <c r="H158" s="121" cm="1">
        <f t="array" ref="H158">H156-H157</f>
        <v>66.009999999999991</v>
      </c>
      <c r="I158" s="121" cm="1">
        <f t="array" ref="I158">I156-I157</f>
        <v>0</v>
      </c>
      <c r="J158" s="122" cm="1">
        <f t="array" ref="J158">J156-J157</f>
        <v>0</v>
      </c>
      <c r="K158" s="123" cm="1">
        <f t="array" ref="K158">K156-K157</f>
        <v>73.61</v>
      </c>
      <c r="L158" s="121" cm="1">
        <f t="array" ref="L158">L156-L157</f>
        <v>60.489999999999995</v>
      </c>
      <c r="M158" s="121" cm="1">
        <f t="array" ref="M158">M156-M157</f>
        <v>0</v>
      </c>
      <c r="N158" s="121" cm="1">
        <f t="array" ref="N158">N156-N157</f>
        <v>0</v>
      </c>
    </row>
    <row r="159" spans="1:14" ht="15.75" customHeight="1" thickBot="1" x14ac:dyDescent="0.25">
      <c r="A159" s="291"/>
      <c r="B159" s="124" t="s">
        <v>83</v>
      </c>
      <c r="C159" s="125" cm="1">
        <f t="array" ref="C159">SUM(C152:C155)</f>
        <v>100</v>
      </c>
      <c r="D159" s="126" cm="1">
        <f t="array" ref="D159">SUM(D152:D155)</f>
        <v>100</v>
      </c>
      <c r="E159" s="126" cm="1">
        <f t="array" ref="E159">SUM(E152:E155)</f>
        <v>0</v>
      </c>
      <c r="F159" s="127" cm="1">
        <f t="array" ref="F159">SUM(F152:F155)</f>
        <v>0</v>
      </c>
      <c r="G159" s="128" cm="1">
        <f t="array" ref="G159">SUM(G152:G155)</f>
        <v>100</v>
      </c>
      <c r="H159" s="126" cm="1">
        <f t="array" ref="H159">SUM(H152:H155)</f>
        <v>99.99</v>
      </c>
      <c r="I159" s="126" cm="1">
        <f t="array" ref="I159">SUM(I152:I155)</f>
        <v>0</v>
      </c>
      <c r="J159" s="127" cm="1">
        <f t="array" ref="J159">SUM(J152:J155)</f>
        <v>0</v>
      </c>
      <c r="K159" s="128" cm="1">
        <f t="array" ref="K159">SUM(K152:K155)</f>
        <v>99.990000000000009</v>
      </c>
      <c r="L159" s="126">
        <f>SUM(L152:L155)</f>
        <v>99.99</v>
      </c>
      <c r="M159" s="126" cm="1">
        <f t="array" ref="M159">SUM(M152:M155)</f>
        <v>0</v>
      </c>
      <c r="N159" s="126" cm="1">
        <f t="array" ref="N159">SUM(N152:N155)</f>
        <v>0</v>
      </c>
    </row>
  </sheetData>
  <mergeCells count="21">
    <mergeCell ref="A152:A159"/>
    <mergeCell ref="A112:A119"/>
    <mergeCell ref="A120:A127"/>
    <mergeCell ref="A144:A151"/>
    <mergeCell ref="A136:A143"/>
    <mergeCell ref="A128:A135"/>
    <mergeCell ref="A94:N94"/>
    <mergeCell ref="C95:F95"/>
    <mergeCell ref="G95:J95"/>
    <mergeCell ref="K95:N95"/>
    <mergeCell ref="A104:A111"/>
    <mergeCell ref="A53:A60"/>
    <mergeCell ref="A61:A68"/>
    <mergeCell ref="A69:A76"/>
    <mergeCell ref="A77:A84"/>
    <mergeCell ref="A85:A92"/>
    <mergeCell ref="A35:N35"/>
    <mergeCell ref="C36:F36"/>
    <mergeCell ref="G36:J36"/>
    <mergeCell ref="K36:N36"/>
    <mergeCell ref="A45:A52"/>
  </mergeCells>
  <pageMargins left="0.7" right="0.7" top="0.75" bottom="0.75" header="0.3" footer="0.3"/>
  <pageSetup orientation="portrait"/>
  <headerFooter>
    <oddFooter>&amp;C&amp;"Helvetica Neue,Regular"&amp;12&amp;K000000&amp;P</oddFooter>
  </headerFooter>
  <ignoredErrors>
    <ignoredError sqref="C111 D111:O111" formulaRange="1"/>
  </ignoredError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96"/>
  <sheetViews>
    <sheetView showGridLines="0" workbookViewId="0">
      <selection activeCell="C184" sqref="C184:N192"/>
    </sheetView>
  </sheetViews>
  <sheetFormatPr baseColWidth="10" defaultColWidth="10.83203125" defaultRowHeight="16" customHeight="1" x14ac:dyDescent="0.2"/>
  <cols>
    <col min="1" max="1" width="10.83203125" style="1" customWidth="1"/>
    <col min="2" max="2" width="16.6640625" style="1" customWidth="1"/>
    <col min="3" max="19" width="10.83203125" style="1" customWidth="1"/>
    <col min="20" max="20" width="5" style="1" customWidth="1"/>
    <col min="21" max="21" width="17" style="1" customWidth="1"/>
    <col min="22" max="33" width="8.33203125" style="1" customWidth="1"/>
    <col min="34" max="34" width="10.83203125" style="1" customWidth="1"/>
    <col min="35" max="16384" width="10.83203125" style="1"/>
  </cols>
  <sheetData>
    <row r="1" spans="1:19" ht="15.25" customHeight="1" x14ac:dyDescent="0.2">
      <c r="A1" s="2" t="s">
        <v>0</v>
      </c>
      <c r="B1" s="3"/>
      <c r="C1" s="4" t="s">
        <v>1</v>
      </c>
      <c r="D1" s="5"/>
      <c r="E1" s="6" cm="1">
        <f t="array" ref="E1">COUNT(C4:C18)</f>
        <v>15</v>
      </c>
      <c r="F1" s="7" t="s">
        <v>2</v>
      </c>
      <c r="G1" s="8" t="s">
        <v>195</v>
      </c>
      <c r="H1" s="9"/>
      <c r="I1" s="9"/>
      <c r="J1" s="8" t="s">
        <v>196</v>
      </c>
      <c r="K1" s="9"/>
      <c r="L1" s="9"/>
      <c r="M1" s="11"/>
      <c r="N1" s="11"/>
      <c r="O1" s="11"/>
      <c r="P1" s="11"/>
      <c r="Q1" s="11"/>
      <c r="R1" s="11"/>
      <c r="S1" s="11"/>
    </row>
    <row r="2" spans="1:19" ht="15.25" customHeight="1" x14ac:dyDescent="0.2">
      <c r="A2" s="12" t="s">
        <v>5</v>
      </c>
      <c r="B2" s="13"/>
      <c r="C2" s="14" t="s">
        <v>129</v>
      </c>
      <c r="D2" s="14" t="s">
        <v>129</v>
      </c>
      <c r="E2" s="14" t="s">
        <v>129</v>
      </c>
      <c r="F2" s="14" t="s">
        <v>7</v>
      </c>
      <c r="G2" s="13"/>
      <c r="H2" s="15" t="s">
        <v>6</v>
      </c>
      <c r="I2" s="15" t="s">
        <v>6</v>
      </c>
      <c r="J2" s="15" t="s">
        <v>9</v>
      </c>
      <c r="K2" s="15" t="s">
        <v>9</v>
      </c>
      <c r="L2" s="15" t="s">
        <v>10</v>
      </c>
      <c r="M2" s="16"/>
      <c r="N2" s="11"/>
      <c r="O2" s="11"/>
      <c r="P2" s="11"/>
      <c r="Q2" s="11"/>
      <c r="R2" s="11"/>
      <c r="S2" s="11"/>
    </row>
    <row r="3" spans="1:19" ht="15.25" customHeight="1" x14ac:dyDescent="0.2">
      <c r="A3" s="17"/>
      <c r="B3" s="13"/>
      <c r="C3" s="18" t="s">
        <v>11</v>
      </c>
      <c r="D3" s="18" t="s">
        <v>12</v>
      </c>
      <c r="E3" s="18" t="s">
        <v>13</v>
      </c>
      <c r="F3" s="18" t="s">
        <v>14</v>
      </c>
      <c r="G3" s="18" t="s">
        <v>15</v>
      </c>
      <c r="H3" s="19" t="s">
        <v>16</v>
      </c>
      <c r="I3" s="19" t="s">
        <v>17</v>
      </c>
      <c r="J3" s="19" t="s">
        <v>18</v>
      </c>
      <c r="K3" s="19" t="s">
        <v>18</v>
      </c>
      <c r="L3" s="19" t="s">
        <v>19</v>
      </c>
      <c r="M3" s="16"/>
      <c r="N3" s="11"/>
      <c r="O3" s="11"/>
      <c r="P3" s="11"/>
      <c r="Q3" s="11"/>
      <c r="R3" s="11"/>
      <c r="S3" s="11"/>
    </row>
    <row r="4" spans="1:19" ht="15.25" customHeight="1" x14ac:dyDescent="0.2">
      <c r="A4" s="12" t="s">
        <v>20</v>
      </c>
      <c r="B4" s="20" t="s">
        <v>197</v>
      </c>
      <c r="C4" s="48">
        <v>3.9860000000000002</v>
      </c>
      <c r="D4" s="24">
        <v>3.8889999999999998</v>
      </c>
      <c r="E4" s="24">
        <v>3.8719999999999999</v>
      </c>
      <c r="F4" s="24">
        <v>4.0119999999999996</v>
      </c>
      <c r="G4" s="24" cm="1">
        <f t="array" ref="G4">F4+E4-C4</f>
        <v>3.8979999999999992</v>
      </c>
      <c r="H4" s="27">
        <v>85.4</v>
      </c>
      <c r="I4" s="136"/>
      <c r="J4" s="26" t="s">
        <v>198</v>
      </c>
      <c r="K4" s="27">
        <v>-5</v>
      </c>
      <c r="L4" s="26" t="s">
        <v>199</v>
      </c>
      <c r="M4" s="11"/>
      <c r="N4" s="11"/>
      <c r="O4" s="11"/>
      <c r="P4" s="11"/>
      <c r="Q4" s="11"/>
      <c r="R4" s="11"/>
      <c r="S4" s="11"/>
    </row>
    <row r="5" spans="1:19" ht="15.25" customHeight="1" x14ac:dyDescent="0.2">
      <c r="A5" s="17"/>
      <c r="B5" s="20" t="s">
        <v>200</v>
      </c>
      <c r="C5" s="36">
        <v>4.4269999999999996</v>
      </c>
      <c r="D5" s="31">
        <v>4.3170000000000002</v>
      </c>
      <c r="E5" s="31">
        <v>4.2830000000000004</v>
      </c>
      <c r="F5" s="31">
        <v>4.4459999999999997</v>
      </c>
      <c r="G5" s="31" cm="1">
        <f t="array" ref="G5">F5+E5-C5</f>
        <v>4.3019999999999996</v>
      </c>
      <c r="H5" s="135">
        <v>87</v>
      </c>
      <c r="I5" s="150" t="s">
        <v>22</v>
      </c>
      <c r="J5" s="33" t="s">
        <v>201</v>
      </c>
      <c r="K5" s="34">
        <v>-4</v>
      </c>
      <c r="L5" s="33" t="s">
        <v>202</v>
      </c>
      <c r="M5" s="11"/>
      <c r="N5" s="11"/>
      <c r="O5" s="11"/>
      <c r="P5" s="11"/>
      <c r="Q5" s="11"/>
      <c r="R5" s="11"/>
      <c r="S5" s="11"/>
    </row>
    <row r="6" spans="1:19" ht="15.25" customHeight="1" x14ac:dyDescent="0.2">
      <c r="A6" s="17"/>
      <c r="B6" s="20" t="s">
        <v>32</v>
      </c>
      <c r="C6" s="36">
        <v>4.5389999999999997</v>
      </c>
      <c r="D6" s="31">
        <v>4.5010000000000003</v>
      </c>
      <c r="E6" s="31">
        <v>4.4729999999999999</v>
      </c>
      <c r="F6" s="31">
        <v>4.5170000000000003</v>
      </c>
      <c r="G6" s="31" cm="1">
        <f t="array" ref="G6">F6+E6-C6</f>
        <v>4.4510000000000005</v>
      </c>
      <c r="H6" s="34">
        <v>85.5</v>
      </c>
      <c r="I6" s="150" t="s">
        <v>22</v>
      </c>
      <c r="J6" s="33" t="s">
        <v>203</v>
      </c>
      <c r="K6" s="34">
        <v>1</v>
      </c>
      <c r="L6" s="33" t="s">
        <v>204</v>
      </c>
      <c r="M6" s="11"/>
      <c r="N6" s="11"/>
      <c r="O6" s="11"/>
      <c r="P6" s="11"/>
      <c r="Q6" s="11"/>
      <c r="R6" s="11"/>
      <c r="S6" s="11"/>
    </row>
    <row r="7" spans="1:19" ht="15.25" customHeight="1" x14ac:dyDescent="0.2">
      <c r="A7" s="17"/>
      <c r="B7" s="20" t="s">
        <v>21</v>
      </c>
      <c r="C7" s="36">
        <v>5.3639999999999999</v>
      </c>
      <c r="D7" s="31">
        <v>5.2009999999999996</v>
      </c>
      <c r="E7" s="31">
        <v>5.1459999999999999</v>
      </c>
      <c r="F7" s="31">
        <v>5.4059999999999997</v>
      </c>
      <c r="G7" s="31" cm="1">
        <f t="array" ref="G7">F7+E7-C7</f>
        <v>5.1879999999999997</v>
      </c>
      <c r="H7" s="34">
        <v>89.7</v>
      </c>
      <c r="I7" s="150" t="s">
        <v>22</v>
      </c>
      <c r="J7" s="33" t="s">
        <v>205</v>
      </c>
      <c r="K7" s="34">
        <v>2</v>
      </c>
      <c r="L7" s="33" t="s">
        <v>206</v>
      </c>
      <c r="M7" s="11"/>
      <c r="N7" s="11"/>
      <c r="O7" s="11"/>
      <c r="P7" s="11"/>
      <c r="Q7" s="11"/>
      <c r="R7" s="11"/>
      <c r="S7" s="11"/>
    </row>
    <row r="8" spans="1:19" ht="15.25" customHeight="1" x14ac:dyDescent="0.2">
      <c r="A8" s="42"/>
      <c r="B8" s="20" t="s">
        <v>200</v>
      </c>
      <c r="C8" s="36">
        <v>5.6619999999999999</v>
      </c>
      <c r="D8" s="31">
        <v>5.5609999999999999</v>
      </c>
      <c r="E8" s="31">
        <v>5.52</v>
      </c>
      <c r="F8" s="31">
        <v>5.69</v>
      </c>
      <c r="G8" s="31" cm="1">
        <f t="array" ref="G8">F8+E8-C8</f>
        <v>5.5480000000000009</v>
      </c>
      <c r="H8" s="34">
        <v>85.7</v>
      </c>
      <c r="I8" s="150" t="s">
        <v>22</v>
      </c>
      <c r="J8" s="33" t="s">
        <v>207</v>
      </c>
      <c r="K8" s="34">
        <v>-3</v>
      </c>
      <c r="L8" s="33" t="s">
        <v>208</v>
      </c>
      <c r="M8" s="11"/>
      <c r="N8" s="11"/>
      <c r="O8" s="11"/>
      <c r="P8" s="11"/>
      <c r="Q8" s="11"/>
      <c r="R8" s="11"/>
      <c r="S8" s="11"/>
    </row>
    <row r="9" spans="1:19" ht="15.25" customHeight="1" x14ac:dyDescent="0.2">
      <c r="A9" s="42"/>
      <c r="B9" s="20" t="s">
        <v>95</v>
      </c>
      <c r="C9" s="36">
        <v>5.9539999999999997</v>
      </c>
      <c r="D9" s="31">
        <v>5.7450000000000001</v>
      </c>
      <c r="E9" s="31">
        <v>5.7439999999999998</v>
      </c>
      <c r="F9" s="31">
        <v>6.0519999999999996</v>
      </c>
      <c r="G9" s="31" cm="1">
        <f t="array" ref="G9">F9+E9-C9</f>
        <v>5.8419999999999996</v>
      </c>
      <c r="H9" s="34">
        <v>81.2</v>
      </c>
      <c r="I9" s="11"/>
      <c r="J9" s="33" t="s">
        <v>209</v>
      </c>
      <c r="K9" s="34">
        <v>-1</v>
      </c>
      <c r="L9" s="33" t="s">
        <v>210</v>
      </c>
      <c r="M9" s="11"/>
      <c r="N9" s="11"/>
      <c r="O9" s="11"/>
      <c r="P9" s="11"/>
      <c r="Q9" s="11"/>
      <c r="R9" s="11"/>
      <c r="S9" s="11"/>
    </row>
    <row r="10" spans="1:19" ht="15.25" customHeight="1" x14ac:dyDescent="0.2">
      <c r="A10" s="42"/>
      <c r="B10" s="20" t="s">
        <v>197</v>
      </c>
      <c r="C10" s="36">
        <v>6.0369999999999999</v>
      </c>
      <c r="D10" s="31">
        <v>5.93</v>
      </c>
      <c r="E10" s="31">
        <v>5.87</v>
      </c>
      <c r="F10" s="31">
        <v>6.0430000000000001</v>
      </c>
      <c r="G10" s="31" cm="1">
        <f t="array" ref="G10">F10+E10-C10</f>
        <v>5.8760000000000003</v>
      </c>
      <c r="H10" s="150" t="s">
        <v>22</v>
      </c>
      <c r="I10" s="11"/>
      <c r="J10" s="33" t="s">
        <v>201</v>
      </c>
      <c r="K10" s="34">
        <v>-4</v>
      </c>
      <c r="L10" s="33" t="s">
        <v>211</v>
      </c>
      <c r="M10" s="11"/>
      <c r="N10" s="11"/>
      <c r="O10" s="11"/>
      <c r="P10" s="11"/>
      <c r="Q10" s="11"/>
      <c r="R10" s="11"/>
      <c r="S10" s="11"/>
    </row>
    <row r="11" spans="1:19" ht="15.25" customHeight="1" x14ac:dyDescent="0.2">
      <c r="A11" s="42"/>
      <c r="B11" s="20" t="s">
        <v>32</v>
      </c>
      <c r="C11" s="36">
        <v>6.2430000000000003</v>
      </c>
      <c r="D11" s="31">
        <v>6.1849999999999996</v>
      </c>
      <c r="E11" s="31">
        <v>6.1479999999999997</v>
      </c>
      <c r="F11" s="31">
        <v>6.2039999999999997</v>
      </c>
      <c r="G11" s="31" cm="1">
        <f t="array" ref="G11">F11+E11-C11</f>
        <v>6.109</v>
      </c>
      <c r="H11" s="34">
        <v>83.1</v>
      </c>
      <c r="I11" s="150" t="s">
        <v>22</v>
      </c>
      <c r="J11" s="33" t="s">
        <v>205</v>
      </c>
      <c r="K11" s="34">
        <v>2</v>
      </c>
      <c r="L11" s="33" t="s">
        <v>212</v>
      </c>
      <c r="M11" s="11"/>
      <c r="N11" s="10"/>
      <c r="O11" s="11"/>
      <c r="P11" s="11"/>
      <c r="Q11" s="11"/>
      <c r="R11" s="11"/>
      <c r="S11" s="11"/>
    </row>
    <row r="12" spans="1:19" ht="15.25" customHeight="1" x14ac:dyDescent="0.2">
      <c r="A12" s="42"/>
      <c r="B12" s="20" t="s">
        <v>213</v>
      </c>
      <c r="C12" s="36">
        <v>6.3789999999999996</v>
      </c>
      <c r="D12" s="31">
        <v>6.133</v>
      </c>
      <c r="E12" s="31">
        <v>6.234</v>
      </c>
      <c r="F12" s="31">
        <v>6.4080000000000004</v>
      </c>
      <c r="G12" s="31" cm="1">
        <f t="array" ref="G12">F12+E12-C12</f>
        <v>6.2629999999999999</v>
      </c>
      <c r="H12" s="135">
        <v>87</v>
      </c>
      <c r="I12" s="150" t="s">
        <v>22</v>
      </c>
      <c r="J12" s="33" t="s">
        <v>214</v>
      </c>
      <c r="K12" s="34">
        <v>38</v>
      </c>
      <c r="L12" s="33" t="s">
        <v>215</v>
      </c>
      <c r="M12" s="11"/>
      <c r="N12" s="11"/>
      <c r="O12" s="11"/>
      <c r="P12" s="11"/>
      <c r="Q12" s="11"/>
      <c r="R12" s="11"/>
      <c r="S12" s="11"/>
    </row>
    <row r="13" spans="1:19" ht="15.25" customHeight="1" x14ac:dyDescent="0.2">
      <c r="A13" s="42"/>
      <c r="B13" s="20" t="s">
        <v>32</v>
      </c>
      <c r="C13" s="36">
        <v>6.51</v>
      </c>
      <c r="D13" s="31">
        <v>6.41</v>
      </c>
      <c r="E13" s="31">
        <v>6.3639999999999999</v>
      </c>
      <c r="F13" s="31">
        <v>6.5540000000000003</v>
      </c>
      <c r="G13" s="31" cm="1">
        <f t="array" ref="G13">F13+E13-C13</f>
        <v>6.4079999999999995</v>
      </c>
      <c r="H13" s="150" t="s">
        <v>22</v>
      </c>
      <c r="I13" s="150" t="s">
        <v>22</v>
      </c>
      <c r="J13" s="33" t="s">
        <v>216</v>
      </c>
      <c r="K13" s="34">
        <v>5</v>
      </c>
      <c r="L13" s="33" t="s">
        <v>217</v>
      </c>
      <c r="M13" s="11"/>
      <c r="N13" s="11"/>
      <c r="O13" s="11"/>
      <c r="P13" s="11"/>
      <c r="Q13" s="11"/>
      <c r="R13" s="11"/>
      <c r="S13" s="11"/>
    </row>
    <row r="14" spans="1:19" ht="15.25" customHeight="1" x14ac:dyDescent="0.2">
      <c r="A14" s="42"/>
      <c r="B14" s="20" t="s">
        <v>29</v>
      </c>
      <c r="C14" s="36">
        <v>6.6059999999999999</v>
      </c>
      <c r="D14" s="31">
        <v>6.3620000000000001</v>
      </c>
      <c r="E14" s="31">
        <v>6.43</v>
      </c>
      <c r="F14" s="53">
        <v>6.62</v>
      </c>
      <c r="G14" s="31" cm="1">
        <f t="array" ref="G14">F14+E14-C14</f>
        <v>6.4440000000000008</v>
      </c>
      <c r="H14" s="150" t="s">
        <v>22</v>
      </c>
      <c r="I14" s="154"/>
      <c r="J14" s="33" t="s">
        <v>218</v>
      </c>
      <c r="K14" s="34">
        <v>48</v>
      </c>
      <c r="L14" s="33" t="s">
        <v>31</v>
      </c>
      <c r="M14" s="11"/>
      <c r="N14" s="11"/>
      <c r="O14" s="11"/>
      <c r="P14" s="11"/>
      <c r="Q14" s="11"/>
      <c r="R14" s="11"/>
      <c r="S14" s="11"/>
    </row>
    <row r="15" spans="1:19" ht="15.25" customHeight="1" x14ac:dyDescent="0.2">
      <c r="A15" s="12" t="s">
        <v>38</v>
      </c>
      <c r="B15" s="20" t="s">
        <v>21</v>
      </c>
      <c r="C15" s="213">
        <v>3.452</v>
      </c>
      <c r="D15" s="30">
        <v>3.44</v>
      </c>
      <c r="E15" s="214">
        <v>3.43</v>
      </c>
      <c r="F15" s="47"/>
      <c r="G15" s="213" cm="1">
        <f t="array" ref="G15">E15</f>
        <v>3.43</v>
      </c>
      <c r="H15" s="34">
        <v>97.7</v>
      </c>
      <c r="I15" s="11"/>
      <c r="J15" s="33" t="s">
        <v>203</v>
      </c>
      <c r="K15" s="34">
        <v>1</v>
      </c>
      <c r="L15" s="33" t="s">
        <v>206</v>
      </c>
      <c r="M15" s="11"/>
      <c r="N15" s="11"/>
      <c r="O15" s="11"/>
      <c r="P15" s="11"/>
      <c r="Q15" s="11"/>
      <c r="R15" s="11"/>
      <c r="S15" s="11"/>
    </row>
    <row r="16" spans="1:19" ht="15.25" customHeight="1" x14ac:dyDescent="0.2">
      <c r="A16" s="17"/>
      <c r="B16" s="20" t="s">
        <v>197</v>
      </c>
      <c r="C16" s="213">
        <v>3.7210000000000001</v>
      </c>
      <c r="D16" s="30">
        <v>3.6280000000000001</v>
      </c>
      <c r="E16" s="214">
        <v>3.6259999999999999</v>
      </c>
      <c r="F16" s="47"/>
      <c r="G16" s="213" cm="1">
        <f t="array" ref="G16">E16</f>
        <v>3.6259999999999999</v>
      </c>
      <c r="H16" s="34">
        <v>95.7</v>
      </c>
      <c r="I16" s="11"/>
      <c r="J16" s="33" t="s">
        <v>198</v>
      </c>
      <c r="K16" s="34">
        <v>-5</v>
      </c>
      <c r="L16" s="33" t="s">
        <v>199</v>
      </c>
      <c r="M16" s="11"/>
      <c r="N16" s="11"/>
      <c r="O16" s="11"/>
      <c r="P16" s="11"/>
      <c r="Q16" s="11"/>
      <c r="R16" s="11"/>
      <c r="S16" s="11"/>
    </row>
    <row r="17" spans="1:19" ht="15.25" customHeight="1" x14ac:dyDescent="0.2">
      <c r="A17" s="17"/>
      <c r="B17" s="20" t="s">
        <v>200</v>
      </c>
      <c r="C17" s="213">
        <v>3.8010000000000002</v>
      </c>
      <c r="D17" s="30">
        <v>3.72</v>
      </c>
      <c r="E17" s="214">
        <v>3.7109999999999999</v>
      </c>
      <c r="F17" s="47"/>
      <c r="G17" s="213" cm="1">
        <f t="array" ref="G17">E17</f>
        <v>3.7109999999999999</v>
      </c>
      <c r="H17" s="34">
        <v>96.1</v>
      </c>
      <c r="I17" s="11"/>
      <c r="J17" s="33" t="s">
        <v>198</v>
      </c>
      <c r="K17" s="34">
        <v>-5</v>
      </c>
      <c r="L17" s="33" t="s">
        <v>202</v>
      </c>
      <c r="M17" s="11"/>
      <c r="N17" s="11"/>
      <c r="O17" s="11"/>
      <c r="P17" s="11"/>
      <c r="Q17" s="11"/>
      <c r="R17" s="11"/>
      <c r="S17" s="11"/>
    </row>
    <row r="18" spans="1:19" ht="15.25" customHeight="1" x14ac:dyDescent="0.2">
      <c r="A18" s="17"/>
      <c r="B18" s="20" t="s">
        <v>32</v>
      </c>
      <c r="C18" s="213">
        <v>4.3330000000000002</v>
      </c>
      <c r="D18" s="30">
        <v>4.266</v>
      </c>
      <c r="E18" s="214">
        <v>4.2240000000000002</v>
      </c>
      <c r="F18" s="47"/>
      <c r="G18" s="213" cm="1">
        <f t="array" ref="G18">E18</f>
        <v>4.2240000000000002</v>
      </c>
      <c r="H18" s="34">
        <v>96.7</v>
      </c>
      <c r="I18" s="11"/>
      <c r="J18" s="33" t="s">
        <v>203</v>
      </c>
      <c r="K18" s="34">
        <v>1</v>
      </c>
      <c r="L18" s="33" t="s">
        <v>204</v>
      </c>
      <c r="M18" s="11"/>
      <c r="N18" s="11"/>
      <c r="O18" s="11"/>
      <c r="P18" s="11"/>
      <c r="Q18" s="11"/>
      <c r="R18" s="11"/>
      <c r="S18" s="11"/>
    </row>
    <row r="19" spans="1:19" ht="15.25" customHeight="1" x14ac:dyDescent="0.2">
      <c r="A19" s="136"/>
      <c r="B19" s="136"/>
      <c r="C19" s="11"/>
      <c r="D19" s="11"/>
      <c r="E19" s="11"/>
      <c r="F19" s="136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 ht="15.25" customHeight="1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</row>
    <row r="21" spans="1:19" ht="15.25" customHeight="1" x14ac:dyDescent="0.2">
      <c r="A21" s="12" t="s">
        <v>40</v>
      </c>
      <c r="B21" s="13"/>
      <c r="C21" s="14" t="s">
        <v>41</v>
      </c>
      <c r="D21" s="14" t="s">
        <v>41</v>
      </c>
      <c r="E21" s="14" t="s">
        <v>42</v>
      </c>
      <c r="F21" s="14" t="s">
        <v>43</v>
      </c>
      <c r="G21" s="14" t="s">
        <v>10</v>
      </c>
      <c r="H21" s="14" t="s">
        <v>7</v>
      </c>
      <c r="I21" s="14" t="s">
        <v>6</v>
      </c>
      <c r="J21" s="14" t="s">
        <v>7</v>
      </c>
      <c r="K21" s="14" t="s">
        <v>7</v>
      </c>
      <c r="L21" s="13"/>
      <c r="M21" s="14" t="s">
        <v>41</v>
      </c>
      <c r="N21" s="14" t="s">
        <v>41</v>
      </c>
      <c r="O21" s="14" t="s">
        <v>41</v>
      </c>
      <c r="P21" s="14" t="s">
        <v>42</v>
      </c>
      <c r="Q21" s="14" t="s">
        <v>42</v>
      </c>
      <c r="R21" s="14" t="s">
        <v>42</v>
      </c>
      <c r="S21" s="40" t="s">
        <v>44</v>
      </c>
    </row>
    <row r="22" spans="1:19" ht="15.25" customHeight="1" x14ac:dyDescent="0.2">
      <c r="A22" s="17"/>
      <c r="B22" s="13"/>
      <c r="C22" s="18" t="s">
        <v>45</v>
      </c>
      <c r="D22" s="18" t="s">
        <v>46</v>
      </c>
      <c r="E22" s="18" t="s">
        <v>47</v>
      </c>
      <c r="F22" s="18" t="s">
        <v>48</v>
      </c>
      <c r="G22" s="18" t="s">
        <v>49</v>
      </c>
      <c r="H22" s="18" t="s">
        <v>50</v>
      </c>
      <c r="I22" s="18" t="s">
        <v>51</v>
      </c>
      <c r="J22" s="18" t="s">
        <v>52</v>
      </c>
      <c r="K22" s="18" t="s">
        <v>53</v>
      </c>
      <c r="L22" s="18" t="s">
        <v>54</v>
      </c>
      <c r="M22" s="18" t="s">
        <v>55</v>
      </c>
      <c r="N22" s="18" t="s">
        <v>56</v>
      </c>
      <c r="O22" s="18" t="s">
        <v>57</v>
      </c>
      <c r="P22" s="18" t="s">
        <v>55</v>
      </c>
      <c r="Q22" s="18" t="s">
        <v>58</v>
      </c>
      <c r="R22" s="18" t="s">
        <v>59</v>
      </c>
      <c r="S22" s="41" t="s">
        <v>60</v>
      </c>
    </row>
    <row r="23" spans="1:19" ht="15.25" customHeight="1" x14ac:dyDescent="0.2">
      <c r="A23" s="12" t="s">
        <v>20</v>
      </c>
      <c r="B23" s="43" t="str" cm="1">
        <f t="array" ref="B23">B4</f>
        <v>A2 (Val, wCT, n-pi*)</v>
      </c>
      <c r="C23" s="48">
        <v>4.28</v>
      </c>
      <c r="D23" s="24">
        <v>3.7559999999999998</v>
      </c>
      <c r="E23" s="24">
        <v>4.4649999999999999</v>
      </c>
      <c r="F23" s="24">
        <v>3.88</v>
      </c>
      <c r="G23" s="24">
        <v>4.2469999999999999</v>
      </c>
      <c r="H23" s="24">
        <v>4.0270000000000001</v>
      </c>
      <c r="I23" s="24">
        <v>4.0199999999999996</v>
      </c>
      <c r="J23" s="24">
        <v>4.0110000000000001</v>
      </c>
      <c r="K23" s="44">
        <v>3.8719999999999999</v>
      </c>
      <c r="L23" s="47"/>
      <c r="M23" s="48">
        <v>4.274</v>
      </c>
      <c r="N23" s="24">
        <v>4.2759999999999998</v>
      </c>
      <c r="O23" s="24">
        <v>4.1109999999999998</v>
      </c>
      <c r="P23" s="24">
        <v>4.0170000000000003</v>
      </c>
      <c r="Q23" s="24">
        <v>3.7589999999999999</v>
      </c>
      <c r="R23" s="24">
        <v>4.1929999999999996</v>
      </c>
      <c r="S23" s="23">
        <v>3.976</v>
      </c>
    </row>
    <row r="24" spans="1:19" ht="15.25" customHeight="1" x14ac:dyDescent="0.2">
      <c r="A24" s="17"/>
      <c r="B24" s="43" t="str" cm="1">
        <f t="array" ref="B24">B5</f>
        <v>B1 (Val, wCT, n-pi*)</v>
      </c>
      <c r="C24" s="36">
        <v>4.7169999999999996</v>
      </c>
      <c r="D24" s="31">
        <v>4.1849999999999996</v>
      </c>
      <c r="E24" s="31">
        <v>4.9089999999999998</v>
      </c>
      <c r="F24" s="31">
        <v>4.2530000000000001</v>
      </c>
      <c r="G24" s="31">
        <v>4.6079999999999997</v>
      </c>
      <c r="H24" s="31">
        <v>4.4349999999999996</v>
      </c>
      <c r="I24" s="31">
        <v>4.4269999999999996</v>
      </c>
      <c r="J24" s="31">
        <v>4.4009999999999998</v>
      </c>
      <c r="K24" s="37">
        <v>4.2830000000000004</v>
      </c>
      <c r="L24" s="47"/>
      <c r="M24" s="36">
        <v>4.67</v>
      </c>
      <c r="N24" s="31">
        <v>4.6710000000000003</v>
      </c>
      <c r="O24" s="31">
        <v>4.5140000000000002</v>
      </c>
      <c r="P24" s="31">
        <v>4.42</v>
      </c>
      <c r="Q24" s="31">
        <v>4.1840000000000002</v>
      </c>
      <c r="R24" s="31">
        <v>4.4770000000000003</v>
      </c>
      <c r="S24" s="30">
        <v>4.3304999999999998</v>
      </c>
    </row>
    <row r="25" spans="1:19" ht="15.25" customHeight="1" x14ac:dyDescent="0.2">
      <c r="A25" s="17"/>
      <c r="B25" s="43" t="str" cm="1">
        <f t="array" ref="B25">B6</f>
        <v>A1 (Val, pi-pi*)</v>
      </c>
      <c r="C25" s="36">
        <v>4.6550000000000002</v>
      </c>
      <c r="D25" s="31">
        <v>4.5999999999999996</v>
      </c>
      <c r="E25" s="31">
        <v>5.0720000000000001</v>
      </c>
      <c r="F25" s="31">
        <v>4.2590000000000003</v>
      </c>
      <c r="G25" s="31">
        <v>4.6420000000000003</v>
      </c>
      <c r="H25" s="31">
        <v>4.5739999999999998</v>
      </c>
      <c r="I25" s="31">
        <v>4.5780000000000003</v>
      </c>
      <c r="J25" s="31">
        <v>4.5190000000000001</v>
      </c>
      <c r="K25" s="37">
        <v>4.4729999999999999</v>
      </c>
      <c r="L25" s="47"/>
      <c r="M25" s="36">
        <v>4.53</v>
      </c>
      <c r="N25" s="31">
        <v>4.5259999999999998</v>
      </c>
      <c r="O25" s="31">
        <v>4.55</v>
      </c>
      <c r="P25" s="31">
        <v>4.2910000000000004</v>
      </c>
      <c r="Q25" s="31">
        <v>4.6130000000000004</v>
      </c>
      <c r="R25" s="31">
        <v>4.3620000000000001</v>
      </c>
      <c r="S25" s="30">
        <v>4.4874999999999998</v>
      </c>
    </row>
    <row r="26" spans="1:19" ht="15.25" customHeight="1" x14ac:dyDescent="0.2">
      <c r="A26" s="17"/>
      <c r="B26" s="43" t="str" cm="1">
        <f t="array" ref="B26">B7</f>
        <v>B2 (Val, pi-pi*)</v>
      </c>
      <c r="C26" s="36">
        <v>5.5220000000000002</v>
      </c>
      <c r="D26" s="31">
        <v>5.1100000000000003</v>
      </c>
      <c r="E26" s="31">
        <v>5.6559999999999997</v>
      </c>
      <c r="F26" s="31">
        <v>5.23</v>
      </c>
      <c r="G26" s="31">
        <v>5.3680000000000003</v>
      </c>
      <c r="H26" s="31">
        <v>5.2460000000000004</v>
      </c>
      <c r="I26" s="31">
        <v>5.24</v>
      </c>
      <c r="J26" s="31">
        <v>5.2140000000000004</v>
      </c>
      <c r="K26" s="37">
        <v>5.1459999999999999</v>
      </c>
      <c r="L26" s="47"/>
      <c r="M26" s="36">
        <v>5.2460000000000004</v>
      </c>
      <c r="N26" s="31">
        <v>5.2789999999999999</v>
      </c>
      <c r="O26" s="31">
        <v>5.2320000000000002</v>
      </c>
      <c r="P26" s="31">
        <v>5.0410000000000004</v>
      </c>
      <c r="Q26" s="31">
        <v>5.1029999999999998</v>
      </c>
      <c r="R26" s="31">
        <v>5.0419999999999998</v>
      </c>
      <c r="S26" s="30">
        <v>5.0724999999999998</v>
      </c>
    </row>
    <row r="27" spans="1:19" ht="15.25" customHeight="1" x14ac:dyDescent="0.2">
      <c r="A27" s="17"/>
      <c r="B27" s="43" t="str" cm="1">
        <f t="array" ref="B27">B8</f>
        <v>B1 (Val, wCT, n-pi*)</v>
      </c>
      <c r="C27" s="215">
        <v>5.4509999999999996</v>
      </c>
      <c r="D27" s="31">
        <v>5.3490000000000002</v>
      </c>
      <c r="E27" s="31">
        <v>6.1340000000000003</v>
      </c>
      <c r="F27" s="53">
        <v>5.5650000000000004</v>
      </c>
      <c r="G27" s="31">
        <v>5.9080000000000004</v>
      </c>
      <c r="H27" s="31">
        <v>5.6559999999999997</v>
      </c>
      <c r="I27" s="31">
        <v>5.6580000000000004</v>
      </c>
      <c r="J27" s="31">
        <v>5.66</v>
      </c>
      <c r="K27" s="37">
        <v>5.52</v>
      </c>
      <c r="L27" s="47"/>
      <c r="M27" s="36">
        <v>5.9560000000000004</v>
      </c>
      <c r="N27" s="31">
        <v>5.952</v>
      </c>
      <c r="O27" s="31">
        <v>5.7839999999999998</v>
      </c>
      <c r="P27" s="31">
        <v>5.7009999999999996</v>
      </c>
      <c r="Q27" s="31">
        <v>5.444</v>
      </c>
      <c r="R27" s="31">
        <v>5.8650000000000002</v>
      </c>
      <c r="S27" s="30">
        <v>5.6544999999999996</v>
      </c>
    </row>
    <row r="28" spans="1:19" ht="15.25" customHeight="1" x14ac:dyDescent="0.2">
      <c r="A28" s="17"/>
      <c r="B28" s="43" t="str" cm="1">
        <f t="array" ref="B28">B9</f>
        <v>A2 (Val, n-pi*)</v>
      </c>
      <c r="C28" s="47"/>
      <c r="D28" s="28">
        <v>5.4939999999999998</v>
      </c>
      <c r="E28" s="51">
        <v>6.7869999999999999</v>
      </c>
      <c r="F28" s="47"/>
      <c r="G28" s="36">
        <v>6.5410000000000004</v>
      </c>
      <c r="H28" s="29">
        <v>6.0670000000000002</v>
      </c>
      <c r="I28" s="31">
        <v>6.0519999999999996</v>
      </c>
      <c r="J28" s="29">
        <v>6.0419999999999998</v>
      </c>
      <c r="K28" s="37">
        <v>5.7439999999999998</v>
      </c>
      <c r="L28" s="47"/>
      <c r="M28" s="28">
        <v>6.6260000000000003</v>
      </c>
      <c r="N28" s="29">
        <v>6.4610000000000003</v>
      </c>
      <c r="O28" s="29">
        <v>6.1189999999999998</v>
      </c>
      <c r="P28" s="31">
        <v>6.2110000000000003</v>
      </c>
      <c r="Q28" s="31">
        <v>5.5330000000000004</v>
      </c>
      <c r="R28" s="31">
        <v>6.641</v>
      </c>
      <c r="S28" s="30">
        <v>6.0869999999999997</v>
      </c>
    </row>
    <row r="29" spans="1:19" ht="15.25" customHeight="1" x14ac:dyDescent="0.2">
      <c r="A29" s="17"/>
      <c r="B29" s="43" t="str" cm="1">
        <f t="array" ref="B29">B10</f>
        <v>A2 (Val, wCT, n-pi*)</v>
      </c>
      <c r="C29" s="48">
        <v>5.827</v>
      </c>
      <c r="D29" s="31">
        <v>5.8109999999999999</v>
      </c>
      <c r="E29" s="31">
        <v>6.5289999999999999</v>
      </c>
      <c r="F29" s="24">
        <v>5.8840000000000003</v>
      </c>
      <c r="G29" s="31">
        <v>6.2240000000000002</v>
      </c>
      <c r="H29" s="31">
        <v>6.0119999999999996</v>
      </c>
      <c r="I29" s="31">
        <v>6.0129999999999999</v>
      </c>
      <c r="J29" s="31">
        <v>5.9850000000000003</v>
      </c>
      <c r="K29" s="37">
        <v>5.87</v>
      </c>
      <c r="L29" s="47"/>
      <c r="M29" s="36">
        <v>6.3220000000000001</v>
      </c>
      <c r="N29" s="31">
        <v>6.3140000000000001</v>
      </c>
      <c r="O29" s="31">
        <v>6.157</v>
      </c>
      <c r="P29" s="31">
        <v>6.0730000000000004</v>
      </c>
      <c r="Q29" s="31">
        <v>5.8170000000000002</v>
      </c>
      <c r="R29" s="31">
        <v>6.0549999999999997</v>
      </c>
      <c r="S29" s="30">
        <v>5.9359999999999999</v>
      </c>
    </row>
    <row r="30" spans="1:19" ht="15.25" customHeight="1" x14ac:dyDescent="0.2">
      <c r="A30" s="17"/>
      <c r="B30" s="43" t="str" cm="1">
        <f t="array" ref="B30">B11</f>
        <v>A1 (Val, pi-pi*)</v>
      </c>
      <c r="C30" s="215">
        <v>6.44</v>
      </c>
      <c r="D30" s="31">
        <v>6.2859999999999996</v>
      </c>
      <c r="E30" s="31">
        <v>6.8070000000000004</v>
      </c>
      <c r="F30" s="31">
        <v>6.1150000000000002</v>
      </c>
      <c r="G30" s="31">
        <v>6.4219999999999997</v>
      </c>
      <c r="H30" s="31">
        <v>6.2789999999999999</v>
      </c>
      <c r="I30" s="31">
        <v>6.282</v>
      </c>
      <c r="J30" s="31">
        <v>6.2309999999999999</v>
      </c>
      <c r="K30" s="37">
        <v>6.1479999999999997</v>
      </c>
      <c r="L30" s="47"/>
      <c r="M30" s="36">
        <v>6.2530000000000001</v>
      </c>
      <c r="N30" s="53">
        <v>6.2939999999999996</v>
      </c>
      <c r="O30" s="31">
        <v>6.26</v>
      </c>
      <c r="P30" s="31">
        <v>6.01</v>
      </c>
      <c r="Q30" s="31">
        <v>6.3019999999999996</v>
      </c>
      <c r="R30" s="31">
        <v>5.8550000000000004</v>
      </c>
      <c r="S30" s="30">
        <v>6.0785</v>
      </c>
    </row>
    <row r="31" spans="1:19" ht="15.25" customHeight="1" x14ac:dyDescent="0.2">
      <c r="A31" s="17"/>
      <c r="B31" s="43" t="str" cm="1">
        <f t="array" ref="B31">B12</f>
        <v>B2 (Ryd, n.d.)</v>
      </c>
      <c r="C31" s="47"/>
      <c r="D31" s="36">
        <v>5.6970000000000001</v>
      </c>
      <c r="E31" s="31">
        <v>6.7770000000000001</v>
      </c>
      <c r="F31" s="53">
        <v>6.569</v>
      </c>
      <c r="G31" s="31">
        <v>6.5460000000000003</v>
      </c>
      <c r="H31" s="29">
        <v>6.3730000000000002</v>
      </c>
      <c r="I31" s="31">
        <v>6.367</v>
      </c>
      <c r="J31" s="29">
        <v>6.4029999999999996</v>
      </c>
      <c r="K31" s="37">
        <v>6.234</v>
      </c>
      <c r="L31" s="47"/>
      <c r="M31" s="145">
        <v>6.6150000000000002</v>
      </c>
      <c r="N31" s="47"/>
      <c r="O31" s="36">
        <v>6.2530000000000001</v>
      </c>
      <c r="P31" s="31">
        <v>6.4119999999999999</v>
      </c>
      <c r="Q31" s="29">
        <v>5.7809999999999997</v>
      </c>
      <c r="R31" s="31">
        <v>6.8310000000000004</v>
      </c>
      <c r="S31" s="30">
        <v>6.306</v>
      </c>
    </row>
    <row r="32" spans="1:19" ht="15.25" customHeight="1" x14ac:dyDescent="0.2">
      <c r="A32" s="17"/>
      <c r="B32" s="43" t="str" cm="1">
        <f t="array" ref="B32">B13</f>
        <v>A1 (Val, pi-pi*)</v>
      </c>
      <c r="C32" s="21">
        <v>6.4420000000000002</v>
      </c>
      <c r="D32" s="29">
        <v>6.3680000000000003</v>
      </c>
      <c r="E32" s="51">
        <v>6.9770000000000003</v>
      </c>
      <c r="F32" s="47"/>
      <c r="G32" s="36">
        <v>6.65</v>
      </c>
      <c r="H32" s="29">
        <v>6.5039999999999996</v>
      </c>
      <c r="I32" s="29">
        <v>6.4290000000000003</v>
      </c>
      <c r="J32" s="29">
        <v>6.4560000000000004</v>
      </c>
      <c r="K32" s="37">
        <v>6.3639999999999999</v>
      </c>
      <c r="L32" s="47"/>
      <c r="M32" s="28">
        <v>6.5410000000000004</v>
      </c>
      <c r="N32" s="22">
        <v>6.5529999999999999</v>
      </c>
      <c r="O32" s="29">
        <v>6.4859999999999998</v>
      </c>
      <c r="P32" s="31">
        <v>6.3289999999999997</v>
      </c>
      <c r="Q32" s="29">
        <v>6.3570000000000002</v>
      </c>
      <c r="R32" s="31">
        <v>6.298</v>
      </c>
      <c r="S32" s="30">
        <v>6.3274999999999997</v>
      </c>
    </row>
    <row r="33" spans="1:19" ht="15.25" customHeight="1" x14ac:dyDescent="0.2">
      <c r="A33" s="17"/>
      <c r="B33" s="43" t="str" cm="1">
        <f t="array" ref="B33">B14</f>
        <v>A2 (Ryd, n.d.)</v>
      </c>
      <c r="C33" s="36">
        <v>6.4829999999999997</v>
      </c>
      <c r="D33" s="31">
        <v>6.3789999999999996</v>
      </c>
      <c r="E33" s="31">
        <v>6.8120000000000003</v>
      </c>
      <c r="F33" s="24">
        <v>6.5579999999999998</v>
      </c>
      <c r="G33" s="31">
        <v>6.5170000000000003</v>
      </c>
      <c r="H33" s="216">
        <v>6.4640000000000004</v>
      </c>
      <c r="I33" s="53">
        <v>6.4589999999999996</v>
      </c>
      <c r="J33" s="53">
        <v>6.4610000000000003</v>
      </c>
      <c r="K33" s="191">
        <v>6.43</v>
      </c>
      <c r="L33" s="47"/>
      <c r="M33" s="36">
        <v>6.625</v>
      </c>
      <c r="N33" s="29">
        <v>6.577</v>
      </c>
      <c r="O33" s="31">
        <v>6.5110000000000001</v>
      </c>
      <c r="P33" s="31">
        <v>6.5030000000000001</v>
      </c>
      <c r="Q33" s="31">
        <v>6.4320000000000004</v>
      </c>
      <c r="R33" s="31">
        <v>6.2850000000000001</v>
      </c>
      <c r="S33" s="30">
        <v>6.3585000000000003</v>
      </c>
    </row>
    <row r="34" spans="1:19" ht="15.25" customHeight="1" x14ac:dyDescent="0.2">
      <c r="A34" s="12" t="s">
        <v>38</v>
      </c>
      <c r="B34" s="43" t="str" cm="1">
        <f t="array" ref="B34">B15</f>
        <v>B2 (Val, pi-pi*)</v>
      </c>
      <c r="C34" s="36">
        <v>3.85</v>
      </c>
      <c r="D34" s="31">
        <v>3.5870000000000002</v>
      </c>
      <c r="E34" s="31">
        <v>3.7629999999999999</v>
      </c>
      <c r="F34" s="31">
        <v>3.0150000000000001</v>
      </c>
      <c r="G34" s="37">
        <v>3.319</v>
      </c>
      <c r="H34" s="47"/>
      <c r="I34" s="47"/>
      <c r="J34" s="47"/>
      <c r="K34" s="217"/>
      <c r="L34" s="47"/>
      <c r="M34" s="36">
        <v>3.4969999999999999</v>
      </c>
      <c r="N34" s="31">
        <v>3.6520000000000001</v>
      </c>
      <c r="O34" s="31">
        <v>3.6320000000000001</v>
      </c>
      <c r="P34" s="31">
        <v>3.4980000000000002</v>
      </c>
      <c r="Q34" s="31">
        <v>3.589</v>
      </c>
      <c r="R34" s="31">
        <v>3.1709999999999998</v>
      </c>
      <c r="S34" s="30">
        <v>3.38</v>
      </c>
    </row>
    <row r="35" spans="1:19" ht="15.25" customHeight="1" x14ac:dyDescent="0.2">
      <c r="A35" s="17"/>
      <c r="B35" s="43" t="str" cm="1">
        <f t="array" ref="B35">B16</f>
        <v>A2 (Val, wCT, n-pi*)</v>
      </c>
      <c r="C35" s="36">
        <v>4.0890000000000004</v>
      </c>
      <c r="D35" s="31">
        <v>3.5139999999999998</v>
      </c>
      <c r="E35" s="31">
        <v>4.0949999999999998</v>
      </c>
      <c r="F35" s="31">
        <v>3.6219999999999999</v>
      </c>
      <c r="G35" s="37">
        <v>3.891</v>
      </c>
      <c r="H35" s="47"/>
      <c r="I35" s="47"/>
      <c r="J35" s="47"/>
      <c r="K35" s="217"/>
      <c r="L35" s="47"/>
      <c r="M35" s="36">
        <v>3.778</v>
      </c>
      <c r="N35" s="31">
        <v>4.0149999999999997</v>
      </c>
      <c r="O35" s="31">
        <v>3.8540000000000001</v>
      </c>
      <c r="P35" s="31">
        <v>3.7789999999999999</v>
      </c>
      <c r="Q35" s="31">
        <v>3.5059999999999998</v>
      </c>
      <c r="R35" s="31">
        <v>3.8319999999999999</v>
      </c>
      <c r="S35" s="30">
        <v>3.669</v>
      </c>
    </row>
    <row r="36" spans="1:19" ht="15.25" customHeight="1" x14ac:dyDescent="0.2">
      <c r="A36" s="17"/>
      <c r="B36" s="43" t="str" cm="1">
        <f t="array" ref="B36">B17</f>
        <v>B1 (Val, wCT, n-pi*)</v>
      </c>
      <c r="C36" s="36">
        <v>4.1050000000000004</v>
      </c>
      <c r="D36" s="31">
        <v>3.6819999999999999</v>
      </c>
      <c r="E36" s="31">
        <v>4.1680000000000001</v>
      </c>
      <c r="F36" s="31">
        <v>3.5070000000000001</v>
      </c>
      <c r="G36" s="37">
        <v>3.899</v>
      </c>
      <c r="H36" s="47"/>
      <c r="I36" s="47"/>
      <c r="J36" s="47"/>
      <c r="K36" s="217"/>
      <c r="L36" s="47"/>
      <c r="M36" s="36">
        <v>3.8980000000000001</v>
      </c>
      <c r="N36" s="31">
        <v>4.12</v>
      </c>
      <c r="O36" s="31">
        <v>3.9769999999999999</v>
      </c>
      <c r="P36" s="31">
        <v>3.899</v>
      </c>
      <c r="Q36" s="31">
        <v>3.6760000000000002</v>
      </c>
      <c r="R36" s="31">
        <v>3.74</v>
      </c>
      <c r="S36" s="30">
        <v>3.7080000000000002</v>
      </c>
    </row>
    <row r="37" spans="1:19" ht="15.25" customHeight="1" x14ac:dyDescent="0.2">
      <c r="A37" s="59"/>
      <c r="B37" s="60" t="str" cm="1">
        <f t="array" ref="B37">B18</f>
        <v>A1 (Val, pi-pi*)</v>
      </c>
      <c r="C37" s="36">
        <v>4.66</v>
      </c>
      <c r="D37" s="31">
        <v>4.4260000000000002</v>
      </c>
      <c r="E37" s="31">
        <v>4.71</v>
      </c>
      <c r="F37" s="31">
        <v>4.1219999999999999</v>
      </c>
      <c r="G37" s="37">
        <v>4.3150000000000004</v>
      </c>
      <c r="H37" s="192"/>
      <c r="I37" s="192"/>
      <c r="J37" s="192"/>
      <c r="K37" s="218"/>
      <c r="L37" s="192"/>
      <c r="M37" s="36">
        <v>4.1970000000000001</v>
      </c>
      <c r="N37" s="31">
        <v>4.3940000000000001</v>
      </c>
      <c r="O37" s="31">
        <v>4.407</v>
      </c>
      <c r="P37" s="31">
        <v>4.1980000000000004</v>
      </c>
      <c r="Q37" s="31">
        <v>4.4130000000000003</v>
      </c>
      <c r="R37" s="31">
        <v>3.9409999999999998</v>
      </c>
      <c r="S37" s="30">
        <v>4.1769999999999996</v>
      </c>
    </row>
    <row r="39" spans="1:19" ht="15.5" customHeight="1" x14ac:dyDescent="0.2">
      <c r="A39" s="287" t="s">
        <v>157</v>
      </c>
      <c r="B39" s="287"/>
      <c r="C39" s="287"/>
      <c r="D39" s="287"/>
      <c r="E39" s="287"/>
      <c r="F39" s="287"/>
      <c r="G39" s="287"/>
      <c r="H39" s="287"/>
      <c r="I39" s="287"/>
      <c r="J39" s="287"/>
      <c r="K39" s="287"/>
      <c r="L39" s="287"/>
      <c r="M39" s="287"/>
      <c r="N39" s="287"/>
    </row>
    <row r="40" spans="1:19" ht="14.75" customHeight="1" x14ac:dyDescent="0.2">
      <c r="A40" s="64"/>
      <c r="B40" s="64"/>
      <c r="C40" s="292" t="s">
        <v>62</v>
      </c>
      <c r="D40" s="293"/>
      <c r="E40" s="293"/>
      <c r="F40" s="294"/>
      <c r="G40" s="295" t="s">
        <v>63</v>
      </c>
      <c r="H40" s="293"/>
      <c r="I40" s="293"/>
      <c r="J40" s="294"/>
      <c r="K40" s="295" t="s">
        <v>64</v>
      </c>
      <c r="L40" s="293"/>
      <c r="M40" s="293"/>
      <c r="N40" s="293"/>
    </row>
    <row r="41" spans="1:19" ht="15" customHeight="1" x14ac:dyDescent="0.2">
      <c r="A41" s="67" t="s">
        <v>65</v>
      </c>
      <c r="B41" s="68"/>
      <c r="C41" s="67" t="s">
        <v>66</v>
      </c>
      <c r="D41" s="67" t="s">
        <v>67</v>
      </c>
      <c r="E41" s="67" t="s">
        <v>68</v>
      </c>
      <c r="F41" s="69" t="s">
        <v>69</v>
      </c>
      <c r="G41" s="70" t="s">
        <v>66</v>
      </c>
      <c r="H41" s="67" t="s">
        <v>67</v>
      </c>
      <c r="I41" s="67" t="s">
        <v>68</v>
      </c>
      <c r="J41" s="69" t="s">
        <v>69</v>
      </c>
      <c r="K41" s="70" t="s">
        <v>66</v>
      </c>
      <c r="L41" s="67" t="s">
        <v>67</v>
      </c>
      <c r="M41" s="67" t="s">
        <v>68</v>
      </c>
      <c r="N41" s="67" t="s">
        <v>69</v>
      </c>
    </row>
    <row r="42" spans="1:19" ht="15" customHeight="1" x14ac:dyDescent="0.2">
      <c r="A42" s="71">
        <v>1</v>
      </c>
      <c r="B42" s="72" t="s">
        <v>197</v>
      </c>
      <c r="C42" s="73">
        <v>4.4200460000000001</v>
      </c>
      <c r="D42" s="75">
        <v>4.4483430000000004</v>
      </c>
      <c r="E42" s="75">
        <v>4.3964489999999996</v>
      </c>
      <c r="F42" s="76">
        <v>4.4332880000000001</v>
      </c>
      <c r="G42" s="77">
        <v>4.4200460000000001</v>
      </c>
      <c r="H42" s="75">
        <v>4.4483430000000004</v>
      </c>
      <c r="I42" s="75">
        <v>4.3964489999999996</v>
      </c>
      <c r="J42" s="76">
        <v>4.4332880000000001</v>
      </c>
      <c r="K42" s="77">
        <v>4.2599600000000004</v>
      </c>
      <c r="L42" s="75">
        <v>4.2788300000000001</v>
      </c>
      <c r="M42" s="75">
        <v>4.2387829999999997</v>
      </c>
      <c r="N42" s="75">
        <v>4.2610239999999999</v>
      </c>
    </row>
    <row r="43" spans="1:19" ht="14.75" customHeight="1" x14ac:dyDescent="0.2">
      <c r="A43" s="78">
        <v>2</v>
      </c>
      <c r="B43" s="79" t="s">
        <v>200</v>
      </c>
      <c r="C43" s="80">
        <v>4.8043690000000003</v>
      </c>
      <c r="D43" s="82">
        <v>4.785304</v>
      </c>
      <c r="E43" s="82">
        <v>4.7555889999999996</v>
      </c>
      <c r="F43" s="83">
        <v>4.7627839999999999</v>
      </c>
      <c r="G43" s="84">
        <v>4.8043690000000003</v>
      </c>
      <c r="H43" s="82">
        <v>4.7853050000000001</v>
      </c>
      <c r="I43" s="82">
        <v>4.7555889999999996</v>
      </c>
      <c r="J43" s="83">
        <v>4.7627839999999999</v>
      </c>
      <c r="K43" s="84">
        <v>4.6739090000000001</v>
      </c>
      <c r="L43" s="82">
        <v>4.6426699999999999</v>
      </c>
      <c r="M43" s="82">
        <v>4.6234109999999999</v>
      </c>
      <c r="N43" s="82">
        <v>4.6152829999999998</v>
      </c>
    </row>
    <row r="44" spans="1:19" ht="14.75" customHeight="1" x14ac:dyDescent="0.2">
      <c r="A44" s="78">
        <v>3</v>
      </c>
      <c r="B44" s="79" t="s">
        <v>32</v>
      </c>
      <c r="C44" s="80">
        <v>4.9214659999999997</v>
      </c>
      <c r="D44" s="82">
        <v>4.8667509999999998</v>
      </c>
      <c r="E44" s="82">
        <v>4.8584240000000003</v>
      </c>
      <c r="F44" s="83">
        <v>4.8439199999999998</v>
      </c>
      <c r="G44" s="84">
        <v>4.782877</v>
      </c>
      <c r="H44" s="82">
        <v>4.7243649999999997</v>
      </c>
      <c r="I44" s="82">
        <v>4.725962</v>
      </c>
      <c r="J44" s="83">
        <v>4.7039879999999998</v>
      </c>
      <c r="K44" s="84">
        <v>4.7449669999999999</v>
      </c>
      <c r="L44" s="82">
        <v>4.6980700000000004</v>
      </c>
      <c r="M44" s="82">
        <v>4.6803819999999998</v>
      </c>
      <c r="N44" s="82">
        <v>4.6722650000000003</v>
      </c>
    </row>
    <row r="45" spans="1:19" ht="14.75" customHeight="1" x14ac:dyDescent="0.2">
      <c r="A45" s="78">
        <v>4</v>
      </c>
      <c r="B45" s="79" t="s">
        <v>21</v>
      </c>
      <c r="C45" s="80">
        <v>5.8940190000000001</v>
      </c>
      <c r="D45" s="82">
        <v>5.7389289999999997</v>
      </c>
      <c r="E45" s="82">
        <v>5.7236659999999997</v>
      </c>
      <c r="F45" s="83">
        <v>5.6783760000000001</v>
      </c>
      <c r="G45" s="84">
        <v>5.873812</v>
      </c>
      <c r="H45" s="82">
        <v>5.7174579999999997</v>
      </c>
      <c r="I45" s="82">
        <v>5.7043059999999999</v>
      </c>
      <c r="J45" s="83">
        <v>5.657063</v>
      </c>
      <c r="K45" s="84">
        <v>5.618601</v>
      </c>
      <c r="L45" s="82">
        <v>5.467047</v>
      </c>
      <c r="M45" s="82">
        <v>5.4513020000000001</v>
      </c>
      <c r="N45" s="82">
        <v>5.4061979999999998</v>
      </c>
    </row>
    <row r="46" spans="1:19" ht="14.75" customHeight="1" x14ac:dyDescent="0.2">
      <c r="A46" s="78">
        <v>5</v>
      </c>
      <c r="B46" s="79" t="s">
        <v>200</v>
      </c>
      <c r="C46" s="80">
        <v>6.1528609999999997</v>
      </c>
      <c r="D46" s="82">
        <v>6.1432789999999997</v>
      </c>
      <c r="E46" s="82">
        <v>6.1001370000000001</v>
      </c>
      <c r="F46" s="83">
        <v>6.1196099999999998</v>
      </c>
      <c r="G46" s="84">
        <v>6.1528609999999997</v>
      </c>
      <c r="H46" s="82">
        <v>6.143275</v>
      </c>
      <c r="I46" s="82">
        <v>6.1001370000000001</v>
      </c>
      <c r="J46" s="83">
        <v>6.1196089999999996</v>
      </c>
      <c r="K46" s="84">
        <v>5.9758690000000003</v>
      </c>
      <c r="L46" s="82">
        <v>5.9559749999999996</v>
      </c>
      <c r="M46" s="82">
        <v>5.9250559999999997</v>
      </c>
      <c r="N46" s="82">
        <v>5.9299749999999998</v>
      </c>
    </row>
    <row r="47" spans="1:19" ht="14.75" customHeight="1" x14ac:dyDescent="0.2">
      <c r="A47" s="78">
        <v>6</v>
      </c>
      <c r="B47" s="79" t="s">
        <v>95</v>
      </c>
      <c r="C47" s="80">
        <v>7.055396</v>
      </c>
      <c r="D47" s="82">
        <v>6.9672000000000001</v>
      </c>
      <c r="E47" s="82">
        <v>6.6044590000000003</v>
      </c>
      <c r="F47" s="83">
        <v>6.6977370000000001</v>
      </c>
      <c r="G47" s="84">
        <v>7.0553970000000001</v>
      </c>
      <c r="H47" s="82">
        <v>6.9672179999999999</v>
      </c>
      <c r="I47" s="82">
        <v>6.604463</v>
      </c>
      <c r="J47" s="83">
        <v>6.6977399999999996</v>
      </c>
      <c r="K47" s="84">
        <v>6.9190569999999996</v>
      </c>
      <c r="L47" s="82">
        <v>6.8231999999999999</v>
      </c>
      <c r="M47" s="82">
        <v>6.4837280000000002</v>
      </c>
      <c r="N47" s="82">
        <v>6.5651619999999999</v>
      </c>
    </row>
    <row r="48" spans="1:19" ht="14.75" customHeight="1" x14ac:dyDescent="0.2">
      <c r="A48" s="78">
        <v>7</v>
      </c>
      <c r="B48" s="79" t="s">
        <v>197</v>
      </c>
      <c r="C48" s="80">
        <v>6.478745</v>
      </c>
      <c r="D48" s="82">
        <v>6.4247750000000003</v>
      </c>
      <c r="E48" s="82">
        <v>6.4047280000000004</v>
      </c>
      <c r="F48" s="83">
        <v>6.3934600000000001</v>
      </c>
      <c r="G48" s="84">
        <v>6.4787460000000001</v>
      </c>
      <c r="H48" s="82">
        <v>6.4247709999999998</v>
      </c>
      <c r="I48" s="82">
        <v>6.4047280000000004</v>
      </c>
      <c r="J48" s="83">
        <v>6.3934610000000003</v>
      </c>
      <c r="K48" s="84">
        <v>6.3358489999999996</v>
      </c>
      <c r="L48" s="82">
        <v>6.269895</v>
      </c>
      <c r="M48" s="82">
        <v>6.2609219999999999</v>
      </c>
      <c r="N48" s="82">
        <v>6.234629</v>
      </c>
    </row>
    <row r="49" spans="1:14" ht="14.75" customHeight="1" x14ac:dyDescent="0.2">
      <c r="A49" s="78">
        <v>8</v>
      </c>
      <c r="B49" s="79" t="s">
        <v>32</v>
      </c>
      <c r="C49" s="80">
        <v>6.7726110000000004</v>
      </c>
      <c r="D49" s="82">
        <v>6.677041</v>
      </c>
      <c r="E49" s="82">
        <v>6.6135130000000002</v>
      </c>
      <c r="F49" s="83">
        <v>6.5994890000000002</v>
      </c>
      <c r="G49" s="84">
        <v>6.4954619999999998</v>
      </c>
      <c r="H49" s="82">
        <v>6.3920729999999999</v>
      </c>
      <c r="I49" s="82">
        <v>6.3501899999999996</v>
      </c>
      <c r="J49" s="83">
        <v>6.3244930000000004</v>
      </c>
      <c r="K49" s="84">
        <v>6.5691459999999999</v>
      </c>
      <c r="L49" s="82">
        <v>6.4833480000000003</v>
      </c>
      <c r="M49" s="82">
        <v>6.4176479999999998</v>
      </c>
      <c r="N49" s="82">
        <v>6.4094829999999998</v>
      </c>
    </row>
    <row r="50" spans="1:14" ht="14.75" customHeight="1" x14ac:dyDescent="0.2">
      <c r="A50" s="78">
        <v>9</v>
      </c>
      <c r="B50" s="206" t="s">
        <v>213</v>
      </c>
      <c r="C50" s="85" t="s">
        <v>70</v>
      </c>
      <c r="D50" s="86" t="s">
        <v>70</v>
      </c>
      <c r="E50" s="82">
        <v>6.4550479999999997</v>
      </c>
      <c r="F50" s="83">
        <v>6.6102100000000004</v>
      </c>
      <c r="G50" s="88" t="s">
        <v>70</v>
      </c>
      <c r="H50" s="86" t="s">
        <v>70</v>
      </c>
      <c r="I50" s="82">
        <v>6.4530859999999999</v>
      </c>
      <c r="J50" s="83">
        <v>6.6075429999999997</v>
      </c>
      <c r="K50" s="88" t="s">
        <v>70</v>
      </c>
      <c r="L50" s="86" t="s">
        <v>70</v>
      </c>
      <c r="M50" s="82">
        <v>6.4025119999999998</v>
      </c>
      <c r="N50" s="82">
        <v>6.5500889999999998</v>
      </c>
    </row>
    <row r="51" spans="1:14" ht="14.75" customHeight="1" x14ac:dyDescent="0.2">
      <c r="A51" s="78">
        <v>10</v>
      </c>
      <c r="B51" s="79" t="s">
        <v>32</v>
      </c>
      <c r="C51" s="80">
        <v>7.0849700000000002</v>
      </c>
      <c r="D51" s="82">
        <v>6.9217000000000004</v>
      </c>
      <c r="E51" s="86" t="s">
        <v>70</v>
      </c>
      <c r="F51" s="83">
        <v>6.7942460000000002</v>
      </c>
      <c r="G51" s="84">
        <v>7.0575099999999997</v>
      </c>
      <c r="H51" s="82">
        <v>6.8922309999999998</v>
      </c>
      <c r="I51" s="86" t="s">
        <v>70</v>
      </c>
      <c r="J51" s="83">
        <v>6.7648919999999997</v>
      </c>
      <c r="K51" s="84">
        <v>6.9476399999999998</v>
      </c>
      <c r="L51" s="82">
        <v>6.7629000000000001</v>
      </c>
      <c r="M51" s="82">
        <v>6.6589070000000001</v>
      </c>
      <c r="N51" s="82">
        <v>6.6360950000000001</v>
      </c>
    </row>
    <row r="52" spans="1:14" ht="14.75" customHeight="1" x14ac:dyDescent="0.2">
      <c r="A52" s="78">
        <v>11</v>
      </c>
      <c r="B52" s="206" t="s">
        <v>29</v>
      </c>
      <c r="C52" s="85" t="s">
        <v>70</v>
      </c>
      <c r="D52" s="86" t="s">
        <v>70</v>
      </c>
      <c r="E52" s="82">
        <v>6.5743029999999996</v>
      </c>
      <c r="F52" s="83">
        <v>6.6544319999999999</v>
      </c>
      <c r="G52" s="88" t="s">
        <v>70</v>
      </c>
      <c r="H52" s="86" t="s">
        <v>70</v>
      </c>
      <c r="I52" s="82">
        <v>6.5743029999999996</v>
      </c>
      <c r="J52" s="83">
        <v>6.6544319999999999</v>
      </c>
      <c r="K52" s="88" t="s">
        <v>70</v>
      </c>
      <c r="L52" s="86" t="s">
        <v>70</v>
      </c>
      <c r="M52" s="82">
        <v>6.4423729999999999</v>
      </c>
      <c r="N52" s="82">
        <v>6.5358650000000003</v>
      </c>
    </row>
    <row r="53" spans="1:14" ht="15.5" customHeight="1" thickBot="1" x14ac:dyDescent="0.25">
      <c r="A53" s="93"/>
      <c r="B53" s="94"/>
      <c r="C53" s="164"/>
      <c r="D53" s="168"/>
      <c r="E53" s="168"/>
      <c r="F53" s="166"/>
      <c r="G53" s="167"/>
      <c r="H53" s="168"/>
      <c r="I53" s="168"/>
      <c r="J53" s="166"/>
      <c r="K53" s="167"/>
      <c r="L53" s="168"/>
      <c r="M53" s="168"/>
      <c r="N53" s="168"/>
    </row>
    <row r="54" spans="1:14" ht="15.5" customHeight="1" x14ac:dyDescent="0.2">
      <c r="A54" s="296">
        <v>1</v>
      </c>
      <c r="B54" s="99" t="s">
        <v>102</v>
      </c>
      <c r="C54" s="100">
        <v>30.05</v>
      </c>
      <c r="D54" s="101">
        <v>29.88</v>
      </c>
      <c r="E54" s="101">
        <v>30.09</v>
      </c>
      <c r="F54" s="102">
        <v>27.86</v>
      </c>
      <c r="G54" s="103">
        <v>30.05</v>
      </c>
      <c r="H54" s="101">
        <v>29.88</v>
      </c>
      <c r="I54" s="101">
        <v>30.09</v>
      </c>
      <c r="J54" s="102">
        <v>27.86</v>
      </c>
      <c r="K54" s="103">
        <v>29.72</v>
      </c>
      <c r="L54" s="101">
        <v>29.52</v>
      </c>
      <c r="M54" s="101">
        <v>29.75</v>
      </c>
      <c r="N54" s="101">
        <v>27.54</v>
      </c>
    </row>
    <row r="55" spans="1:14" ht="14.75" customHeight="1" x14ac:dyDescent="0.2">
      <c r="A55" s="297"/>
      <c r="B55" s="79" t="s">
        <v>219</v>
      </c>
      <c r="C55" s="104">
        <v>29.24</v>
      </c>
      <c r="D55" s="105">
        <v>26.13</v>
      </c>
      <c r="E55" s="105">
        <v>23.53</v>
      </c>
      <c r="F55" s="106">
        <v>21.54</v>
      </c>
      <c r="G55" s="107">
        <v>29.24</v>
      </c>
      <c r="H55" s="105">
        <v>26.13</v>
      </c>
      <c r="I55" s="105">
        <v>23.53</v>
      </c>
      <c r="J55" s="106">
        <v>21.54</v>
      </c>
      <c r="K55" s="107">
        <v>28.92</v>
      </c>
      <c r="L55" s="105">
        <v>25.82</v>
      </c>
      <c r="M55" s="105">
        <v>23.23</v>
      </c>
      <c r="N55" s="105">
        <v>21.27</v>
      </c>
    </row>
    <row r="56" spans="1:14" ht="14.75" customHeight="1" x14ac:dyDescent="0.2">
      <c r="A56" s="297"/>
      <c r="B56" s="79" t="s">
        <v>103</v>
      </c>
      <c r="C56" s="104">
        <v>16.45</v>
      </c>
      <c r="D56" s="105">
        <v>16.309999999999999</v>
      </c>
      <c r="E56" s="105">
        <v>16.72</v>
      </c>
      <c r="F56" s="106">
        <v>16.190000000000001</v>
      </c>
      <c r="G56" s="107">
        <v>16.45</v>
      </c>
      <c r="H56" s="105">
        <v>16.309999999999999</v>
      </c>
      <c r="I56" s="105">
        <v>16.72</v>
      </c>
      <c r="J56" s="106">
        <v>16.190000000000001</v>
      </c>
      <c r="K56" s="107">
        <v>17.02</v>
      </c>
      <c r="L56" s="105">
        <v>16.88</v>
      </c>
      <c r="M56" s="105">
        <v>17.27</v>
      </c>
      <c r="N56" s="105">
        <v>16.7</v>
      </c>
    </row>
    <row r="57" spans="1:14" ht="14.75" customHeight="1" x14ac:dyDescent="0.2">
      <c r="A57" s="297"/>
      <c r="B57" s="79" t="s">
        <v>220</v>
      </c>
      <c r="C57" s="104">
        <v>6.84</v>
      </c>
      <c r="D57" s="105">
        <v>8.42</v>
      </c>
      <c r="E57" s="105">
        <v>9.1999999999999993</v>
      </c>
      <c r="F57" s="106">
        <v>10.85</v>
      </c>
      <c r="G57" s="107">
        <v>6.84</v>
      </c>
      <c r="H57" s="105">
        <v>8.42</v>
      </c>
      <c r="I57" s="105">
        <v>9.1999999999999993</v>
      </c>
      <c r="J57" s="106">
        <v>10.85</v>
      </c>
      <c r="K57" s="107">
        <v>6.78</v>
      </c>
      <c r="L57" s="105">
        <v>8.34</v>
      </c>
      <c r="M57" s="105">
        <v>9.1199999999999992</v>
      </c>
      <c r="N57" s="105">
        <v>10.74</v>
      </c>
    </row>
    <row r="58" spans="1:14" ht="14.75" customHeight="1" thickBot="1" x14ac:dyDescent="0.25">
      <c r="A58" s="291"/>
      <c r="B58" s="79" t="s">
        <v>75</v>
      </c>
      <c r="C58" s="104">
        <v>6.79</v>
      </c>
      <c r="D58" s="105">
        <v>7.53</v>
      </c>
      <c r="E58" s="105">
        <v>7.33</v>
      </c>
      <c r="F58" s="106">
        <v>8.51</v>
      </c>
      <c r="G58" s="107">
        <v>6.79</v>
      </c>
      <c r="H58" s="105">
        <v>7.53</v>
      </c>
      <c r="I58" s="105">
        <v>7.33</v>
      </c>
      <c r="J58" s="106">
        <v>8.51</v>
      </c>
      <c r="K58" s="107">
        <v>6.73</v>
      </c>
      <c r="L58" s="105">
        <v>7.46</v>
      </c>
      <c r="M58" s="105">
        <v>7.25</v>
      </c>
      <c r="N58" s="105">
        <v>8.42</v>
      </c>
    </row>
    <row r="59" spans="1:14" ht="14.75" customHeight="1" x14ac:dyDescent="0.2">
      <c r="A59" s="290"/>
      <c r="B59" s="79" t="s">
        <v>221</v>
      </c>
      <c r="C59" s="104">
        <v>3.88</v>
      </c>
      <c r="D59" s="105">
        <v>4.75</v>
      </c>
      <c r="E59" s="105">
        <v>5.27</v>
      </c>
      <c r="F59" s="106">
        <v>6.46</v>
      </c>
      <c r="G59" s="107">
        <v>3.88</v>
      </c>
      <c r="H59" s="105">
        <v>4.75</v>
      </c>
      <c r="I59" s="105">
        <v>5.27</v>
      </c>
      <c r="J59" s="106">
        <v>6.46</v>
      </c>
      <c r="K59" s="107">
        <v>4.01</v>
      </c>
      <c r="L59" s="105">
        <v>4.91</v>
      </c>
      <c r="M59" s="105">
        <v>5.44</v>
      </c>
      <c r="N59" s="105">
        <v>6.67</v>
      </c>
    </row>
    <row r="60" spans="1:14" ht="14.75" customHeight="1" x14ac:dyDescent="0.2">
      <c r="A60" s="297"/>
      <c r="B60" s="79" t="s">
        <v>104</v>
      </c>
      <c r="C60" s="104">
        <v>2.1800000000000002</v>
      </c>
      <c r="D60" s="105">
        <v>2.37</v>
      </c>
      <c r="E60" s="105">
        <v>2.84</v>
      </c>
      <c r="F60" s="106">
        <v>3.14</v>
      </c>
      <c r="G60" s="107">
        <v>2.1800000000000002</v>
      </c>
      <c r="H60" s="105">
        <v>2.37</v>
      </c>
      <c r="I60" s="105">
        <v>2.84</v>
      </c>
      <c r="J60" s="106">
        <v>3.14</v>
      </c>
      <c r="K60" s="107">
        <v>2.1800000000000002</v>
      </c>
      <c r="L60" s="105">
        <v>2.37</v>
      </c>
      <c r="M60" s="105">
        <v>2.84</v>
      </c>
      <c r="N60" s="105">
        <v>3.13</v>
      </c>
    </row>
    <row r="61" spans="1:14" ht="14.75" customHeight="1" x14ac:dyDescent="0.2">
      <c r="A61" s="297"/>
      <c r="B61" s="79" t="s">
        <v>222</v>
      </c>
      <c r="C61" s="104">
        <v>2.2000000000000002</v>
      </c>
      <c r="D61" s="105">
        <v>2.17</v>
      </c>
      <c r="E61" s="105">
        <v>2.3199999999999998</v>
      </c>
      <c r="F61" s="106">
        <v>2.5299999999999998</v>
      </c>
      <c r="G61" s="107">
        <v>2.2000000000000002</v>
      </c>
      <c r="H61" s="105">
        <v>2.17</v>
      </c>
      <c r="I61" s="105">
        <v>2.3199999999999998</v>
      </c>
      <c r="J61" s="106">
        <v>2.5299999999999998</v>
      </c>
      <c r="K61" s="107">
        <v>2.21</v>
      </c>
      <c r="L61" s="105">
        <v>2.17</v>
      </c>
      <c r="M61" s="105">
        <v>2.31</v>
      </c>
      <c r="N61" s="105">
        <v>2.52</v>
      </c>
    </row>
    <row r="62" spans="1:14" ht="15" customHeight="1" x14ac:dyDescent="0.2">
      <c r="A62" s="297"/>
      <c r="B62" s="108" t="s">
        <v>105</v>
      </c>
      <c r="C62" s="109">
        <v>2.37</v>
      </c>
      <c r="D62" s="110">
        <v>2.4500000000000002</v>
      </c>
      <c r="E62" s="110">
        <v>2.7</v>
      </c>
      <c r="F62" s="111">
        <v>2.92</v>
      </c>
      <c r="G62" s="112">
        <v>2.37</v>
      </c>
      <c r="H62" s="110">
        <v>2.4500000000000002</v>
      </c>
      <c r="I62" s="110">
        <v>2.7</v>
      </c>
      <c r="J62" s="111">
        <v>2.92</v>
      </c>
      <c r="K62" s="112">
        <v>2.4300000000000002</v>
      </c>
      <c r="L62" s="110">
        <v>2.5299999999999998</v>
      </c>
      <c r="M62" s="110">
        <v>2.79</v>
      </c>
      <c r="N62" s="110">
        <v>3.01</v>
      </c>
    </row>
    <row r="63" spans="1:14" ht="15" customHeight="1" x14ac:dyDescent="0.2">
      <c r="A63" s="297"/>
      <c r="B63" s="113" t="s">
        <v>223</v>
      </c>
      <c r="C63" s="114" cm="1">
        <f t="array" ref="C63">C59+C56</f>
        <v>20.329999999999998</v>
      </c>
      <c r="D63" s="115" cm="1">
        <f t="array" ref="D63">D59+D56</f>
        <v>21.06</v>
      </c>
      <c r="E63" s="115" cm="1">
        <f t="array" ref="E63">E59+E56</f>
        <v>21.99</v>
      </c>
      <c r="F63" s="116" cm="1">
        <f t="array" ref="F63">F59+F56</f>
        <v>22.650000000000002</v>
      </c>
      <c r="G63" s="117" cm="1">
        <f t="array" ref="G63">G59+G56</f>
        <v>20.329999999999998</v>
      </c>
      <c r="H63" s="115" cm="1">
        <f t="array" ref="H63">H59+H56</f>
        <v>21.06</v>
      </c>
      <c r="I63" s="115" cm="1">
        <f t="array" ref="I63">I59+I56</f>
        <v>21.99</v>
      </c>
      <c r="J63" s="116" cm="1">
        <f t="array" ref="J63">J59+J56</f>
        <v>22.650000000000002</v>
      </c>
      <c r="K63" s="117" cm="1">
        <f t="array" ref="K63">K59+K56</f>
        <v>21.03</v>
      </c>
      <c r="L63" s="115" cm="1">
        <f t="array" ref="L63">L59+L56</f>
        <v>21.79</v>
      </c>
      <c r="M63" s="115" cm="1">
        <f t="array" ref="M63">M59+M56</f>
        <v>22.71</v>
      </c>
      <c r="N63" s="115" cm="1">
        <f t="array" ref="N63">N59+N56</f>
        <v>23.369999999999997</v>
      </c>
    </row>
    <row r="64" spans="1:14" ht="14.75" customHeight="1" x14ac:dyDescent="0.2">
      <c r="A64" s="297"/>
      <c r="B64" s="118" t="s">
        <v>224</v>
      </c>
      <c r="C64" s="104" cm="1">
        <f t="array" ref="C64">C60+C61</f>
        <v>4.3800000000000008</v>
      </c>
      <c r="D64" s="105" cm="1">
        <f t="array" ref="D64">D60+D61</f>
        <v>4.54</v>
      </c>
      <c r="E64" s="105" cm="1">
        <f t="array" ref="E64">E60+E61</f>
        <v>5.16</v>
      </c>
      <c r="F64" s="106" cm="1">
        <f t="array" ref="F64">F60+F61</f>
        <v>5.67</v>
      </c>
      <c r="G64" s="107" cm="1">
        <f t="array" ref="G64">G60+G61</f>
        <v>4.3800000000000008</v>
      </c>
      <c r="H64" s="105" cm="1">
        <f t="array" ref="H64">H60+H61</f>
        <v>4.54</v>
      </c>
      <c r="I64" s="105" cm="1">
        <f t="array" ref="I64">I60+I61</f>
        <v>5.16</v>
      </c>
      <c r="J64" s="106" cm="1">
        <f t="array" ref="J64">J60+J61</f>
        <v>5.67</v>
      </c>
      <c r="K64" s="107" cm="1">
        <f t="array" ref="K64">K60+K61</f>
        <v>4.3900000000000006</v>
      </c>
      <c r="L64" s="105" cm="1">
        <f t="array" ref="L64">L60+L61</f>
        <v>4.54</v>
      </c>
      <c r="M64" s="105" cm="1">
        <f t="array" ref="M64">M60+M61</f>
        <v>5.15</v>
      </c>
      <c r="N64" s="105" cm="1">
        <f t="array" ref="N64">N60+N61</f>
        <v>5.65</v>
      </c>
    </row>
    <row r="65" spans="1:14" ht="15" customHeight="1" x14ac:dyDescent="0.2">
      <c r="A65" s="297"/>
      <c r="B65" s="119" t="s">
        <v>82</v>
      </c>
      <c r="C65" s="120" cm="1">
        <f t="array" ref="C65">C63-C64</f>
        <v>15.949999999999998</v>
      </c>
      <c r="D65" s="121" cm="1">
        <f t="array" ref="D65">D63-D64</f>
        <v>16.52</v>
      </c>
      <c r="E65" s="121" cm="1">
        <f t="array" ref="E65">E63-E64</f>
        <v>16.829999999999998</v>
      </c>
      <c r="F65" s="122" cm="1">
        <f t="array" ref="F65">F63-F64</f>
        <v>16.980000000000004</v>
      </c>
      <c r="G65" s="123" cm="1">
        <f t="array" ref="G65">G63-G64</f>
        <v>15.949999999999998</v>
      </c>
      <c r="H65" s="121" cm="1">
        <f t="array" ref="H65">H63-H64</f>
        <v>16.52</v>
      </c>
      <c r="I65" s="121" cm="1">
        <f t="array" ref="I65">I63-I64</f>
        <v>16.829999999999998</v>
      </c>
      <c r="J65" s="122" cm="1">
        <f t="array" ref="J65">J63-J64</f>
        <v>16.980000000000004</v>
      </c>
      <c r="K65" s="123" cm="1">
        <f t="array" ref="K65">K63-K64</f>
        <v>16.64</v>
      </c>
      <c r="L65" s="121" cm="1">
        <f t="array" ref="L65">L63-L64</f>
        <v>17.25</v>
      </c>
      <c r="M65" s="121" cm="1">
        <f t="array" ref="M65">M63-M64</f>
        <v>17.560000000000002</v>
      </c>
      <c r="N65" s="121" cm="1">
        <f t="array" ref="N65">N63-N64</f>
        <v>17.72</v>
      </c>
    </row>
    <row r="66" spans="1:14" ht="15.75" customHeight="1" thickBot="1" x14ac:dyDescent="0.25">
      <c r="A66" s="291"/>
      <c r="B66" s="124" t="s">
        <v>83</v>
      </c>
      <c r="C66" s="125" cm="1">
        <f t="array" ref="C66">SUM(C54:C62)</f>
        <v>100.00000000000001</v>
      </c>
      <c r="D66" s="126" cm="1">
        <f t="array" ref="D66">SUM(D54:D62)</f>
        <v>100.01</v>
      </c>
      <c r="E66" s="126" cm="1">
        <f t="array" ref="E66">SUM(E54:E62)</f>
        <v>100</v>
      </c>
      <c r="F66" s="127" cm="1">
        <f t="array" ref="F66">SUM(F54:F62)</f>
        <v>100</v>
      </c>
      <c r="G66" s="128" cm="1">
        <f t="array" ref="G66">SUM(G54:G62)</f>
        <v>100.00000000000001</v>
      </c>
      <c r="H66" s="126" cm="1">
        <f t="array" ref="H66">SUM(H54:H62)</f>
        <v>100.01</v>
      </c>
      <c r="I66" s="126" cm="1">
        <f t="array" ref="I66">SUM(I54:I62)</f>
        <v>100</v>
      </c>
      <c r="J66" s="127" cm="1">
        <f t="array" ref="J66">SUM(J54:J62)</f>
        <v>100</v>
      </c>
      <c r="K66" s="128" cm="1">
        <f t="array" ref="K66">SUM(K54:K62)</f>
        <v>100.00000000000001</v>
      </c>
      <c r="L66" s="126" cm="1">
        <f t="array" ref="L66">SUM(L54:L62)</f>
        <v>100</v>
      </c>
      <c r="M66" s="126" cm="1">
        <f t="array" ref="M66">SUM(M54:M62)</f>
        <v>100.00000000000001</v>
      </c>
      <c r="N66" s="126" cm="1">
        <f t="array" ref="N66">SUM(N54:N62)</f>
        <v>100</v>
      </c>
    </row>
    <row r="67" spans="1:14" ht="15.5" customHeight="1" x14ac:dyDescent="0.2">
      <c r="A67" s="296">
        <v>2</v>
      </c>
      <c r="B67" s="99" t="s">
        <v>102</v>
      </c>
      <c r="C67" s="100">
        <v>21.47</v>
      </c>
      <c r="D67" s="101">
        <v>21.5</v>
      </c>
      <c r="E67" s="101">
        <v>21.67</v>
      </c>
      <c r="F67" s="102">
        <v>20.41</v>
      </c>
      <c r="G67" s="197">
        <v>21.47</v>
      </c>
      <c r="H67" s="101">
        <v>21.5</v>
      </c>
      <c r="I67" s="101">
        <v>21.67</v>
      </c>
      <c r="J67" s="102">
        <v>20.41</v>
      </c>
      <c r="K67" s="103">
        <v>21.63</v>
      </c>
      <c r="L67" s="101">
        <v>21.66</v>
      </c>
      <c r="M67" s="101">
        <v>21.82</v>
      </c>
      <c r="N67" s="101">
        <v>20.56</v>
      </c>
    </row>
    <row r="68" spans="1:14" ht="14.75" customHeight="1" x14ac:dyDescent="0.2">
      <c r="A68" s="297"/>
      <c r="B68" s="79" t="s">
        <v>219</v>
      </c>
      <c r="C68" s="104">
        <v>21.79</v>
      </c>
      <c r="D68" s="105">
        <v>20.85</v>
      </c>
      <c r="E68" s="105">
        <v>18.02</v>
      </c>
      <c r="F68" s="106">
        <v>17.73</v>
      </c>
      <c r="G68" s="200">
        <v>21.79</v>
      </c>
      <c r="H68" s="105">
        <v>20.85</v>
      </c>
      <c r="I68" s="105">
        <v>18.02</v>
      </c>
      <c r="J68" s="106">
        <v>17.73</v>
      </c>
      <c r="K68" s="107">
        <v>21.94</v>
      </c>
      <c r="L68" s="105">
        <v>20.98</v>
      </c>
      <c r="M68" s="105">
        <v>18.13</v>
      </c>
      <c r="N68" s="105">
        <v>17.82</v>
      </c>
    </row>
    <row r="69" spans="1:14" ht="14.75" customHeight="1" x14ac:dyDescent="0.2">
      <c r="A69" s="297"/>
      <c r="B69" s="79" t="s">
        <v>103</v>
      </c>
      <c r="C69" s="104">
        <v>31.46</v>
      </c>
      <c r="D69" s="105">
        <v>29.09</v>
      </c>
      <c r="E69" s="105">
        <v>29.71</v>
      </c>
      <c r="F69" s="106">
        <v>26.67</v>
      </c>
      <c r="G69" s="200">
        <v>31.46</v>
      </c>
      <c r="H69" s="105">
        <v>29.09</v>
      </c>
      <c r="I69" s="105">
        <v>29.71</v>
      </c>
      <c r="J69" s="106">
        <v>26.67</v>
      </c>
      <c r="K69" s="107">
        <v>31.29</v>
      </c>
      <c r="L69" s="105">
        <v>28.91</v>
      </c>
      <c r="M69" s="105">
        <v>29.56</v>
      </c>
      <c r="N69" s="105">
        <v>26.53</v>
      </c>
    </row>
    <row r="70" spans="1:14" ht="14.75" customHeight="1" x14ac:dyDescent="0.2">
      <c r="A70" s="297"/>
      <c r="B70" s="79" t="s">
        <v>220</v>
      </c>
      <c r="C70" s="104">
        <v>4.9400000000000004</v>
      </c>
      <c r="D70" s="105">
        <v>6.12</v>
      </c>
      <c r="E70" s="105">
        <v>6.7</v>
      </c>
      <c r="F70" s="106">
        <v>8</v>
      </c>
      <c r="G70" s="200">
        <v>4.9400000000000004</v>
      </c>
      <c r="H70" s="105">
        <v>6.12</v>
      </c>
      <c r="I70" s="105">
        <v>6.7</v>
      </c>
      <c r="J70" s="106">
        <v>8</v>
      </c>
      <c r="K70" s="107">
        <v>4.9800000000000004</v>
      </c>
      <c r="L70" s="105">
        <v>6.16</v>
      </c>
      <c r="M70" s="105">
        <v>6.74</v>
      </c>
      <c r="N70" s="105">
        <v>8.06</v>
      </c>
    </row>
    <row r="71" spans="1:14" ht="14.75" customHeight="1" thickBot="1" x14ac:dyDescent="0.25">
      <c r="A71" s="291"/>
      <c r="B71" s="79" t="s">
        <v>75</v>
      </c>
      <c r="C71" s="104">
        <v>5.14</v>
      </c>
      <c r="D71" s="105">
        <v>6.07</v>
      </c>
      <c r="E71" s="105">
        <v>5.69</v>
      </c>
      <c r="F71" s="106">
        <v>7.07</v>
      </c>
      <c r="G71" s="200">
        <v>5.14</v>
      </c>
      <c r="H71" s="105">
        <v>6.07</v>
      </c>
      <c r="I71" s="105">
        <v>5.69</v>
      </c>
      <c r="J71" s="106">
        <v>7.07</v>
      </c>
      <c r="K71" s="107">
        <v>5.17</v>
      </c>
      <c r="L71" s="105">
        <v>6.1</v>
      </c>
      <c r="M71" s="105">
        <v>5.72</v>
      </c>
      <c r="N71" s="105">
        <v>7.1</v>
      </c>
    </row>
    <row r="72" spans="1:14" ht="14.75" customHeight="1" x14ac:dyDescent="0.2">
      <c r="A72" s="290"/>
      <c r="B72" s="79" t="s">
        <v>221</v>
      </c>
      <c r="C72" s="104">
        <v>7.53</v>
      </c>
      <c r="D72" s="105">
        <v>8.58</v>
      </c>
      <c r="E72" s="105">
        <v>9.4700000000000006</v>
      </c>
      <c r="F72" s="106">
        <v>10.76</v>
      </c>
      <c r="G72" s="200">
        <v>7.53</v>
      </c>
      <c r="H72" s="105">
        <v>8.58</v>
      </c>
      <c r="I72" s="105">
        <v>9.4700000000000006</v>
      </c>
      <c r="J72" s="106">
        <v>10.76</v>
      </c>
      <c r="K72" s="107">
        <v>7.46</v>
      </c>
      <c r="L72" s="105">
        <v>8.51</v>
      </c>
      <c r="M72" s="105">
        <v>9.41</v>
      </c>
      <c r="N72" s="105">
        <v>10.68</v>
      </c>
    </row>
    <row r="73" spans="1:14" ht="14.75" customHeight="1" x14ac:dyDescent="0.2">
      <c r="A73" s="297"/>
      <c r="B73" s="79" t="s">
        <v>104</v>
      </c>
      <c r="C73" s="104">
        <v>1.64</v>
      </c>
      <c r="D73" s="105">
        <v>1.75</v>
      </c>
      <c r="E73" s="105">
        <v>2.14</v>
      </c>
      <c r="F73" s="106">
        <v>2.36</v>
      </c>
      <c r="G73" s="200">
        <v>1.64</v>
      </c>
      <c r="H73" s="105">
        <v>1.75</v>
      </c>
      <c r="I73" s="105">
        <v>2.14</v>
      </c>
      <c r="J73" s="106">
        <v>2.36</v>
      </c>
      <c r="K73" s="107">
        <v>1.63</v>
      </c>
      <c r="L73" s="105">
        <v>1.75</v>
      </c>
      <c r="M73" s="105">
        <v>2.14</v>
      </c>
      <c r="N73" s="105">
        <v>2.36</v>
      </c>
    </row>
    <row r="74" spans="1:14" ht="14.75" customHeight="1" x14ac:dyDescent="0.2">
      <c r="A74" s="297"/>
      <c r="B74" s="79" t="s">
        <v>222</v>
      </c>
      <c r="C74" s="104">
        <v>1.81</v>
      </c>
      <c r="D74" s="105">
        <v>1.88</v>
      </c>
      <c r="E74" s="105">
        <v>1.95</v>
      </c>
      <c r="F74" s="106">
        <v>2.25</v>
      </c>
      <c r="G74" s="200">
        <v>1.81</v>
      </c>
      <c r="H74" s="105">
        <v>1.88</v>
      </c>
      <c r="I74" s="105">
        <v>1.95</v>
      </c>
      <c r="J74" s="106">
        <v>2.25</v>
      </c>
      <c r="K74" s="107">
        <v>1.8</v>
      </c>
      <c r="L74" s="105">
        <v>1.88</v>
      </c>
      <c r="M74" s="105">
        <v>1.94</v>
      </c>
      <c r="N74" s="105">
        <v>2.25</v>
      </c>
    </row>
    <row r="75" spans="1:14" ht="15" customHeight="1" x14ac:dyDescent="0.2">
      <c r="A75" s="297"/>
      <c r="B75" s="108" t="s">
        <v>105</v>
      </c>
      <c r="C75" s="109">
        <v>4.21</v>
      </c>
      <c r="D75" s="110">
        <v>4.17</v>
      </c>
      <c r="E75" s="110">
        <v>4.66</v>
      </c>
      <c r="F75" s="111">
        <v>4.75</v>
      </c>
      <c r="G75" s="202">
        <v>4.21</v>
      </c>
      <c r="H75" s="110">
        <v>4.17</v>
      </c>
      <c r="I75" s="110">
        <v>4.66</v>
      </c>
      <c r="J75" s="111">
        <v>4.75</v>
      </c>
      <c r="K75" s="112">
        <v>4.09</v>
      </c>
      <c r="L75" s="110">
        <v>4.0599999999999996</v>
      </c>
      <c r="M75" s="110">
        <v>4.55</v>
      </c>
      <c r="N75" s="110">
        <v>4.6399999999999997</v>
      </c>
    </row>
    <row r="76" spans="1:14" ht="15" customHeight="1" x14ac:dyDescent="0.2">
      <c r="A76" s="297"/>
      <c r="B76" s="113" t="s">
        <v>223</v>
      </c>
      <c r="C76" s="114" cm="1">
        <f t="array" ref="C76">C72+C69</f>
        <v>38.99</v>
      </c>
      <c r="D76" s="115" cm="1">
        <f t="array" ref="D76">D72+D69</f>
        <v>37.67</v>
      </c>
      <c r="E76" s="115" cm="1">
        <f t="array" ref="E76">E72+E69</f>
        <v>39.18</v>
      </c>
      <c r="F76" s="116" cm="1">
        <f t="array" ref="F76">F72+F69</f>
        <v>37.43</v>
      </c>
      <c r="G76" s="117" cm="1">
        <f t="array" ref="G76">G72+G69</f>
        <v>38.99</v>
      </c>
      <c r="H76" s="115" cm="1">
        <f t="array" ref="H76">H72+H69</f>
        <v>37.67</v>
      </c>
      <c r="I76" s="115" cm="1">
        <f t="array" ref="I76">I72+I69</f>
        <v>39.18</v>
      </c>
      <c r="J76" s="116" cm="1">
        <f t="array" ref="J76">J72+J69</f>
        <v>37.43</v>
      </c>
      <c r="K76" s="117" cm="1">
        <f t="array" ref="K76">K72+K69</f>
        <v>38.75</v>
      </c>
      <c r="L76" s="115" cm="1">
        <f t="array" ref="L76">L72+L69</f>
        <v>37.42</v>
      </c>
      <c r="M76" s="115" cm="1">
        <f t="array" ref="M76">M72+M69</f>
        <v>38.97</v>
      </c>
      <c r="N76" s="115" cm="1">
        <f t="array" ref="N76">N72+N69</f>
        <v>37.21</v>
      </c>
    </row>
    <row r="77" spans="1:14" ht="14.75" customHeight="1" x14ac:dyDescent="0.2">
      <c r="A77" s="297"/>
      <c r="B77" s="118" t="s">
        <v>224</v>
      </c>
      <c r="C77" s="104" cm="1">
        <f t="array" ref="C77">C73+C74</f>
        <v>3.45</v>
      </c>
      <c r="D77" s="105" cm="1">
        <f t="array" ref="D77">D73+D74</f>
        <v>3.63</v>
      </c>
      <c r="E77" s="105" cm="1">
        <f t="array" ref="E77">E73+E74</f>
        <v>4.09</v>
      </c>
      <c r="F77" s="106" cm="1">
        <f t="array" ref="F77">F73+F74</f>
        <v>4.6099999999999994</v>
      </c>
      <c r="G77" s="107" cm="1">
        <f t="array" ref="G77">G73+G74</f>
        <v>3.45</v>
      </c>
      <c r="H77" s="105" cm="1">
        <f t="array" ref="H77">H73+H74</f>
        <v>3.63</v>
      </c>
      <c r="I77" s="105" cm="1">
        <f t="array" ref="I77">I73+I74</f>
        <v>4.09</v>
      </c>
      <c r="J77" s="106" cm="1">
        <f t="array" ref="J77">J73+J74</f>
        <v>4.6099999999999994</v>
      </c>
      <c r="K77" s="107" cm="1">
        <f t="array" ref="K77">K73+K74</f>
        <v>3.4299999999999997</v>
      </c>
      <c r="L77" s="105" cm="1">
        <f t="array" ref="L77">L73+L74</f>
        <v>3.63</v>
      </c>
      <c r="M77" s="105" cm="1">
        <f t="array" ref="M77">M73+M74</f>
        <v>4.08</v>
      </c>
      <c r="N77" s="105" cm="1">
        <f t="array" ref="N77">N73+N74</f>
        <v>4.6099999999999994</v>
      </c>
    </row>
    <row r="78" spans="1:14" ht="15" customHeight="1" x14ac:dyDescent="0.2">
      <c r="A78" s="297"/>
      <c r="B78" s="119" t="s">
        <v>82</v>
      </c>
      <c r="C78" s="120" cm="1">
        <f t="array" ref="C78">C76-C77</f>
        <v>35.54</v>
      </c>
      <c r="D78" s="121" cm="1">
        <f t="array" ref="D78">D76-D77</f>
        <v>34.04</v>
      </c>
      <c r="E78" s="121" cm="1">
        <f t="array" ref="E78">E76-E77</f>
        <v>35.090000000000003</v>
      </c>
      <c r="F78" s="122" cm="1">
        <f t="array" ref="F78">F76-F77</f>
        <v>32.82</v>
      </c>
      <c r="G78" s="123" cm="1">
        <f t="array" ref="G78">G76-G77</f>
        <v>35.54</v>
      </c>
      <c r="H78" s="121" cm="1">
        <f t="array" ref="H78">H76-H77</f>
        <v>34.04</v>
      </c>
      <c r="I78" s="121" cm="1">
        <f t="array" ref="I78">I76-I77</f>
        <v>35.090000000000003</v>
      </c>
      <c r="J78" s="122" cm="1">
        <f t="array" ref="J78">J76-J77</f>
        <v>32.82</v>
      </c>
      <c r="K78" s="123" cm="1">
        <f t="array" ref="K78">K76-K77</f>
        <v>35.32</v>
      </c>
      <c r="L78" s="121" cm="1">
        <f t="array" ref="L78">L76-L77</f>
        <v>33.79</v>
      </c>
      <c r="M78" s="121" cm="1">
        <f t="array" ref="M78">M76-M77</f>
        <v>34.89</v>
      </c>
      <c r="N78" s="121" cm="1">
        <f t="array" ref="N78">N76-N77</f>
        <v>32.6</v>
      </c>
    </row>
    <row r="79" spans="1:14" ht="15.75" customHeight="1" thickBot="1" x14ac:dyDescent="0.25">
      <c r="A79" s="291"/>
      <c r="B79" s="124" t="s">
        <v>83</v>
      </c>
      <c r="C79" s="125" cm="1">
        <f t="array" ref="C79">SUM(C67:C75)</f>
        <v>99.99</v>
      </c>
      <c r="D79" s="126" cm="1">
        <f t="array" ref="D79">SUM(D67:D75)</f>
        <v>100.00999999999999</v>
      </c>
      <c r="E79" s="126" cm="1">
        <f t="array" ref="E79">SUM(E67:E75)</f>
        <v>100.01</v>
      </c>
      <c r="F79" s="127" cm="1">
        <f t="array" ref="F79">SUM(F67:F75)</f>
        <v>100</v>
      </c>
      <c r="G79" s="128" cm="1">
        <f t="array" ref="G79">SUM(G67:G75)</f>
        <v>99.99</v>
      </c>
      <c r="H79" s="126" cm="1">
        <f t="array" ref="H79">SUM(H67:H75)</f>
        <v>100.00999999999999</v>
      </c>
      <c r="I79" s="126" cm="1">
        <f t="array" ref="I79">SUM(I67:I75)</f>
        <v>100.01</v>
      </c>
      <c r="J79" s="127" cm="1">
        <f t="array" ref="J79">SUM(J80:J88)</f>
        <v>99.94</v>
      </c>
      <c r="K79" s="128" cm="1">
        <f t="array" ref="K79">SUM(K67:K75)</f>
        <v>99.99</v>
      </c>
      <c r="L79" s="126" cm="1">
        <f t="array" ref="L79">SUM(L67:L75)</f>
        <v>100.00999999999999</v>
      </c>
      <c r="M79" s="126" cm="1">
        <f t="array" ref="M79">SUM(M67:M75)</f>
        <v>100.00999999999999</v>
      </c>
      <c r="N79" s="126" cm="1">
        <f t="array" ref="N79">SUM(N67:N75)</f>
        <v>100</v>
      </c>
    </row>
    <row r="80" spans="1:14" ht="15.5" customHeight="1" x14ac:dyDescent="0.2">
      <c r="A80" s="296">
        <v>3</v>
      </c>
      <c r="B80" s="99" t="s">
        <v>102</v>
      </c>
      <c r="C80" s="100">
        <v>3.41</v>
      </c>
      <c r="D80" s="101">
        <v>3.4</v>
      </c>
      <c r="E80" s="101">
        <v>3.8</v>
      </c>
      <c r="F80" s="102">
        <v>3.51</v>
      </c>
      <c r="G80" s="103">
        <v>3.34</v>
      </c>
      <c r="H80" s="101">
        <v>3.32</v>
      </c>
      <c r="I80" s="175">
        <v>3.7</v>
      </c>
      <c r="J80" s="102">
        <v>3.41</v>
      </c>
      <c r="K80" s="103">
        <v>3.59</v>
      </c>
      <c r="L80" s="101">
        <v>3.59</v>
      </c>
      <c r="M80" s="101">
        <v>4.01</v>
      </c>
      <c r="N80" s="101">
        <v>3.72</v>
      </c>
    </row>
    <row r="81" spans="1:14" ht="14.75" customHeight="1" x14ac:dyDescent="0.2">
      <c r="A81" s="297"/>
      <c r="B81" s="79" t="s">
        <v>219</v>
      </c>
      <c r="C81" s="104">
        <v>3.49</v>
      </c>
      <c r="D81" s="105">
        <v>3.36</v>
      </c>
      <c r="E81" s="105">
        <v>3.22</v>
      </c>
      <c r="F81" s="106">
        <v>3.16</v>
      </c>
      <c r="G81" s="107">
        <v>3.4</v>
      </c>
      <c r="H81" s="105">
        <v>3.24</v>
      </c>
      <c r="I81" s="176">
        <v>3.11</v>
      </c>
      <c r="J81" s="106">
        <v>3.03</v>
      </c>
      <c r="K81" s="107">
        <v>3.68</v>
      </c>
      <c r="L81" s="105">
        <v>3.56</v>
      </c>
      <c r="M81" s="105">
        <v>3.4</v>
      </c>
      <c r="N81" s="105">
        <v>3.35</v>
      </c>
    </row>
    <row r="82" spans="1:14" ht="14.75" customHeight="1" x14ac:dyDescent="0.2">
      <c r="A82" s="297"/>
      <c r="B82" s="79" t="s">
        <v>103</v>
      </c>
      <c r="C82" s="104">
        <v>7.44</v>
      </c>
      <c r="D82" s="105">
        <v>7.16</v>
      </c>
      <c r="E82" s="105">
        <v>7.69</v>
      </c>
      <c r="F82" s="106">
        <v>7.18</v>
      </c>
      <c r="G82" s="107">
        <v>6.78</v>
      </c>
      <c r="H82" s="105">
        <v>6.5</v>
      </c>
      <c r="I82" s="176">
        <v>7.02</v>
      </c>
      <c r="J82" s="106">
        <v>6.56</v>
      </c>
      <c r="K82" s="107">
        <v>7.81</v>
      </c>
      <c r="L82" s="105">
        <v>7.53</v>
      </c>
      <c r="M82" s="105">
        <v>8.08</v>
      </c>
      <c r="N82" s="105">
        <v>7.55</v>
      </c>
    </row>
    <row r="83" spans="1:14" ht="14.75" customHeight="1" x14ac:dyDescent="0.2">
      <c r="A83" s="297"/>
      <c r="B83" s="79" t="s">
        <v>220</v>
      </c>
      <c r="C83" s="104">
        <v>3.01</v>
      </c>
      <c r="D83" s="105">
        <v>3.23</v>
      </c>
      <c r="E83" s="105">
        <v>3.36</v>
      </c>
      <c r="F83" s="106">
        <v>3.59</v>
      </c>
      <c r="G83" s="107">
        <v>2.94</v>
      </c>
      <c r="H83" s="105">
        <v>3.13</v>
      </c>
      <c r="I83" s="176">
        <v>3.25</v>
      </c>
      <c r="J83" s="106">
        <v>3.46</v>
      </c>
      <c r="K83" s="107">
        <v>3.16</v>
      </c>
      <c r="L83" s="105">
        <v>3.4</v>
      </c>
      <c r="M83" s="105">
        <v>3.51</v>
      </c>
      <c r="N83" s="105">
        <v>3.76</v>
      </c>
    </row>
    <row r="84" spans="1:14" ht="14.75" customHeight="1" thickBot="1" x14ac:dyDescent="0.25">
      <c r="A84" s="291"/>
      <c r="B84" s="79" t="s">
        <v>75</v>
      </c>
      <c r="C84" s="104">
        <v>3.23</v>
      </c>
      <c r="D84" s="105">
        <v>3.3</v>
      </c>
      <c r="E84" s="105">
        <v>2.93</v>
      </c>
      <c r="F84" s="106">
        <v>3.26</v>
      </c>
      <c r="G84" s="107">
        <v>3.13</v>
      </c>
      <c r="H84" s="105">
        <v>3.17</v>
      </c>
      <c r="I84" s="176">
        <v>2.81</v>
      </c>
      <c r="J84" s="106">
        <v>3.11</v>
      </c>
      <c r="K84" s="107">
        <v>3.39</v>
      </c>
      <c r="L84" s="105">
        <v>3.46</v>
      </c>
      <c r="M84" s="105">
        <v>3.06</v>
      </c>
      <c r="N84" s="105">
        <v>3.42</v>
      </c>
    </row>
    <row r="85" spans="1:14" ht="14.75" customHeight="1" x14ac:dyDescent="0.2">
      <c r="A85" s="290"/>
      <c r="B85" s="79" t="s">
        <v>221</v>
      </c>
      <c r="C85" s="104">
        <v>7.4</v>
      </c>
      <c r="D85" s="105">
        <v>7.87</v>
      </c>
      <c r="E85" s="105">
        <v>8.08</v>
      </c>
      <c r="F85" s="106">
        <v>8.84</v>
      </c>
      <c r="G85" s="107">
        <v>6.9</v>
      </c>
      <c r="H85" s="105">
        <v>7.39</v>
      </c>
      <c r="I85" s="176">
        <v>7.7</v>
      </c>
      <c r="J85" s="106">
        <v>8.4499999999999993</v>
      </c>
      <c r="K85" s="107">
        <v>7.63</v>
      </c>
      <c r="L85" s="105">
        <v>8.08</v>
      </c>
      <c r="M85" s="105">
        <v>8.23</v>
      </c>
      <c r="N85" s="105">
        <v>8.99</v>
      </c>
    </row>
    <row r="86" spans="1:14" ht="14.75" customHeight="1" x14ac:dyDescent="0.2">
      <c r="A86" s="297"/>
      <c r="B86" s="79" t="s">
        <v>104</v>
      </c>
      <c r="C86" s="104">
        <v>9.5399999999999991</v>
      </c>
      <c r="D86" s="105">
        <v>9.8699999999999992</v>
      </c>
      <c r="E86" s="105">
        <v>10.49</v>
      </c>
      <c r="F86" s="106">
        <v>10.3</v>
      </c>
      <c r="G86" s="107">
        <v>8.9499999999999993</v>
      </c>
      <c r="H86" s="105">
        <v>9.25</v>
      </c>
      <c r="I86" s="176">
        <v>9.89</v>
      </c>
      <c r="J86" s="106">
        <v>9.69</v>
      </c>
      <c r="K86" s="107">
        <v>9.69</v>
      </c>
      <c r="L86" s="105">
        <v>10.029999999999999</v>
      </c>
      <c r="M86" s="105">
        <v>10.64</v>
      </c>
      <c r="N86" s="105">
        <v>10.47</v>
      </c>
    </row>
    <row r="87" spans="1:14" ht="14.75" customHeight="1" x14ac:dyDescent="0.2">
      <c r="A87" s="297"/>
      <c r="B87" s="79" t="s">
        <v>222</v>
      </c>
      <c r="C87" s="104">
        <v>10.45</v>
      </c>
      <c r="D87" s="105">
        <v>10.53</v>
      </c>
      <c r="E87" s="105">
        <v>9.69</v>
      </c>
      <c r="F87" s="106">
        <v>10.26</v>
      </c>
      <c r="G87" s="107">
        <v>9.86</v>
      </c>
      <c r="H87" s="105">
        <v>9.9600000000000009</v>
      </c>
      <c r="I87" s="176">
        <v>9.2100000000000009</v>
      </c>
      <c r="J87" s="106">
        <v>9.77</v>
      </c>
      <c r="K87" s="107">
        <v>10.58</v>
      </c>
      <c r="L87" s="105">
        <v>10.64</v>
      </c>
      <c r="M87" s="105">
        <v>9.7799999999999994</v>
      </c>
      <c r="N87" s="105">
        <v>10.34</v>
      </c>
    </row>
    <row r="88" spans="1:14" ht="15" customHeight="1" x14ac:dyDescent="0.2">
      <c r="A88" s="297"/>
      <c r="B88" s="108" t="s">
        <v>105</v>
      </c>
      <c r="C88" s="109">
        <v>51.82</v>
      </c>
      <c r="D88" s="110">
        <v>51.06</v>
      </c>
      <c r="E88" s="110">
        <v>50.52</v>
      </c>
      <c r="F88" s="111">
        <v>49.68</v>
      </c>
      <c r="G88" s="112">
        <v>54.65</v>
      </c>
      <c r="H88" s="110">
        <v>53.98</v>
      </c>
      <c r="I88" s="177">
        <v>53.25</v>
      </c>
      <c r="J88" s="111">
        <v>52.46</v>
      </c>
      <c r="K88" s="112">
        <v>50.38</v>
      </c>
      <c r="L88" s="110">
        <v>49.58</v>
      </c>
      <c r="M88" s="110">
        <v>49.18</v>
      </c>
      <c r="N88" s="110">
        <v>48.29</v>
      </c>
    </row>
    <row r="89" spans="1:14" ht="15" customHeight="1" x14ac:dyDescent="0.2">
      <c r="A89" s="297"/>
      <c r="B89" s="113" t="s">
        <v>223</v>
      </c>
      <c r="C89" s="114" cm="1">
        <f t="array" ref="C89">C85+C82</f>
        <v>14.84</v>
      </c>
      <c r="D89" s="115" cm="1">
        <f t="array" ref="D89">D85+D82</f>
        <v>15.030000000000001</v>
      </c>
      <c r="E89" s="115" cm="1">
        <f t="array" ref="E89">E85+E82</f>
        <v>15.77</v>
      </c>
      <c r="F89" s="116" cm="1">
        <f t="array" ref="F89">F85+F82</f>
        <v>16.02</v>
      </c>
      <c r="G89" s="117" cm="1">
        <f t="array" ref="G89">G85+G82</f>
        <v>13.68</v>
      </c>
      <c r="H89" s="115" cm="1">
        <f t="array" ref="H89">H85+H82</f>
        <v>13.89</v>
      </c>
      <c r="I89" s="115" cm="1">
        <f t="array" ref="I89">I85+I82</f>
        <v>14.719999999999999</v>
      </c>
      <c r="J89" s="116" cm="1">
        <f t="array" ref="J89">J85+J82</f>
        <v>15.009999999999998</v>
      </c>
      <c r="K89" s="117" cm="1">
        <f t="array" ref="K89">K85+K82</f>
        <v>15.44</v>
      </c>
      <c r="L89" s="115" cm="1">
        <f t="array" ref="L89">L85+L82</f>
        <v>15.61</v>
      </c>
      <c r="M89" s="115" cm="1">
        <f t="array" ref="M89">M85+M82</f>
        <v>16.310000000000002</v>
      </c>
      <c r="N89" s="115" cm="1">
        <f t="array" ref="N89">N85+N82</f>
        <v>16.54</v>
      </c>
    </row>
    <row r="90" spans="1:14" ht="14.75" customHeight="1" x14ac:dyDescent="0.2">
      <c r="A90" s="297"/>
      <c r="B90" s="118" t="s">
        <v>224</v>
      </c>
      <c r="C90" s="104" cm="1">
        <f t="array" ref="C90">C86+C87</f>
        <v>19.989999999999998</v>
      </c>
      <c r="D90" s="105" cm="1">
        <f t="array" ref="D90">D86+D87</f>
        <v>20.399999999999999</v>
      </c>
      <c r="E90" s="105" cm="1">
        <f t="array" ref="E90">E86+E87</f>
        <v>20.18</v>
      </c>
      <c r="F90" s="106" cm="1">
        <f t="array" ref="F90">F86+F87</f>
        <v>20.560000000000002</v>
      </c>
      <c r="G90" s="107" cm="1">
        <f t="array" ref="G90">G86+G87</f>
        <v>18.809999999999999</v>
      </c>
      <c r="H90" s="105" cm="1">
        <f t="array" ref="H90">H86+H87</f>
        <v>19.21</v>
      </c>
      <c r="I90" s="105" cm="1">
        <f t="array" ref="I90">I86+I87</f>
        <v>19.100000000000001</v>
      </c>
      <c r="J90" s="106" cm="1">
        <f t="array" ref="J90">J86+J87</f>
        <v>19.46</v>
      </c>
      <c r="K90" s="107" cm="1">
        <f t="array" ref="K90">K86+K87</f>
        <v>20.27</v>
      </c>
      <c r="L90" s="105" cm="1">
        <f t="array" ref="L90">L86+L87</f>
        <v>20.67</v>
      </c>
      <c r="M90" s="105" cm="1">
        <f t="array" ref="M90">M86+M87</f>
        <v>20.420000000000002</v>
      </c>
      <c r="N90" s="105" cm="1">
        <f t="array" ref="N90">N86+N87</f>
        <v>20.810000000000002</v>
      </c>
    </row>
    <row r="91" spans="1:14" ht="15" customHeight="1" x14ac:dyDescent="0.2">
      <c r="A91" s="297"/>
      <c r="B91" s="119" t="s">
        <v>82</v>
      </c>
      <c r="C91" s="120" cm="1">
        <f t="array" ref="C91">C89-C90</f>
        <v>-5.1499999999999986</v>
      </c>
      <c r="D91" s="121" cm="1">
        <f t="array" ref="D91">D89-D90</f>
        <v>-5.3699999999999974</v>
      </c>
      <c r="E91" s="121" cm="1">
        <f t="array" ref="E91">E89-E90</f>
        <v>-4.41</v>
      </c>
      <c r="F91" s="122" cm="1">
        <f t="array" ref="F91">F89-F90</f>
        <v>-4.5400000000000027</v>
      </c>
      <c r="G91" s="123" cm="1">
        <f t="array" ref="G91">G89-G90</f>
        <v>-5.129999999999999</v>
      </c>
      <c r="H91" s="121" cm="1">
        <f t="array" ref="H91">H89-H90</f>
        <v>-5.32</v>
      </c>
      <c r="I91" s="121" cm="1">
        <f t="array" ref="I91">I89-I90</f>
        <v>-4.3800000000000026</v>
      </c>
      <c r="J91" s="122" cm="1">
        <f t="array" ref="J91">J89-J90</f>
        <v>-4.4500000000000028</v>
      </c>
      <c r="K91" s="123" cm="1">
        <f t="array" ref="K91">K89-K90</f>
        <v>-4.83</v>
      </c>
      <c r="L91" s="121" cm="1">
        <f t="array" ref="L91">L89-L90</f>
        <v>-5.0600000000000023</v>
      </c>
      <c r="M91" s="121" cm="1">
        <f t="array" ref="M91">M89-M90</f>
        <v>-4.1099999999999994</v>
      </c>
      <c r="N91" s="121" cm="1">
        <f t="array" ref="N91">N89-N90</f>
        <v>-4.2700000000000031</v>
      </c>
    </row>
    <row r="92" spans="1:14" ht="15.75" customHeight="1" thickBot="1" x14ac:dyDescent="0.25">
      <c r="A92" s="291"/>
      <c r="B92" s="124" t="s">
        <v>83</v>
      </c>
      <c r="C92" s="125" cm="1">
        <f t="array" ref="C92">SUM(C80:C88)</f>
        <v>99.789999999999992</v>
      </c>
      <c r="D92" s="126" cm="1">
        <f t="array" ref="D92">SUM(D80:D88)</f>
        <v>99.78</v>
      </c>
      <c r="E92" s="126" cm="1">
        <f t="array" ref="E92">SUM(E80:E88)</f>
        <v>99.78</v>
      </c>
      <c r="F92" s="127" cm="1">
        <f t="array" ref="F92">SUM(F80:F88)</f>
        <v>99.78</v>
      </c>
      <c r="G92" s="128" cm="1">
        <f t="array" ref="G92">SUM(G80:G88)</f>
        <v>99.949999999999989</v>
      </c>
      <c r="H92" s="126" cm="1">
        <f t="array" ref="H92">SUM(H80:H88)</f>
        <v>99.94</v>
      </c>
      <c r="I92" s="126" cm="1">
        <f t="array" ref="I92">SUM(I80:I88)</f>
        <v>99.94</v>
      </c>
      <c r="J92" s="127" cm="1">
        <f t="array" ref="J92">SUM(J80:J88)</f>
        <v>99.94</v>
      </c>
      <c r="K92" s="128" cm="1">
        <f t="array" ref="K92">SUM(K80:K88)</f>
        <v>99.91</v>
      </c>
      <c r="L92" s="126" cm="1">
        <f t="array" ref="L92">SUM(L80:L88)</f>
        <v>99.87</v>
      </c>
      <c r="M92" s="126" cm="1">
        <f t="array" ref="M92">SUM(M80:M88)</f>
        <v>99.89</v>
      </c>
      <c r="N92" s="126" cm="1">
        <f t="array" ref="N92">SUM(N80:N88)</f>
        <v>99.890000000000015</v>
      </c>
    </row>
    <row r="93" spans="1:14" ht="15.5" customHeight="1" x14ac:dyDescent="0.2">
      <c r="A93" s="296">
        <v>4</v>
      </c>
      <c r="B93" s="99" t="s">
        <v>102</v>
      </c>
      <c r="C93" s="100">
        <v>4.55</v>
      </c>
      <c r="D93" s="101">
        <v>4.63</v>
      </c>
      <c r="E93" s="101">
        <v>4.8099999999999996</v>
      </c>
      <c r="F93" s="102">
        <v>4.7</v>
      </c>
      <c r="G93" s="103">
        <v>4.6399999999999997</v>
      </c>
      <c r="H93" s="101">
        <v>4.7300000000000004</v>
      </c>
      <c r="I93" s="101">
        <v>5.23</v>
      </c>
      <c r="J93" s="102">
        <v>4.8099999999999996</v>
      </c>
      <c r="K93" s="103">
        <v>4.97</v>
      </c>
      <c r="L93" s="101">
        <v>5.08</v>
      </c>
      <c r="M93" s="101">
        <v>5.57</v>
      </c>
      <c r="N93" s="101">
        <v>5.14</v>
      </c>
    </row>
    <row r="94" spans="1:14" ht="14.75" customHeight="1" x14ac:dyDescent="0.2">
      <c r="A94" s="297"/>
      <c r="B94" s="79" t="s">
        <v>219</v>
      </c>
      <c r="C94" s="104">
        <v>4.3600000000000003</v>
      </c>
      <c r="D94" s="105">
        <v>3.99</v>
      </c>
      <c r="E94" s="105">
        <v>3.86</v>
      </c>
      <c r="F94" s="106">
        <v>3.6</v>
      </c>
      <c r="G94" s="107">
        <v>4.45</v>
      </c>
      <c r="H94" s="105">
        <v>4.08</v>
      </c>
      <c r="I94" s="105">
        <v>4.0199999999999996</v>
      </c>
      <c r="J94" s="106">
        <v>3.69</v>
      </c>
      <c r="K94" s="107">
        <v>4.78</v>
      </c>
      <c r="L94" s="105">
        <v>4.4000000000000004</v>
      </c>
      <c r="M94" s="105">
        <v>4.28</v>
      </c>
      <c r="N94" s="105">
        <v>3.95</v>
      </c>
    </row>
    <row r="95" spans="1:14" ht="14.75" customHeight="1" x14ac:dyDescent="0.2">
      <c r="A95" s="297"/>
      <c r="B95" s="79" t="s">
        <v>103</v>
      </c>
      <c r="C95" s="104">
        <v>8.85</v>
      </c>
      <c r="D95" s="105">
        <v>8.57</v>
      </c>
      <c r="E95" s="105">
        <v>9.5</v>
      </c>
      <c r="F95" s="106">
        <v>8.4700000000000006</v>
      </c>
      <c r="G95" s="107">
        <v>8.67</v>
      </c>
      <c r="H95" s="105">
        <v>8.39</v>
      </c>
      <c r="I95" s="105">
        <v>8.99</v>
      </c>
      <c r="J95" s="106">
        <v>8.31</v>
      </c>
      <c r="K95" s="107">
        <v>9.52</v>
      </c>
      <c r="L95" s="105">
        <v>9.25</v>
      </c>
      <c r="M95" s="105">
        <v>9.83</v>
      </c>
      <c r="N95" s="105">
        <v>9.1300000000000008</v>
      </c>
    </row>
    <row r="96" spans="1:14" ht="14.75" customHeight="1" x14ac:dyDescent="0.2">
      <c r="A96" s="297"/>
      <c r="B96" s="79" t="s">
        <v>220</v>
      </c>
      <c r="C96" s="104">
        <v>3.54</v>
      </c>
      <c r="D96" s="105">
        <v>3.75</v>
      </c>
      <c r="E96" s="105">
        <v>3.5</v>
      </c>
      <c r="F96" s="106">
        <v>3.91</v>
      </c>
      <c r="G96" s="107">
        <v>3.61</v>
      </c>
      <c r="H96" s="105">
        <v>3.84</v>
      </c>
      <c r="I96" s="105">
        <v>3.72</v>
      </c>
      <c r="J96" s="106">
        <v>4</v>
      </c>
      <c r="K96" s="107">
        <v>3.84</v>
      </c>
      <c r="L96" s="105">
        <v>4.08</v>
      </c>
      <c r="M96" s="105">
        <v>3.92</v>
      </c>
      <c r="N96" s="105">
        <v>4.21</v>
      </c>
    </row>
    <row r="97" spans="1:14" ht="14.75" customHeight="1" thickBot="1" x14ac:dyDescent="0.25">
      <c r="A97" s="291"/>
      <c r="B97" s="79" t="s">
        <v>75</v>
      </c>
      <c r="C97" s="104">
        <v>3.69</v>
      </c>
      <c r="D97" s="105">
        <v>3.55</v>
      </c>
      <c r="E97" s="105">
        <v>3.09</v>
      </c>
      <c r="F97" s="106">
        <v>3.28</v>
      </c>
      <c r="G97" s="107">
        <v>3.76</v>
      </c>
      <c r="H97" s="105">
        <v>3.62</v>
      </c>
      <c r="I97" s="105">
        <v>3.13</v>
      </c>
      <c r="J97" s="106">
        <v>3.35</v>
      </c>
      <c r="K97" s="107">
        <v>4</v>
      </c>
      <c r="L97" s="105">
        <v>3.84</v>
      </c>
      <c r="M97" s="105">
        <v>3.28</v>
      </c>
      <c r="N97" s="105">
        <v>3.51</v>
      </c>
    </row>
    <row r="98" spans="1:14" ht="14.75" customHeight="1" x14ac:dyDescent="0.2">
      <c r="A98" s="290"/>
      <c r="B98" s="79" t="s">
        <v>221</v>
      </c>
      <c r="C98" s="104">
        <v>7.55</v>
      </c>
      <c r="D98" s="105">
        <v>7.71</v>
      </c>
      <c r="E98" s="105">
        <v>7.86</v>
      </c>
      <c r="F98" s="106">
        <v>7.92</v>
      </c>
      <c r="G98" s="107">
        <v>7.42</v>
      </c>
      <c r="H98" s="105">
        <v>7.58</v>
      </c>
      <c r="I98" s="105">
        <v>7.22</v>
      </c>
      <c r="J98" s="106">
        <v>7.81</v>
      </c>
      <c r="K98" s="107">
        <v>7.99</v>
      </c>
      <c r="L98" s="105">
        <v>8.1300000000000008</v>
      </c>
      <c r="M98" s="105">
        <v>7.63</v>
      </c>
      <c r="N98" s="105">
        <v>8.25</v>
      </c>
    </row>
    <row r="99" spans="1:14" ht="14.75" customHeight="1" x14ac:dyDescent="0.2">
      <c r="A99" s="297"/>
      <c r="B99" s="79" t="s">
        <v>104</v>
      </c>
      <c r="C99" s="104">
        <v>14.56</v>
      </c>
      <c r="D99" s="105">
        <v>14.99</v>
      </c>
      <c r="E99" s="105">
        <v>15.89</v>
      </c>
      <c r="F99" s="106">
        <v>15.81</v>
      </c>
      <c r="G99" s="107">
        <v>14.54</v>
      </c>
      <c r="H99" s="105">
        <v>14.98</v>
      </c>
      <c r="I99" s="105">
        <v>16.079999999999998</v>
      </c>
      <c r="J99" s="106">
        <v>15.8</v>
      </c>
      <c r="K99" s="107">
        <v>14.55</v>
      </c>
      <c r="L99" s="105">
        <v>15.01</v>
      </c>
      <c r="M99" s="105">
        <v>16.170000000000002</v>
      </c>
      <c r="N99" s="105">
        <v>15.88</v>
      </c>
    </row>
    <row r="100" spans="1:14" ht="14.75" customHeight="1" x14ac:dyDescent="0.2">
      <c r="A100" s="297"/>
      <c r="B100" s="79" t="s">
        <v>222</v>
      </c>
      <c r="C100" s="104">
        <v>14.91</v>
      </c>
      <c r="D100" s="105">
        <v>14.08</v>
      </c>
      <c r="E100" s="105">
        <v>13.74</v>
      </c>
      <c r="F100" s="106">
        <v>13.31</v>
      </c>
      <c r="G100" s="107">
        <v>14.9</v>
      </c>
      <c r="H100" s="105">
        <v>14.08</v>
      </c>
      <c r="I100" s="105">
        <v>13.45</v>
      </c>
      <c r="J100" s="106">
        <v>13.31</v>
      </c>
      <c r="K100" s="107">
        <v>14.86</v>
      </c>
      <c r="L100" s="105">
        <v>14.01</v>
      </c>
      <c r="M100" s="105">
        <v>13.45</v>
      </c>
      <c r="N100" s="105">
        <v>13.28</v>
      </c>
    </row>
    <row r="101" spans="1:14" ht="15" customHeight="1" x14ac:dyDescent="0.2">
      <c r="A101" s="297"/>
      <c r="B101" s="108" t="s">
        <v>105</v>
      </c>
      <c r="C101" s="109">
        <v>37.979999999999997</v>
      </c>
      <c r="D101" s="110">
        <v>38.729999999999997</v>
      </c>
      <c r="E101" s="110">
        <v>37.74</v>
      </c>
      <c r="F101" s="111">
        <v>39.01</v>
      </c>
      <c r="G101" s="112">
        <v>38.020000000000003</v>
      </c>
      <c r="H101" s="110">
        <v>38.700000000000003</v>
      </c>
      <c r="I101" s="110">
        <v>38.15</v>
      </c>
      <c r="J101" s="111">
        <v>38.93</v>
      </c>
      <c r="K101" s="112">
        <v>35.49</v>
      </c>
      <c r="L101" s="110">
        <v>36.200000000000003</v>
      </c>
      <c r="M101" s="110">
        <v>35.869999999999997</v>
      </c>
      <c r="N101" s="110">
        <v>36.65</v>
      </c>
    </row>
    <row r="102" spans="1:14" ht="15" customHeight="1" x14ac:dyDescent="0.2">
      <c r="A102" s="297"/>
      <c r="B102" s="113" t="s">
        <v>223</v>
      </c>
      <c r="C102" s="114" cm="1">
        <f t="array" ref="C102">C98+C95</f>
        <v>16.399999999999999</v>
      </c>
      <c r="D102" s="115" cm="1">
        <f t="array" ref="D102">D98+D95</f>
        <v>16.28</v>
      </c>
      <c r="E102" s="115" cm="1">
        <f t="array" ref="E102">E98+E95</f>
        <v>17.36</v>
      </c>
      <c r="F102" s="116" cm="1">
        <f t="array" ref="F102">F98+F95</f>
        <v>16.39</v>
      </c>
      <c r="G102" s="117" cm="1">
        <f t="array" ref="G102">G98+G95</f>
        <v>16.09</v>
      </c>
      <c r="H102" s="115" cm="1">
        <f t="array" ref="H102">H98+H95</f>
        <v>15.97</v>
      </c>
      <c r="I102" s="115" cm="1">
        <f t="array" ref="I102">I98+I95</f>
        <v>16.21</v>
      </c>
      <c r="J102" s="116" cm="1">
        <f t="array" ref="J102">J98+J95</f>
        <v>16.12</v>
      </c>
      <c r="K102" s="117" cm="1">
        <f t="array" ref="K102">K98+K95</f>
        <v>17.509999999999998</v>
      </c>
      <c r="L102" s="115" cm="1">
        <f t="array" ref="L102">L98+L95</f>
        <v>17.380000000000003</v>
      </c>
      <c r="M102" s="115" cm="1">
        <f t="array" ref="M102">M98+M95</f>
        <v>17.46</v>
      </c>
      <c r="N102" s="115" cm="1">
        <f t="array" ref="N102">N98+N95</f>
        <v>17.380000000000003</v>
      </c>
    </row>
    <row r="103" spans="1:14" ht="14.75" customHeight="1" x14ac:dyDescent="0.2">
      <c r="A103" s="297"/>
      <c r="B103" s="118" t="s">
        <v>224</v>
      </c>
      <c r="C103" s="104" cm="1">
        <f t="array" ref="C103">C99+C100</f>
        <v>29.47</v>
      </c>
      <c r="D103" s="105" cm="1">
        <f t="array" ref="D103">D99+D100</f>
        <v>29.07</v>
      </c>
      <c r="E103" s="105" cm="1">
        <f t="array" ref="E103">E99+E100</f>
        <v>29.630000000000003</v>
      </c>
      <c r="F103" s="106" cm="1">
        <f t="array" ref="F103">F99+F100</f>
        <v>29.12</v>
      </c>
      <c r="G103" s="107" cm="1">
        <f t="array" ref="G103">G99+G100</f>
        <v>29.439999999999998</v>
      </c>
      <c r="H103" s="105" cm="1">
        <f t="array" ref="H103">H99+H100</f>
        <v>29.060000000000002</v>
      </c>
      <c r="I103" s="105" cm="1">
        <f t="array" ref="I103">I99+I100</f>
        <v>29.529999999999998</v>
      </c>
      <c r="J103" s="106" cm="1">
        <f t="array" ref="J103">J99+J100</f>
        <v>29.11</v>
      </c>
      <c r="K103" s="107" cm="1">
        <f t="array" ref="K103">K99+K100</f>
        <v>29.41</v>
      </c>
      <c r="L103" s="105" cm="1">
        <f t="array" ref="L103">L99+L100</f>
        <v>29.02</v>
      </c>
      <c r="M103" s="105" cm="1">
        <f t="array" ref="M103">M99+M100</f>
        <v>29.62</v>
      </c>
      <c r="N103" s="105" cm="1">
        <f t="array" ref="N103">N99+N100</f>
        <v>29.16</v>
      </c>
    </row>
    <row r="104" spans="1:14" ht="15" customHeight="1" x14ac:dyDescent="0.2">
      <c r="A104" s="297"/>
      <c r="B104" s="119" t="s">
        <v>82</v>
      </c>
      <c r="C104" s="120" cm="1">
        <f t="array" ref="C104">C102-C103</f>
        <v>-13.07</v>
      </c>
      <c r="D104" s="121" cm="1">
        <f t="array" ref="D104">D102-D103</f>
        <v>-12.79</v>
      </c>
      <c r="E104" s="121" cm="1">
        <f t="array" ref="E104">E102-E103</f>
        <v>-12.270000000000003</v>
      </c>
      <c r="F104" s="122" cm="1">
        <f t="array" ref="F104">F102-F103</f>
        <v>-12.73</v>
      </c>
      <c r="G104" s="123" cm="1">
        <f t="array" ref="G104">G102-G103</f>
        <v>-13.349999999999998</v>
      </c>
      <c r="H104" s="121" cm="1">
        <f t="array" ref="H104">H102-H103</f>
        <v>-13.090000000000002</v>
      </c>
      <c r="I104" s="121" cm="1">
        <f t="array" ref="I104">I102-I103</f>
        <v>-13.319999999999997</v>
      </c>
      <c r="J104" s="122" cm="1">
        <f t="array" ref="J104">J102-J103</f>
        <v>-12.989999999999998</v>
      </c>
      <c r="K104" s="123" cm="1">
        <f t="array" ref="K104">K102-K103</f>
        <v>-11.900000000000002</v>
      </c>
      <c r="L104" s="121" cm="1">
        <f t="array" ref="L104">L102-L103</f>
        <v>-11.639999999999997</v>
      </c>
      <c r="M104" s="121" cm="1">
        <f t="array" ref="M104">M102-M103</f>
        <v>-12.16</v>
      </c>
      <c r="N104" s="121" cm="1">
        <f t="array" ref="N104">N102-N103</f>
        <v>-11.779999999999998</v>
      </c>
    </row>
    <row r="105" spans="1:14" ht="15.75" customHeight="1" thickBot="1" x14ac:dyDescent="0.25">
      <c r="A105" s="291"/>
      <c r="B105" s="124" t="s">
        <v>83</v>
      </c>
      <c r="C105" s="125" cm="1">
        <f t="array" ref="C105">SUM(C93:C101)</f>
        <v>99.990000000000009</v>
      </c>
      <c r="D105" s="126" cm="1">
        <f t="array" ref="D105">SUM(D93:D101)</f>
        <v>100</v>
      </c>
      <c r="E105" s="126" cm="1">
        <f t="array" ref="E105">SUM(E93:E101)</f>
        <v>99.990000000000009</v>
      </c>
      <c r="F105" s="127" cm="1">
        <f t="array" ref="F105">SUM(F93:F101)</f>
        <v>100.01</v>
      </c>
      <c r="G105" s="128" cm="1">
        <f t="array" ref="G105">SUM(G93:G101)</f>
        <v>100.00999999999999</v>
      </c>
      <c r="H105" s="126" cm="1">
        <f t="array" ref="H105">SUM(H93:H101)</f>
        <v>100</v>
      </c>
      <c r="I105" s="126" cm="1">
        <f t="array" ref="I105">SUM(I93:I101)</f>
        <v>99.990000000000009</v>
      </c>
      <c r="J105" s="127" cm="1">
        <f t="array" ref="J105">SUM(J93:J101)</f>
        <v>100.01</v>
      </c>
      <c r="K105" s="128" cm="1">
        <f t="array" ref="K105">SUM(K93:K101)</f>
        <v>100</v>
      </c>
      <c r="L105" s="126" cm="1">
        <f t="array" ref="L105">SUM(L93:L101)</f>
        <v>100</v>
      </c>
      <c r="M105" s="126" cm="1">
        <f t="array" ref="M105">SUM(M93:M101)</f>
        <v>100</v>
      </c>
      <c r="N105" s="126" cm="1">
        <f t="array" ref="N105">SUM(N93:N101)</f>
        <v>100</v>
      </c>
    </row>
    <row r="106" spans="1:14" ht="15.5" customHeight="1" x14ac:dyDescent="0.2">
      <c r="A106" s="296">
        <v>5</v>
      </c>
      <c r="B106" s="99" t="s">
        <v>102</v>
      </c>
      <c r="C106" s="100">
        <v>25.4</v>
      </c>
      <c r="D106" s="101">
        <v>25.01</v>
      </c>
      <c r="E106" s="101">
        <v>25.37</v>
      </c>
      <c r="F106" s="102">
        <v>23.41</v>
      </c>
      <c r="G106" s="103">
        <v>25.4</v>
      </c>
      <c r="H106" s="101">
        <v>25.01</v>
      </c>
      <c r="I106" s="101">
        <v>25.37</v>
      </c>
      <c r="J106" s="102">
        <v>23.41</v>
      </c>
      <c r="K106" s="103">
        <v>25.2</v>
      </c>
      <c r="L106" s="101">
        <v>24.79</v>
      </c>
      <c r="M106" s="101">
        <v>25.15</v>
      </c>
      <c r="N106" s="101">
        <v>23.22</v>
      </c>
    </row>
    <row r="107" spans="1:14" ht="14.75" customHeight="1" x14ac:dyDescent="0.2">
      <c r="A107" s="297"/>
      <c r="B107" s="79" t="s">
        <v>219</v>
      </c>
      <c r="C107" s="104">
        <v>24.77</v>
      </c>
      <c r="D107" s="105">
        <v>22.04</v>
      </c>
      <c r="E107" s="105">
        <v>19.920000000000002</v>
      </c>
      <c r="F107" s="106">
        <v>18.309999999999999</v>
      </c>
      <c r="G107" s="107">
        <v>24.77</v>
      </c>
      <c r="H107" s="105">
        <v>22.04</v>
      </c>
      <c r="I107" s="105">
        <v>19.920000000000002</v>
      </c>
      <c r="J107" s="106">
        <v>18.309999999999999</v>
      </c>
      <c r="K107" s="107">
        <v>24.57</v>
      </c>
      <c r="L107" s="105">
        <v>21.83</v>
      </c>
      <c r="M107" s="105">
        <v>19.71</v>
      </c>
      <c r="N107" s="105">
        <v>18.12</v>
      </c>
    </row>
    <row r="108" spans="1:14" ht="14.75" customHeight="1" x14ac:dyDescent="0.2">
      <c r="A108" s="297"/>
      <c r="B108" s="79" t="s">
        <v>103</v>
      </c>
      <c r="C108" s="104">
        <v>16.18</v>
      </c>
      <c r="D108" s="105">
        <v>16.02</v>
      </c>
      <c r="E108" s="105">
        <v>15.97</v>
      </c>
      <c r="F108" s="106">
        <v>15.67</v>
      </c>
      <c r="G108" s="107">
        <v>16.18</v>
      </c>
      <c r="H108" s="105">
        <v>16.02</v>
      </c>
      <c r="I108" s="105">
        <v>15.97</v>
      </c>
      <c r="J108" s="106">
        <v>15.67</v>
      </c>
      <c r="K108" s="107">
        <v>16.510000000000002</v>
      </c>
      <c r="L108" s="105">
        <v>16.350000000000001</v>
      </c>
      <c r="M108" s="105">
        <v>16.3</v>
      </c>
      <c r="N108" s="105">
        <v>15.98</v>
      </c>
    </row>
    <row r="109" spans="1:14" ht="14.75" customHeight="1" x14ac:dyDescent="0.2">
      <c r="A109" s="297"/>
      <c r="B109" s="79" t="s">
        <v>220</v>
      </c>
      <c r="C109" s="104">
        <v>8.75</v>
      </c>
      <c r="D109" s="105">
        <v>10.1</v>
      </c>
      <c r="E109" s="105">
        <v>10.9</v>
      </c>
      <c r="F109" s="106">
        <v>11.94</v>
      </c>
      <c r="G109" s="107">
        <v>8.75</v>
      </c>
      <c r="H109" s="105">
        <v>10.1</v>
      </c>
      <c r="I109" s="105">
        <v>10.9</v>
      </c>
      <c r="J109" s="106">
        <v>11.94</v>
      </c>
      <c r="K109" s="107">
        <v>8.7100000000000009</v>
      </c>
      <c r="L109" s="105">
        <v>10.050000000000001</v>
      </c>
      <c r="M109" s="105">
        <v>10.84</v>
      </c>
      <c r="N109" s="105">
        <v>11.87</v>
      </c>
    </row>
    <row r="110" spans="1:14" ht="14.75" customHeight="1" thickBot="1" x14ac:dyDescent="0.25">
      <c r="A110" s="291"/>
      <c r="B110" s="79" t="s">
        <v>75</v>
      </c>
      <c r="C110" s="104">
        <v>8.81</v>
      </c>
      <c r="D110" s="105">
        <v>9.18</v>
      </c>
      <c r="E110" s="105">
        <v>8.84</v>
      </c>
      <c r="F110" s="106">
        <v>9.57</v>
      </c>
      <c r="G110" s="107">
        <v>8.81</v>
      </c>
      <c r="H110" s="105">
        <v>9.18</v>
      </c>
      <c r="I110" s="105">
        <v>8.84</v>
      </c>
      <c r="J110" s="106">
        <v>9.57</v>
      </c>
      <c r="K110" s="107">
        <v>8.77</v>
      </c>
      <c r="L110" s="105">
        <v>9.14</v>
      </c>
      <c r="M110" s="105">
        <v>8.77</v>
      </c>
      <c r="N110" s="105">
        <v>9.49</v>
      </c>
    </row>
    <row r="111" spans="1:14" ht="14.75" customHeight="1" x14ac:dyDescent="0.2">
      <c r="A111" s="290"/>
      <c r="B111" s="79" t="s">
        <v>221</v>
      </c>
      <c r="C111" s="104">
        <v>6.25</v>
      </c>
      <c r="D111" s="105">
        <v>7.1</v>
      </c>
      <c r="E111" s="105">
        <v>7.5</v>
      </c>
      <c r="F111" s="106">
        <v>8.57</v>
      </c>
      <c r="G111" s="107">
        <v>6.25</v>
      </c>
      <c r="H111" s="105">
        <v>7.1</v>
      </c>
      <c r="I111" s="105">
        <v>7.5</v>
      </c>
      <c r="J111" s="106">
        <v>8.57</v>
      </c>
      <c r="K111" s="107">
        <v>6.38</v>
      </c>
      <c r="L111" s="105">
        <v>7.26</v>
      </c>
      <c r="M111" s="105">
        <v>7.67</v>
      </c>
      <c r="N111" s="105">
        <v>8.74</v>
      </c>
    </row>
    <row r="112" spans="1:14" ht="14.75" customHeight="1" x14ac:dyDescent="0.2">
      <c r="A112" s="297"/>
      <c r="B112" s="79" t="s">
        <v>104</v>
      </c>
      <c r="C112" s="104">
        <v>2.95</v>
      </c>
      <c r="D112" s="105">
        <v>3.31</v>
      </c>
      <c r="E112" s="105">
        <v>3.88</v>
      </c>
      <c r="F112" s="106">
        <v>4.26</v>
      </c>
      <c r="G112" s="107">
        <v>2.95</v>
      </c>
      <c r="H112" s="105">
        <v>3.31</v>
      </c>
      <c r="I112" s="105">
        <v>3.88</v>
      </c>
      <c r="J112" s="106">
        <v>4.26</v>
      </c>
      <c r="K112" s="107">
        <v>2.95</v>
      </c>
      <c r="L112" s="105">
        <v>3.32</v>
      </c>
      <c r="M112" s="105">
        <v>3.88</v>
      </c>
      <c r="N112" s="105">
        <v>4.25</v>
      </c>
    </row>
    <row r="113" spans="1:14" ht="14.75" customHeight="1" x14ac:dyDescent="0.2">
      <c r="A113" s="297"/>
      <c r="B113" s="79" t="s">
        <v>222</v>
      </c>
      <c r="C113" s="104">
        <v>3</v>
      </c>
      <c r="D113" s="105">
        <v>3.06</v>
      </c>
      <c r="E113" s="105">
        <v>3.21</v>
      </c>
      <c r="F113" s="106">
        <v>3.49</v>
      </c>
      <c r="G113" s="107">
        <v>3</v>
      </c>
      <c r="H113" s="105">
        <v>3.06</v>
      </c>
      <c r="I113" s="105">
        <v>3.21</v>
      </c>
      <c r="J113" s="106">
        <v>3.49</v>
      </c>
      <c r="K113" s="107">
        <v>3</v>
      </c>
      <c r="L113" s="105">
        <v>3.06</v>
      </c>
      <c r="M113" s="105">
        <v>3.2</v>
      </c>
      <c r="N113" s="105">
        <v>3.48</v>
      </c>
    </row>
    <row r="114" spans="1:14" ht="15" customHeight="1" x14ac:dyDescent="0.2">
      <c r="A114" s="297"/>
      <c r="B114" s="108" t="s">
        <v>105</v>
      </c>
      <c r="C114" s="109">
        <v>3.89</v>
      </c>
      <c r="D114" s="110">
        <v>4.17</v>
      </c>
      <c r="E114" s="110">
        <v>4.42</v>
      </c>
      <c r="F114" s="111">
        <v>4.79</v>
      </c>
      <c r="G114" s="112">
        <v>3.89</v>
      </c>
      <c r="H114" s="110">
        <v>4.17</v>
      </c>
      <c r="I114" s="110">
        <v>4.42</v>
      </c>
      <c r="J114" s="111">
        <v>4.79</v>
      </c>
      <c r="K114" s="112">
        <v>3.91</v>
      </c>
      <c r="L114" s="110">
        <v>4.21</v>
      </c>
      <c r="M114" s="110">
        <v>4.4800000000000004</v>
      </c>
      <c r="N114" s="110">
        <v>4.84</v>
      </c>
    </row>
    <row r="115" spans="1:14" ht="15" customHeight="1" x14ac:dyDescent="0.2">
      <c r="A115" s="297"/>
      <c r="B115" s="113" t="s">
        <v>223</v>
      </c>
      <c r="C115" s="114" cm="1">
        <f t="array" ref="C115">C111+C108</f>
        <v>22.43</v>
      </c>
      <c r="D115" s="115" cm="1">
        <f t="array" ref="D115">D111+D108</f>
        <v>23.119999999999997</v>
      </c>
      <c r="E115" s="115" cm="1">
        <f t="array" ref="E115">E111+E108</f>
        <v>23.47</v>
      </c>
      <c r="F115" s="116" cm="1">
        <f t="array" ref="F115">F111+F108</f>
        <v>24.240000000000002</v>
      </c>
      <c r="G115" s="117" cm="1">
        <f t="array" ref="G115">G111+G108</f>
        <v>22.43</v>
      </c>
      <c r="H115" s="115" cm="1">
        <f t="array" ref="H115">H111+H108</f>
        <v>23.119999999999997</v>
      </c>
      <c r="I115" s="115" cm="1">
        <f t="array" ref="I115">I111+I108</f>
        <v>23.47</v>
      </c>
      <c r="J115" s="116" cm="1">
        <f t="array" ref="J115">J111+J108</f>
        <v>24.240000000000002</v>
      </c>
      <c r="K115" s="117" cm="1">
        <f t="array" ref="K115">K111+K108</f>
        <v>22.89</v>
      </c>
      <c r="L115" s="115" cm="1">
        <f t="array" ref="L115">L111+L108</f>
        <v>23.61</v>
      </c>
      <c r="M115" s="115" cm="1">
        <f t="array" ref="M115">M111+M108</f>
        <v>23.97</v>
      </c>
      <c r="N115" s="115" cm="1">
        <f t="array" ref="N115">N111+N108</f>
        <v>24.72</v>
      </c>
    </row>
    <row r="116" spans="1:14" ht="14.75" customHeight="1" x14ac:dyDescent="0.2">
      <c r="A116" s="297"/>
      <c r="B116" s="118" t="s">
        <v>224</v>
      </c>
      <c r="C116" s="104" cm="1">
        <f t="array" ref="C116">C112+C113</f>
        <v>5.95</v>
      </c>
      <c r="D116" s="105" cm="1">
        <f t="array" ref="D116">D112+D113</f>
        <v>6.37</v>
      </c>
      <c r="E116" s="105" cm="1">
        <f t="array" ref="E116">E112+E113</f>
        <v>7.09</v>
      </c>
      <c r="F116" s="106" cm="1">
        <f t="array" ref="F116">F112+F113</f>
        <v>7.75</v>
      </c>
      <c r="G116" s="107" cm="1">
        <f t="array" ref="G116">G112+G113</f>
        <v>5.95</v>
      </c>
      <c r="H116" s="105" cm="1">
        <f t="array" ref="H116">H112+H113</f>
        <v>6.37</v>
      </c>
      <c r="I116" s="105" cm="1">
        <f t="array" ref="I116">I112+I113</f>
        <v>7.09</v>
      </c>
      <c r="J116" s="106" cm="1">
        <f t="array" ref="J116">J112+J113</f>
        <v>7.75</v>
      </c>
      <c r="K116" s="107" cm="1">
        <f t="array" ref="K116">K112+K113</f>
        <v>5.95</v>
      </c>
      <c r="L116" s="105" cm="1">
        <f t="array" ref="L116">L112+L113</f>
        <v>6.38</v>
      </c>
      <c r="M116" s="105" cm="1">
        <f t="array" ref="M116">M112+M113</f>
        <v>7.08</v>
      </c>
      <c r="N116" s="105" cm="1">
        <f t="array" ref="N116">N112+N113</f>
        <v>7.73</v>
      </c>
    </row>
    <row r="117" spans="1:14" ht="15" customHeight="1" x14ac:dyDescent="0.2">
      <c r="A117" s="297"/>
      <c r="B117" s="119" t="s">
        <v>82</v>
      </c>
      <c r="C117" s="120" cm="1">
        <f t="array" ref="C117">C115-C116</f>
        <v>16.48</v>
      </c>
      <c r="D117" s="121" cm="1">
        <f t="array" ref="D117">D115-D116</f>
        <v>16.749999999999996</v>
      </c>
      <c r="E117" s="121" cm="1">
        <f t="array" ref="E117">E115-E116</f>
        <v>16.38</v>
      </c>
      <c r="F117" s="122" cm="1">
        <f t="array" ref="F117">F115-F116</f>
        <v>16.490000000000002</v>
      </c>
      <c r="G117" s="123" cm="1">
        <f t="array" ref="G117">G115-G116</f>
        <v>16.48</v>
      </c>
      <c r="H117" s="121" cm="1">
        <f t="array" ref="H117">H115-H116</f>
        <v>16.749999999999996</v>
      </c>
      <c r="I117" s="121" cm="1">
        <f t="array" ref="I117">I115-I116</f>
        <v>16.38</v>
      </c>
      <c r="J117" s="122" cm="1">
        <f t="array" ref="J117">J115-J116</f>
        <v>16.490000000000002</v>
      </c>
      <c r="K117" s="123" cm="1">
        <f t="array" ref="K117">K115-K116</f>
        <v>16.940000000000001</v>
      </c>
      <c r="L117" s="121" cm="1">
        <f t="array" ref="L117">L115-L116</f>
        <v>17.23</v>
      </c>
      <c r="M117" s="121" cm="1">
        <f t="array" ref="M117">M115-M116</f>
        <v>16.89</v>
      </c>
      <c r="N117" s="121" cm="1">
        <f t="array" ref="N117">N115-N116</f>
        <v>16.989999999999998</v>
      </c>
    </row>
    <row r="118" spans="1:14" ht="15.75" customHeight="1" thickBot="1" x14ac:dyDescent="0.25">
      <c r="A118" s="291"/>
      <c r="B118" s="124" t="s">
        <v>83</v>
      </c>
      <c r="C118" s="125" cm="1">
        <f t="array" ref="C118">SUM(C106:C114)</f>
        <v>100</v>
      </c>
      <c r="D118" s="126" cm="1">
        <f t="array" ref="D118">SUM(D106:D114)</f>
        <v>99.99</v>
      </c>
      <c r="E118" s="126" cm="1">
        <f t="array" ref="E118">SUM(E106:E114)</f>
        <v>100.01</v>
      </c>
      <c r="F118" s="127" cm="1">
        <f t="array" ref="F118">SUM(F106:F114)</f>
        <v>100.01</v>
      </c>
      <c r="G118" s="128" cm="1">
        <f t="array" ref="G118">SUM(G106:G114)</f>
        <v>100</v>
      </c>
      <c r="H118" s="126" cm="1">
        <f t="array" ref="H118">SUM(H106:H114)</f>
        <v>99.99</v>
      </c>
      <c r="I118" s="126" cm="1">
        <f t="array" ref="I118">SUM(I106:I114)</f>
        <v>100.01</v>
      </c>
      <c r="J118" s="127" cm="1">
        <f t="array" ref="J118">SUM(J106:J114)</f>
        <v>100.01</v>
      </c>
      <c r="K118" s="128" cm="1">
        <f t="array" ref="K118">SUM(K106:K114)</f>
        <v>100</v>
      </c>
      <c r="L118" s="126" cm="1">
        <f t="array" ref="L118">SUM(L106:L114)</f>
        <v>100.00999999999999</v>
      </c>
      <c r="M118" s="126" cm="1">
        <f t="array" ref="M118">SUM(M106:M114)</f>
        <v>100</v>
      </c>
      <c r="N118" s="126" cm="1">
        <f t="array" ref="N118">SUM(N106:N114)</f>
        <v>99.990000000000009</v>
      </c>
    </row>
    <row r="119" spans="1:14" ht="15.5" customHeight="1" x14ac:dyDescent="0.2">
      <c r="A119" s="296">
        <v>6</v>
      </c>
      <c r="B119" s="99" t="s">
        <v>102</v>
      </c>
      <c r="C119" s="100">
        <v>7.24</v>
      </c>
      <c r="D119" s="101">
        <v>6.63</v>
      </c>
      <c r="E119" s="101">
        <v>6.54</v>
      </c>
      <c r="F119" s="102">
        <v>5.91</v>
      </c>
      <c r="G119" s="103">
        <v>7.24</v>
      </c>
      <c r="H119" s="175">
        <v>6.63</v>
      </c>
      <c r="I119" s="101">
        <v>6.54</v>
      </c>
      <c r="J119" s="102">
        <v>5.91</v>
      </c>
      <c r="K119" s="103">
        <v>7.49</v>
      </c>
      <c r="L119" s="101">
        <v>6.88</v>
      </c>
      <c r="M119" s="101">
        <v>6.68</v>
      </c>
      <c r="N119" s="101">
        <v>6</v>
      </c>
    </row>
    <row r="120" spans="1:14" ht="14.75" customHeight="1" x14ac:dyDescent="0.2">
      <c r="A120" s="297"/>
      <c r="B120" s="79" t="s">
        <v>219</v>
      </c>
      <c r="C120" s="104">
        <v>7.09</v>
      </c>
      <c r="D120" s="105">
        <v>6.47</v>
      </c>
      <c r="E120" s="105">
        <v>7.68</v>
      </c>
      <c r="F120" s="106">
        <v>7.42</v>
      </c>
      <c r="G120" s="107">
        <v>7.09</v>
      </c>
      <c r="H120" s="176">
        <v>6.47</v>
      </c>
      <c r="I120" s="105">
        <v>7.68</v>
      </c>
      <c r="J120" s="106">
        <v>7.42</v>
      </c>
      <c r="K120" s="107">
        <v>7.34</v>
      </c>
      <c r="L120" s="105">
        <v>6.7</v>
      </c>
      <c r="M120" s="105">
        <v>7.7</v>
      </c>
      <c r="N120" s="105">
        <v>7.37</v>
      </c>
    </row>
    <row r="121" spans="1:14" ht="14.75" customHeight="1" x14ac:dyDescent="0.2">
      <c r="A121" s="297"/>
      <c r="B121" s="79" t="s">
        <v>103</v>
      </c>
      <c r="C121" s="104">
        <v>52.78</v>
      </c>
      <c r="D121" s="105">
        <v>50.88</v>
      </c>
      <c r="E121" s="105">
        <v>49.96</v>
      </c>
      <c r="F121" s="106">
        <v>46.45</v>
      </c>
      <c r="G121" s="107">
        <v>52.78</v>
      </c>
      <c r="H121" s="176">
        <v>50.89</v>
      </c>
      <c r="I121" s="105">
        <v>49.96</v>
      </c>
      <c r="J121" s="106">
        <v>46.45</v>
      </c>
      <c r="K121" s="107">
        <v>52.68</v>
      </c>
      <c r="L121" s="105">
        <v>50.72</v>
      </c>
      <c r="M121" s="105">
        <v>50.19</v>
      </c>
      <c r="N121" s="105">
        <v>46.02</v>
      </c>
    </row>
    <row r="122" spans="1:14" ht="14.75" customHeight="1" x14ac:dyDescent="0.2">
      <c r="A122" s="297"/>
      <c r="B122" s="79" t="s">
        <v>220</v>
      </c>
      <c r="C122" s="104">
        <v>1.68</v>
      </c>
      <c r="D122" s="105">
        <v>1.9</v>
      </c>
      <c r="E122" s="105">
        <v>2.0699999999999998</v>
      </c>
      <c r="F122" s="106">
        <v>2.36</v>
      </c>
      <c r="G122" s="107">
        <v>1.68</v>
      </c>
      <c r="H122" s="176">
        <v>1.9</v>
      </c>
      <c r="I122" s="105">
        <v>2.0699999999999998</v>
      </c>
      <c r="J122" s="106">
        <v>2.36</v>
      </c>
      <c r="K122" s="107">
        <v>1.74</v>
      </c>
      <c r="L122" s="105">
        <v>1.98</v>
      </c>
      <c r="M122" s="105">
        <v>2.11</v>
      </c>
      <c r="N122" s="105">
        <v>2.4</v>
      </c>
    </row>
    <row r="123" spans="1:14" ht="14.75" customHeight="1" thickBot="1" x14ac:dyDescent="0.25">
      <c r="A123" s="291"/>
      <c r="B123" s="79" t="s">
        <v>75</v>
      </c>
      <c r="C123" s="104">
        <v>1.77</v>
      </c>
      <c r="D123" s="105">
        <v>2</v>
      </c>
      <c r="E123" s="105">
        <v>2.54</v>
      </c>
      <c r="F123" s="106">
        <v>3.05</v>
      </c>
      <c r="G123" s="107">
        <v>1.77</v>
      </c>
      <c r="H123" s="176">
        <v>2</v>
      </c>
      <c r="I123" s="105">
        <v>2.54</v>
      </c>
      <c r="J123" s="106">
        <v>3.05</v>
      </c>
      <c r="K123" s="107">
        <v>1.83</v>
      </c>
      <c r="L123" s="105">
        <v>2.06</v>
      </c>
      <c r="M123" s="105">
        <v>2.5299999999999998</v>
      </c>
      <c r="N123" s="105">
        <v>3.04</v>
      </c>
    </row>
    <row r="124" spans="1:14" ht="14.75" customHeight="1" x14ac:dyDescent="0.2">
      <c r="A124" s="290"/>
      <c r="B124" s="79" t="s">
        <v>221</v>
      </c>
      <c r="C124" s="104">
        <v>13.77</v>
      </c>
      <c r="D124" s="105">
        <v>16.16</v>
      </c>
      <c r="E124" s="105">
        <v>16.579999999999998</v>
      </c>
      <c r="F124" s="106">
        <v>19.45</v>
      </c>
      <c r="G124" s="107">
        <v>13.77</v>
      </c>
      <c r="H124" s="176">
        <v>16.16</v>
      </c>
      <c r="I124" s="105">
        <v>16.579999999999998</v>
      </c>
      <c r="J124" s="106">
        <v>19.45</v>
      </c>
      <c r="K124" s="107">
        <v>13.64</v>
      </c>
      <c r="L124" s="105">
        <v>16.03</v>
      </c>
      <c r="M124" s="105">
        <v>16.579999999999998</v>
      </c>
      <c r="N124" s="105">
        <v>19.27</v>
      </c>
    </row>
    <row r="125" spans="1:14" ht="14.75" customHeight="1" x14ac:dyDescent="0.2">
      <c r="A125" s="297"/>
      <c r="B125" s="79" t="s">
        <v>104</v>
      </c>
      <c r="C125" s="104">
        <v>0.66</v>
      </c>
      <c r="D125" s="105">
        <v>0.64</v>
      </c>
      <c r="E125" s="105">
        <v>0.82</v>
      </c>
      <c r="F125" s="106">
        <v>0.86</v>
      </c>
      <c r="G125" s="107">
        <v>0.66</v>
      </c>
      <c r="H125" s="176">
        <v>0.64</v>
      </c>
      <c r="I125" s="105">
        <v>0.82</v>
      </c>
      <c r="J125" s="106">
        <v>0.86</v>
      </c>
      <c r="K125" s="107">
        <v>0.7</v>
      </c>
      <c r="L125" s="105">
        <v>0.67</v>
      </c>
      <c r="M125" s="105">
        <v>0.83</v>
      </c>
      <c r="N125" s="105">
        <v>0.91</v>
      </c>
    </row>
    <row r="126" spans="1:14" ht="14.75" customHeight="1" x14ac:dyDescent="0.2">
      <c r="A126" s="297"/>
      <c r="B126" s="79" t="s">
        <v>222</v>
      </c>
      <c r="C126" s="104">
        <v>0.79</v>
      </c>
      <c r="D126" s="105">
        <v>0.8</v>
      </c>
      <c r="E126" s="105">
        <v>1.1599999999999999</v>
      </c>
      <c r="F126" s="106">
        <v>1.25</v>
      </c>
      <c r="G126" s="107">
        <v>0.79</v>
      </c>
      <c r="H126" s="176">
        <v>0.8</v>
      </c>
      <c r="I126" s="105">
        <v>1.1599999999999999</v>
      </c>
      <c r="J126" s="106">
        <v>1.25</v>
      </c>
      <c r="K126" s="107">
        <v>0.81</v>
      </c>
      <c r="L126" s="105">
        <v>0.82</v>
      </c>
      <c r="M126" s="105">
        <v>1.1200000000000001</v>
      </c>
      <c r="N126" s="105">
        <v>1.36</v>
      </c>
    </row>
    <row r="127" spans="1:14" ht="15" customHeight="1" x14ac:dyDescent="0.2">
      <c r="A127" s="297"/>
      <c r="B127" s="108" t="s">
        <v>105</v>
      </c>
      <c r="C127" s="109">
        <v>14.21</v>
      </c>
      <c r="D127" s="110">
        <v>14.51</v>
      </c>
      <c r="E127" s="110">
        <v>12.66</v>
      </c>
      <c r="F127" s="111">
        <v>13.25</v>
      </c>
      <c r="G127" s="112">
        <v>14.21</v>
      </c>
      <c r="H127" s="177">
        <v>14.51</v>
      </c>
      <c r="I127" s="110">
        <v>12.66</v>
      </c>
      <c r="J127" s="111">
        <v>13.25</v>
      </c>
      <c r="K127" s="112">
        <v>13.78</v>
      </c>
      <c r="L127" s="110">
        <v>14.14</v>
      </c>
      <c r="M127" s="110">
        <v>12.27</v>
      </c>
      <c r="N127" s="110">
        <v>13.62</v>
      </c>
    </row>
    <row r="128" spans="1:14" ht="15" customHeight="1" x14ac:dyDescent="0.2">
      <c r="A128" s="297"/>
      <c r="B128" s="113" t="s">
        <v>223</v>
      </c>
      <c r="C128" s="114" cm="1">
        <f t="array" ref="C128">C124+C121</f>
        <v>66.55</v>
      </c>
      <c r="D128" s="115" cm="1">
        <f t="array" ref="D128">D124+D121</f>
        <v>67.040000000000006</v>
      </c>
      <c r="E128" s="115" cm="1">
        <f t="array" ref="E128">E124+E121</f>
        <v>66.539999999999992</v>
      </c>
      <c r="F128" s="116" cm="1">
        <f t="array" ref="F128">F124+F121</f>
        <v>65.900000000000006</v>
      </c>
      <c r="G128" s="117" cm="1">
        <f t="array" ref="G128">G124+G121</f>
        <v>66.55</v>
      </c>
      <c r="H128" s="115" cm="1">
        <f t="array" ref="H128">H124+H121</f>
        <v>67.05</v>
      </c>
      <c r="I128" s="115" cm="1">
        <f t="array" ref="I128">I124+I121</f>
        <v>66.539999999999992</v>
      </c>
      <c r="J128" s="116" cm="1">
        <f t="array" ref="J128">J124+J121</f>
        <v>65.900000000000006</v>
      </c>
      <c r="K128" s="117" cm="1">
        <f t="array" ref="K128">K124+K121</f>
        <v>66.319999999999993</v>
      </c>
      <c r="L128" s="115" cm="1">
        <f t="array" ref="L128">L124+L121</f>
        <v>66.75</v>
      </c>
      <c r="M128" s="115" cm="1">
        <f t="array" ref="M128">M124+M121</f>
        <v>66.77</v>
      </c>
      <c r="N128" s="115" cm="1">
        <f t="array" ref="N128">N124+N121</f>
        <v>65.290000000000006</v>
      </c>
    </row>
    <row r="129" spans="1:14" ht="14.75" customHeight="1" x14ac:dyDescent="0.2">
      <c r="A129" s="297"/>
      <c r="B129" s="118" t="s">
        <v>224</v>
      </c>
      <c r="C129" s="104" cm="1">
        <f t="array" ref="C129">C125+C126</f>
        <v>1.4500000000000002</v>
      </c>
      <c r="D129" s="105" cm="1">
        <f t="array" ref="D129">D125+D126</f>
        <v>1.44</v>
      </c>
      <c r="E129" s="105" cm="1">
        <f t="array" ref="E129">E125+E126</f>
        <v>1.98</v>
      </c>
      <c r="F129" s="106" cm="1">
        <f t="array" ref="F129">F125+F126</f>
        <v>2.11</v>
      </c>
      <c r="G129" s="107" cm="1">
        <f t="array" ref="G129">G125+G126</f>
        <v>1.4500000000000002</v>
      </c>
      <c r="H129" s="105" cm="1">
        <f t="array" ref="H129">H125+H126</f>
        <v>1.44</v>
      </c>
      <c r="I129" s="105" cm="1">
        <f t="array" ref="I129">I125+I126</f>
        <v>1.98</v>
      </c>
      <c r="J129" s="106" cm="1">
        <f t="array" ref="J129">J125+J126</f>
        <v>2.11</v>
      </c>
      <c r="K129" s="107" cm="1">
        <f t="array" ref="K129">K125+K126</f>
        <v>1.51</v>
      </c>
      <c r="L129" s="105" cm="1">
        <f t="array" ref="L129">L125+L126</f>
        <v>1.49</v>
      </c>
      <c r="M129" s="105" cm="1">
        <f t="array" ref="M129">M125+M126</f>
        <v>1.9500000000000002</v>
      </c>
      <c r="N129" s="105" cm="1">
        <f t="array" ref="N129">N125+N126</f>
        <v>2.27</v>
      </c>
    </row>
    <row r="130" spans="1:14" ht="15" customHeight="1" x14ac:dyDescent="0.2">
      <c r="A130" s="297"/>
      <c r="B130" s="119" t="s">
        <v>82</v>
      </c>
      <c r="C130" s="120" cm="1">
        <f t="array" ref="C130">C128-C129</f>
        <v>65.099999999999994</v>
      </c>
      <c r="D130" s="121" cm="1">
        <f t="array" ref="D130">D128-D129</f>
        <v>65.600000000000009</v>
      </c>
      <c r="E130" s="121" cm="1">
        <f t="array" ref="E130">E128-E129</f>
        <v>64.559999999999988</v>
      </c>
      <c r="F130" s="122" cm="1">
        <f t="array" ref="F130">F128-F129</f>
        <v>63.790000000000006</v>
      </c>
      <c r="G130" s="123" cm="1">
        <f t="array" ref="G130">G128-G129</f>
        <v>65.099999999999994</v>
      </c>
      <c r="H130" s="121" cm="1">
        <f t="array" ref="H130">H128-H129</f>
        <v>65.61</v>
      </c>
      <c r="I130" s="121" cm="1">
        <f t="array" ref="I130">I128-I129</f>
        <v>64.559999999999988</v>
      </c>
      <c r="J130" s="122" cm="1">
        <f t="array" ref="J130">J128-J129</f>
        <v>63.790000000000006</v>
      </c>
      <c r="K130" s="123" cm="1">
        <f t="array" ref="K130">K128-K129</f>
        <v>64.809999999999988</v>
      </c>
      <c r="L130" s="121" cm="1">
        <f t="array" ref="L130">L128-L129</f>
        <v>65.260000000000005</v>
      </c>
      <c r="M130" s="121" cm="1">
        <f t="array" ref="M130">M128-M129</f>
        <v>64.819999999999993</v>
      </c>
      <c r="N130" s="121" cm="1">
        <f t="array" ref="N130">N128-N129</f>
        <v>63.02</v>
      </c>
    </row>
    <row r="131" spans="1:14" ht="15.75" customHeight="1" thickBot="1" x14ac:dyDescent="0.25">
      <c r="A131" s="291"/>
      <c r="B131" s="124" t="s">
        <v>83</v>
      </c>
      <c r="C131" s="125" cm="1">
        <f t="array" ref="C131">SUM(C119:C127)</f>
        <v>99.990000000000009</v>
      </c>
      <c r="D131" s="126" cm="1">
        <f t="array" ref="D131">SUM(D119:D127)</f>
        <v>99.990000000000009</v>
      </c>
      <c r="E131" s="126" cm="1">
        <f t="array" ref="E131">SUM(E119:E127)</f>
        <v>100.00999999999999</v>
      </c>
      <c r="F131" s="127" cm="1">
        <f t="array" ref="F131">SUM(F119:F127)</f>
        <v>100</v>
      </c>
      <c r="G131" s="128" cm="1">
        <f t="array" ref="G131">SUM(G119:G127)</f>
        <v>99.990000000000009</v>
      </c>
      <c r="H131" s="126" cm="1">
        <f t="array" ref="H131">SUM(H119:H127)</f>
        <v>100</v>
      </c>
      <c r="I131" s="126" cm="1">
        <f t="array" ref="I131">SUM(I119:I127)</f>
        <v>100.00999999999999</v>
      </c>
      <c r="J131" s="127" cm="1">
        <f t="array" ref="J131">SUM(J119:J127)</f>
        <v>100</v>
      </c>
      <c r="K131" s="128" cm="1">
        <f t="array" ref="K131">SUM(K119:K127)</f>
        <v>100.01</v>
      </c>
      <c r="L131" s="126" cm="1">
        <f t="array" ref="L131">SUM(L119:L127)</f>
        <v>100</v>
      </c>
      <c r="M131" s="126" cm="1">
        <f t="array" ref="M131">SUM(M119:M127)</f>
        <v>100.00999999999999</v>
      </c>
      <c r="N131" s="126" cm="1">
        <f t="array" ref="N131">SUM(N119:N127)</f>
        <v>99.99</v>
      </c>
    </row>
    <row r="132" spans="1:14" ht="15.5" customHeight="1" x14ac:dyDescent="0.2">
      <c r="A132" s="296">
        <v>7</v>
      </c>
      <c r="B132" s="99" t="s">
        <v>102</v>
      </c>
      <c r="C132" s="100">
        <v>18.559999999999999</v>
      </c>
      <c r="D132" s="101">
        <v>18.309999999999999</v>
      </c>
      <c r="E132" s="101">
        <v>18.37</v>
      </c>
      <c r="F132" s="102">
        <v>17.29</v>
      </c>
      <c r="G132" s="103">
        <v>18.559999999999999</v>
      </c>
      <c r="H132" s="101">
        <v>18.309999999999999</v>
      </c>
      <c r="I132" s="101">
        <v>18.37</v>
      </c>
      <c r="J132" s="102">
        <v>17.29</v>
      </c>
      <c r="K132" s="103">
        <v>18.91</v>
      </c>
      <c r="L132" s="101">
        <v>18.670000000000002</v>
      </c>
      <c r="M132" s="101">
        <v>18.760000000000002</v>
      </c>
      <c r="N132" s="101">
        <v>17.649999999999999</v>
      </c>
    </row>
    <row r="133" spans="1:14" ht="14.75" customHeight="1" x14ac:dyDescent="0.2">
      <c r="A133" s="297"/>
      <c r="B133" s="79" t="s">
        <v>219</v>
      </c>
      <c r="C133" s="104">
        <v>18.829999999999998</v>
      </c>
      <c r="D133" s="105">
        <v>17.79</v>
      </c>
      <c r="E133" s="105">
        <v>15.28</v>
      </c>
      <c r="F133" s="106">
        <v>15.11</v>
      </c>
      <c r="G133" s="107">
        <v>18.829999999999998</v>
      </c>
      <c r="H133" s="105">
        <v>17.8</v>
      </c>
      <c r="I133" s="105">
        <v>15.28</v>
      </c>
      <c r="J133" s="106">
        <v>15.11</v>
      </c>
      <c r="K133" s="107">
        <v>19.170000000000002</v>
      </c>
      <c r="L133" s="105">
        <v>18.11</v>
      </c>
      <c r="M133" s="105">
        <v>15.57</v>
      </c>
      <c r="N133" s="105">
        <v>15.38</v>
      </c>
    </row>
    <row r="134" spans="1:14" ht="14.75" customHeight="1" x14ac:dyDescent="0.2">
      <c r="A134" s="297"/>
      <c r="B134" s="79" t="s">
        <v>103</v>
      </c>
      <c r="C134" s="104">
        <v>28.08</v>
      </c>
      <c r="D134" s="105">
        <v>26.18</v>
      </c>
      <c r="E134" s="105">
        <v>26.65</v>
      </c>
      <c r="F134" s="106">
        <v>24.21</v>
      </c>
      <c r="G134" s="107">
        <v>28.08</v>
      </c>
      <c r="H134" s="105">
        <v>26.18</v>
      </c>
      <c r="I134" s="105">
        <v>26.65</v>
      </c>
      <c r="J134" s="106">
        <v>24.21</v>
      </c>
      <c r="K134" s="107">
        <v>27.97</v>
      </c>
      <c r="L134" s="105">
        <v>26.06</v>
      </c>
      <c r="M134" s="105">
        <v>26.44</v>
      </c>
      <c r="N134" s="105">
        <v>24.08</v>
      </c>
    </row>
    <row r="135" spans="1:14" ht="14.75" customHeight="1" x14ac:dyDescent="0.2">
      <c r="A135" s="297"/>
      <c r="B135" s="79" t="s">
        <v>220</v>
      </c>
      <c r="C135" s="104">
        <v>5.86</v>
      </c>
      <c r="D135" s="105">
        <v>6.82</v>
      </c>
      <c r="E135" s="105">
        <v>7.48</v>
      </c>
      <c r="F135" s="106">
        <v>8.3800000000000008</v>
      </c>
      <c r="G135" s="107">
        <v>5.86</v>
      </c>
      <c r="H135" s="105">
        <v>6.82</v>
      </c>
      <c r="I135" s="105">
        <v>7.48</v>
      </c>
      <c r="J135" s="106">
        <v>8.3800000000000008</v>
      </c>
      <c r="K135" s="107">
        <v>5.89</v>
      </c>
      <c r="L135" s="105">
        <v>6.87</v>
      </c>
      <c r="M135" s="105">
        <v>7.57</v>
      </c>
      <c r="N135" s="105">
        <v>8.4700000000000006</v>
      </c>
    </row>
    <row r="136" spans="1:14" ht="14.75" customHeight="1" thickBot="1" x14ac:dyDescent="0.25">
      <c r="A136" s="291"/>
      <c r="B136" s="79" t="s">
        <v>75</v>
      </c>
      <c r="C136" s="104">
        <v>6.25</v>
      </c>
      <c r="D136" s="105">
        <v>7.01</v>
      </c>
      <c r="E136" s="105">
        <v>6.53</v>
      </c>
      <c r="F136" s="106">
        <v>7.68</v>
      </c>
      <c r="G136" s="107">
        <v>6.25</v>
      </c>
      <c r="H136" s="105">
        <v>7.01</v>
      </c>
      <c r="I136" s="105">
        <v>6.53</v>
      </c>
      <c r="J136" s="106">
        <v>7.68</v>
      </c>
      <c r="K136" s="107">
        <v>6.27</v>
      </c>
      <c r="L136" s="105">
        <v>7.04</v>
      </c>
      <c r="M136" s="105">
        <v>6.58</v>
      </c>
      <c r="N136" s="105">
        <v>7.74</v>
      </c>
    </row>
    <row r="137" spans="1:14" ht="14.75" customHeight="1" x14ac:dyDescent="0.2">
      <c r="A137" s="290"/>
      <c r="B137" s="79" t="s">
        <v>221</v>
      </c>
      <c r="C137" s="104">
        <v>11.3</v>
      </c>
      <c r="D137" s="105">
        <v>12.09</v>
      </c>
      <c r="E137" s="105">
        <v>12.9</v>
      </c>
      <c r="F137" s="106">
        <v>13.65</v>
      </c>
      <c r="G137" s="107">
        <v>11.3</v>
      </c>
      <c r="H137" s="105">
        <v>12.09</v>
      </c>
      <c r="I137" s="105">
        <v>12.9</v>
      </c>
      <c r="J137" s="106">
        <v>13.65</v>
      </c>
      <c r="K137" s="107">
        <v>11.05</v>
      </c>
      <c r="L137" s="105">
        <v>11.85</v>
      </c>
      <c r="M137" s="105">
        <v>12.67</v>
      </c>
      <c r="N137" s="105">
        <v>13.42</v>
      </c>
    </row>
    <row r="138" spans="1:14" ht="14.75" customHeight="1" x14ac:dyDescent="0.2">
      <c r="A138" s="297"/>
      <c r="B138" s="79" t="s">
        <v>104</v>
      </c>
      <c r="C138" s="104">
        <v>2.11</v>
      </c>
      <c r="D138" s="105">
        <v>2.31</v>
      </c>
      <c r="E138" s="105">
        <v>2.76</v>
      </c>
      <c r="F138" s="106">
        <v>3.02</v>
      </c>
      <c r="G138" s="107">
        <v>2.11</v>
      </c>
      <c r="H138" s="105">
        <v>2.31</v>
      </c>
      <c r="I138" s="105">
        <v>2.76</v>
      </c>
      <c r="J138" s="106">
        <v>3.02</v>
      </c>
      <c r="K138" s="107">
        <v>2.08</v>
      </c>
      <c r="L138" s="105">
        <v>2.29</v>
      </c>
      <c r="M138" s="105">
        <v>2.74</v>
      </c>
      <c r="N138" s="105">
        <v>3</v>
      </c>
    </row>
    <row r="139" spans="1:14" ht="14.75" customHeight="1" x14ac:dyDescent="0.2">
      <c r="A139" s="297"/>
      <c r="B139" s="79" t="s">
        <v>222</v>
      </c>
      <c r="C139" s="104">
        <v>2.4</v>
      </c>
      <c r="D139" s="105">
        <v>2.6</v>
      </c>
      <c r="E139" s="105">
        <v>2.6</v>
      </c>
      <c r="F139" s="106">
        <v>3.04</v>
      </c>
      <c r="G139" s="107">
        <v>2.4</v>
      </c>
      <c r="H139" s="105">
        <v>2.6</v>
      </c>
      <c r="I139" s="105">
        <v>2.6</v>
      </c>
      <c r="J139" s="106">
        <v>3.04</v>
      </c>
      <c r="K139" s="107">
        <v>2.36</v>
      </c>
      <c r="L139" s="105">
        <v>2.56</v>
      </c>
      <c r="M139" s="105">
        <v>2.57</v>
      </c>
      <c r="N139" s="105">
        <v>3</v>
      </c>
    </row>
    <row r="140" spans="1:14" ht="15" customHeight="1" x14ac:dyDescent="0.2">
      <c r="A140" s="297"/>
      <c r="B140" s="108" t="s">
        <v>105</v>
      </c>
      <c r="C140" s="109">
        <v>6.62</v>
      </c>
      <c r="D140" s="110">
        <v>6.88</v>
      </c>
      <c r="E140" s="110">
        <v>7.44</v>
      </c>
      <c r="F140" s="111">
        <v>7.62</v>
      </c>
      <c r="G140" s="112">
        <v>6.62</v>
      </c>
      <c r="H140" s="110">
        <v>6.88</v>
      </c>
      <c r="I140" s="110">
        <v>7.44</v>
      </c>
      <c r="J140" s="111">
        <v>7.62</v>
      </c>
      <c r="K140" s="112">
        <v>6.3</v>
      </c>
      <c r="L140" s="110">
        <v>6.55</v>
      </c>
      <c r="M140" s="110">
        <v>7.1</v>
      </c>
      <c r="N140" s="110">
        <v>7.27</v>
      </c>
    </row>
    <row r="141" spans="1:14" ht="15" customHeight="1" x14ac:dyDescent="0.2">
      <c r="A141" s="297"/>
      <c r="B141" s="113" t="s">
        <v>223</v>
      </c>
      <c r="C141" s="114" cm="1">
        <f t="array" ref="C141">C137+C134</f>
        <v>39.379999999999995</v>
      </c>
      <c r="D141" s="115" cm="1">
        <f t="array" ref="D141">D137+D134</f>
        <v>38.269999999999996</v>
      </c>
      <c r="E141" s="115" cm="1">
        <f t="array" ref="E141">E137+E134</f>
        <v>39.549999999999997</v>
      </c>
      <c r="F141" s="116" cm="1">
        <f t="array" ref="F141">F137+F134</f>
        <v>37.86</v>
      </c>
      <c r="G141" s="117" cm="1">
        <f t="array" ref="G141">G137+G134</f>
        <v>39.379999999999995</v>
      </c>
      <c r="H141" s="115" cm="1">
        <f t="array" ref="H141">H137+H134</f>
        <v>38.269999999999996</v>
      </c>
      <c r="I141" s="115" cm="1">
        <f t="array" ref="I141">I137+I134</f>
        <v>39.549999999999997</v>
      </c>
      <c r="J141" s="116" cm="1">
        <f t="array" ref="J141">J137+J134</f>
        <v>37.86</v>
      </c>
      <c r="K141" s="117" cm="1">
        <f t="array" ref="K141">K137+K134</f>
        <v>39.019999999999996</v>
      </c>
      <c r="L141" s="115" cm="1">
        <f t="array" ref="L141">L137+L134</f>
        <v>37.909999999999997</v>
      </c>
      <c r="M141" s="115" cm="1">
        <f t="array" ref="M141">M137+M134</f>
        <v>39.11</v>
      </c>
      <c r="N141" s="115" cm="1">
        <f t="array" ref="N141">N137+N134</f>
        <v>37.5</v>
      </c>
    </row>
    <row r="142" spans="1:14" ht="14.75" customHeight="1" x14ac:dyDescent="0.2">
      <c r="A142" s="297"/>
      <c r="B142" s="118" t="s">
        <v>224</v>
      </c>
      <c r="C142" s="104" cm="1">
        <f t="array" ref="C142">C138+C139</f>
        <v>4.51</v>
      </c>
      <c r="D142" s="105" cm="1">
        <f t="array" ref="D142">D138+D139</f>
        <v>4.91</v>
      </c>
      <c r="E142" s="105" cm="1">
        <f t="array" ref="E142">E138+E139</f>
        <v>5.3599999999999994</v>
      </c>
      <c r="F142" s="106" cm="1">
        <f t="array" ref="F142">F138+F139</f>
        <v>6.0600000000000005</v>
      </c>
      <c r="G142" s="107" cm="1">
        <f t="array" ref="G142">G138+G139</f>
        <v>4.51</v>
      </c>
      <c r="H142" s="105" cm="1">
        <f t="array" ref="H142">H138+H139</f>
        <v>4.91</v>
      </c>
      <c r="I142" s="105" cm="1">
        <f t="array" ref="I142">I138+I139</f>
        <v>5.3599999999999994</v>
      </c>
      <c r="J142" s="106" cm="1">
        <f t="array" ref="J142">J138+J139</f>
        <v>6.0600000000000005</v>
      </c>
      <c r="K142" s="107" cm="1">
        <f t="array" ref="K142">K138+K139</f>
        <v>4.4399999999999995</v>
      </c>
      <c r="L142" s="105" cm="1">
        <f t="array" ref="L142">L138+L139</f>
        <v>4.8499999999999996</v>
      </c>
      <c r="M142" s="105" cm="1">
        <f t="array" ref="M142">M138+M139</f>
        <v>5.3100000000000005</v>
      </c>
      <c r="N142" s="105" cm="1">
        <f t="array" ref="N142">N138+N139</f>
        <v>6</v>
      </c>
    </row>
    <row r="143" spans="1:14" ht="15" customHeight="1" x14ac:dyDescent="0.2">
      <c r="A143" s="297"/>
      <c r="B143" s="119" t="s">
        <v>82</v>
      </c>
      <c r="C143" s="120" cm="1">
        <f t="array" ref="C143">C141-C142</f>
        <v>34.869999999999997</v>
      </c>
      <c r="D143" s="121" cm="1">
        <f t="array" ref="D143">D141-D142</f>
        <v>33.36</v>
      </c>
      <c r="E143" s="121" cm="1">
        <f t="array" ref="E143">E141-E142</f>
        <v>34.19</v>
      </c>
      <c r="F143" s="122" cm="1">
        <f t="array" ref="F143">F141-F142</f>
        <v>31.799999999999997</v>
      </c>
      <c r="G143" s="123" cm="1">
        <f t="array" ref="G143">G141-G142</f>
        <v>34.869999999999997</v>
      </c>
      <c r="H143" s="121" cm="1">
        <f t="array" ref="H143">H141-H142</f>
        <v>33.36</v>
      </c>
      <c r="I143" s="121" cm="1">
        <f t="array" ref="I143">I141-I142</f>
        <v>34.19</v>
      </c>
      <c r="J143" s="122" cm="1">
        <f t="array" ref="J143">J141-J142</f>
        <v>31.799999999999997</v>
      </c>
      <c r="K143" s="123" cm="1">
        <f t="array" ref="K143">K141-K142</f>
        <v>34.58</v>
      </c>
      <c r="L143" s="121" cm="1">
        <f t="array" ref="L143">L141-L142</f>
        <v>33.059999999999995</v>
      </c>
      <c r="M143" s="121" cm="1">
        <f t="array" ref="M143">M141-M142</f>
        <v>33.799999999999997</v>
      </c>
      <c r="N143" s="121" cm="1">
        <f t="array" ref="N143">N141-N142</f>
        <v>31.5</v>
      </c>
    </row>
    <row r="144" spans="1:14" ht="15.75" customHeight="1" thickBot="1" x14ac:dyDescent="0.25">
      <c r="A144" s="291"/>
      <c r="B144" s="124" t="s">
        <v>83</v>
      </c>
      <c r="C144" s="125" cm="1">
        <f t="array" ref="C144">SUM(C132:C140)</f>
        <v>100.01</v>
      </c>
      <c r="D144" s="126" cm="1">
        <f t="array" ref="D144">SUM(D132:D140)</f>
        <v>99.99</v>
      </c>
      <c r="E144" s="126" cm="1">
        <f t="array" ref="E144">SUM(E132:E140)</f>
        <v>100.01</v>
      </c>
      <c r="F144" s="127" cm="1">
        <f t="array" ref="F144">SUM(F132:F140)</f>
        <v>100</v>
      </c>
      <c r="G144" s="128" cm="1">
        <f t="array" ref="G144">SUM(G132:G140)</f>
        <v>100.01</v>
      </c>
      <c r="H144" s="126" cm="1">
        <f t="array" ref="H144">SUM(H132:H140)</f>
        <v>100</v>
      </c>
      <c r="I144" s="126" cm="1">
        <f t="array" ref="I144">SUM(I132:I140)</f>
        <v>100.01</v>
      </c>
      <c r="J144" s="127" cm="1">
        <f t="array" ref="J144">SUM(J132:J140)</f>
        <v>100</v>
      </c>
      <c r="K144" s="128" cm="1">
        <f t="array" ref="K144">SUM(K132:K140)</f>
        <v>99.999999999999986</v>
      </c>
      <c r="L144" s="126" cm="1">
        <f t="array" ref="L144">SUM(L132:L140)</f>
        <v>100.00000000000001</v>
      </c>
      <c r="M144" s="126" cm="1">
        <f t="array" ref="M144">SUM(M132:M140)</f>
        <v>99.999999999999986</v>
      </c>
      <c r="N144" s="126" cm="1">
        <f t="array" ref="N144">SUM(N132:N140)</f>
        <v>100.00999999999999</v>
      </c>
    </row>
    <row r="145" spans="1:14" ht="15.5" customHeight="1" x14ac:dyDescent="0.2">
      <c r="A145" s="296">
        <v>8</v>
      </c>
      <c r="B145" s="99" t="s">
        <v>102</v>
      </c>
      <c r="C145" s="100">
        <v>6.67</v>
      </c>
      <c r="D145" s="101">
        <v>6.49</v>
      </c>
      <c r="E145" s="101">
        <v>6.6</v>
      </c>
      <c r="F145" s="102">
        <v>6.15</v>
      </c>
      <c r="G145" s="103">
        <v>7.52</v>
      </c>
      <c r="H145" s="101">
        <v>7.4</v>
      </c>
      <c r="I145" s="101">
        <v>7.72</v>
      </c>
      <c r="J145" s="102">
        <v>7.23</v>
      </c>
      <c r="K145" s="103">
        <v>6.91</v>
      </c>
      <c r="L145" s="101">
        <v>6.77</v>
      </c>
      <c r="M145" s="101">
        <v>7.02</v>
      </c>
      <c r="N145" s="101">
        <v>6.53</v>
      </c>
    </row>
    <row r="146" spans="1:14" ht="14.75" customHeight="1" x14ac:dyDescent="0.2">
      <c r="A146" s="297"/>
      <c r="B146" s="79" t="s">
        <v>219</v>
      </c>
      <c r="C146" s="104">
        <v>6.82</v>
      </c>
      <c r="D146" s="105">
        <v>6.34</v>
      </c>
      <c r="E146" s="105">
        <v>5.58</v>
      </c>
      <c r="F146" s="106">
        <v>5.43</v>
      </c>
      <c r="G146" s="107">
        <v>7.62</v>
      </c>
      <c r="H146" s="105">
        <v>7.09</v>
      </c>
      <c r="I146" s="105">
        <v>6.44</v>
      </c>
      <c r="J146" s="106">
        <v>6.25</v>
      </c>
      <c r="K146" s="107">
        <v>7.06</v>
      </c>
      <c r="L146" s="105">
        <v>6.6</v>
      </c>
      <c r="M146" s="105">
        <v>5.91</v>
      </c>
      <c r="N146" s="105">
        <v>5.75</v>
      </c>
    </row>
    <row r="147" spans="1:14" ht="14.75" customHeight="1" x14ac:dyDescent="0.2">
      <c r="A147" s="297"/>
      <c r="B147" s="79" t="s">
        <v>103</v>
      </c>
      <c r="C147" s="104">
        <v>9.64</v>
      </c>
      <c r="D147" s="105">
        <v>8.9600000000000009</v>
      </c>
      <c r="E147" s="105">
        <v>8.33</v>
      </c>
      <c r="F147" s="106">
        <v>7.64</v>
      </c>
      <c r="G147" s="107">
        <v>8.69</v>
      </c>
      <c r="H147" s="105">
        <v>8.18</v>
      </c>
      <c r="I147" s="105">
        <v>8.15</v>
      </c>
      <c r="J147" s="106">
        <v>7.61</v>
      </c>
      <c r="K147" s="107">
        <v>9.6199999999999992</v>
      </c>
      <c r="L147" s="105">
        <v>9.1</v>
      </c>
      <c r="M147" s="105">
        <v>8.7899999999999991</v>
      </c>
      <c r="N147" s="105">
        <v>8.15</v>
      </c>
    </row>
    <row r="148" spans="1:14" ht="14.75" customHeight="1" x14ac:dyDescent="0.2">
      <c r="A148" s="297"/>
      <c r="B148" s="79" t="s">
        <v>220</v>
      </c>
      <c r="C148" s="104">
        <v>5.66</v>
      </c>
      <c r="D148" s="105">
        <v>5.92</v>
      </c>
      <c r="E148" s="105">
        <v>5.72</v>
      </c>
      <c r="F148" s="106">
        <v>6.18</v>
      </c>
      <c r="G148" s="107">
        <v>6.4</v>
      </c>
      <c r="H148" s="105">
        <v>6.74</v>
      </c>
      <c r="I148" s="105">
        <v>6.54</v>
      </c>
      <c r="J148" s="106">
        <v>7.06</v>
      </c>
      <c r="K148" s="107">
        <v>5.77</v>
      </c>
      <c r="L148" s="105">
        <v>6.01</v>
      </c>
      <c r="M148" s="105">
        <v>5.79</v>
      </c>
      <c r="N148" s="105">
        <v>6.21</v>
      </c>
    </row>
    <row r="149" spans="1:14" ht="14.75" customHeight="1" thickBot="1" x14ac:dyDescent="0.25">
      <c r="A149" s="291"/>
      <c r="B149" s="79" t="s">
        <v>75</v>
      </c>
      <c r="C149" s="104">
        <v>6</v>
      </c>
      <c r="D149" s="105">
        <v>5.95</v>
      </c>
      <c r="E149" s="105">
        <v>5.03</v>
      </c>
      <c r="F149" s="106">
        <v>5.61</v>
      </c>
      <c r="G149" s="107">
        <v>6.71</v>
      </c>
      <c r="H149" s="105">
        <v>6.65</v>
      </c>
      <c r="I149" s="105">
        <v>5.68</v>
      </c>
      <c r="J149" s="106">
        <v>6.3</v>
      </c>
      <c r="K149" s="107">
        <v>6.1</v>
      </c>
      <c r="L149" s="105">
        <v>6.03</v>
      </c>
      <c r="M149" s="105">
        <v>5.08</v>
      </c>
      <c r="N149" s="105">
        <v>5.64</v>
      </c>
    </row>
    <row r="150" spans="1:14" ht="14.75" customHeight="1" x14ac:dyDescent="0.2">
      <c r="A150" s="290"/>
      <c r="B150" s="79" t="s">
        <v>221</v>
      </c>
      <c r="C150" s="104">
        <v>8.2799999999999994</v>
      </c>
      <c r="D150" s="105">
        <v>8.19</v>
      </c>
      <c r="E150" s="105">
        <v>7.3</v>
      </c>
      <c r="F150" s="106">
        <v>7.7</v>
      </c>
      <c r="G150" s="107">
        <v>7.61</v>
      </c>
      <c r="H150" s="105">
        <v>7.67</v>
      </c>
      <c r="I150" s="105">
        <v>7.31</v>
      </c>
      <c r="J150" s="106">
        <v>7.84</v>
      </c>
      <c r="K150" s="107">
        <v>8.31</v>
      </c>
      <c r="L150" s="105">
        <v>8.3699999999999992</v>
      </c>
      <c r="M150" s="105">
        <v>7.69</v>
      </c>
      <c r="N150" s="105">
        <v>8.19</v>
      </c>
    </row>
    <row r="151" spans="1:14" ht="14.75" customHeight="1" x14ac:dyDescent="0.2">
      <c r="A151" s="297"/>
      <c r="B151" s="79" t="s">
        <v>104</v>
      </c>
      <c r="C151" s="104">
        <v>8.9700000000000006</v>
      </c>
      <c r="D151" s="105">
        <v>9.91</v>
      </c>
      <c r="E151" s="105">
        <v>11.41</v>
      </c>
      <c r="F151" s="106">
        <v>11.64</v>
      </c>
      <c r="G151" s="107">
        <v>9.85</v>
      </c>
      <c r="H151" s="105">
        <v>10.71</v>
      </c>
      <c r="I151" s="105">
        <v>11.68</v>
      </c>
      <c r="J151" s="106">
        <v>11.75</v>
      </c>
      <c r="K151" s="107">
        <v>8.0500000000000007</v>
      </c>
      <c r="L151" s="105">
        <v>8.7799999999999994</v>
      </c>
      <c r="M151" s="105">
        <v>10.029999999999999</v>
      </c>
      <c r="N151" s="105">
        <v>10.15</v>
      </c>
    </row>
    <row r="152" spans="1:14" ht="14.75" customHeight="1" x14ac:dyDescent="0.2">
      <c r="A152" s="297"/>
      <c r="B152" s="79" t="s">
        <v>222</v>
      </c>
      <c r="C152" s="104">
        <v>9.65</v>
      </c>
      <c r="D152" s="105">
        <v>10.23</v>
      </c>
      <c r="E152" s="105">
        <v>10.76</v>
      </c>
      <c r="F152" s="106">
        <v>11.45</v>
      </c>
      <c r="G152" s="107">
        <v>10.6</v>
      </c>
      <c r="H152" s="105">
        <v>11.03</v>
      </c>
      <c r="I152" s="105">
        <v>10.99</v>
      </c>
      <c r="J152" s="106">
        <v>11.53</v>
      </c>
      <c r="K152" s="107">
        <v>8.73</v>
      </c>
      <c r="L152" s="105">
        <v>9.19</v>
      </c>
      <c r="M152" s="105">
        <v>9.57</v>
      </c>
      <c r="N152" s="105">
        <v>10.18</v>
      </c>
    </row>
    <row r="153" spans="1:14" ht="15" customHeight="1" x14ac:dyDescent="0.2">
      <c r="A153" s="297"/>
      <c r="B153" s="108" t="s">
        <v>105</v>
      </c>
      <c r="C153" s="109">
        <v>31.88</v>
      </c>
      <c r="D153" s="110">
        <v>31.58</v>
      </c>
      <c r="E153" s="110">
        <v>32.71</v>
      </c>
      <c r="F153" s="111">
        <v>31.88</v>
      </c>
      <c r="G153" s="112">
        <v>33.409999999999997</v>
      </c>
      <c r="H153" s="110">
        <v>32.93</v>
      </c>
      <c r="I153" s="110">
        <v>33.79</v>
      </c>
      <c r="J153" s="111">
        <v>32.86</v>
      </c>
      <c r="K153" s="112">
        <v>33.729999999999997</v>
      </c>
      <c r="L153" s="110">
        <v>33.42</v>
      </c>
      <c r="M153" s="110">
        <v>34.380000000000003</v>
      </c>
      <c r="N153" s="110">
        <v>33.56</v>
      </c>
    </row>
    <row r="154" spans="1:14" ht="15" customHeight="1" x14ac:dyDescent="0.2">
      <c r="A154" s="297"/>
      <c r="B154" s="113" t="s">
        <v>223</v>
      </c>
      <c r="C154" s="114" cm="1">
        <f t="array" ref="C154">C150+C147</f>
        <v>17.920000000000002</v>
      </c>
      <c r="D154" s="115" cm="1">
        <f t="array" ref="D154">D150+D147</f>
        <v>17.149999999999999</v>
      </c>
      <c r="E154" s="115" cm="1">
        <f t="array" ref="E154">E150+E147</f>
        <v>15.629999999999999</v>
      </c>
      <c r="F154" s="116" cm="1">
        <f t="array" ref="F154">F150+F147</f>
        <v>15.34</v>
      </c>
      <c r="G154" s="117" cm="1">
        <f t="array" ref="G154">G150+G147</f>
        <v>16.3</v>
      </c>
      <c r="H154" s="115" cm="1">
        <f t="array" ref="H154">H150+H147</f>
        <v>15.85</v>
      </c>
      <c r="I154" s="115" cm="1">
        <f t="array" ref="I154">I150+I147</f>
        <v>15.46</v>
      </c>
      <c r="J154" s="116" cm="1">
        <f t="array" ref="J154">J150+J147</f>
        <v>15.45</v>
      </c>
      <c r="K154" s="117" cm="1">
        <f t="array" ref="K154">K150+K147</f>
        <v>17.93</v>
      </c>
      <c r="L154" s="115" cm="1">
        <f t="array" ref="L154">L150+L147</f>
        <v>17.47</v>
      </c>
      <c r="M154" s="115" cm="1">
        <f t="array" ref="M154">M150+M147</f>
        <v>16.48</v>
      </c>
      <c r="N154" s="115" cm="1">
        <f t="array" ref="N154">N150+N147</f>
        <v>16.34</v>
      </c>
    </row>
    <row r="155" spans="1:14" ht="14.75" customHeight="1" x14ac:dyDescent="0.2">
      <c r="A155" s="297"/>
      <c r="B155" s="118" t="s">
        <v>224</v>
      </c>
      <c r="C155" s="104" cm="1">
        <f t="array" ref="C155">C151+C152</f>
        <v>18.62</v>
      </c>
      <c r="D155" s="105" cm="1">
        <f t="array" ref="D155">D151+D152</f>
        <v>20.14</v>
      </c>
      <c r="E155" s="105" cm="1">
        <f t="array" ref="E155">E151+E152</f>
        <v>22.17</v>
      </c>
      <c r="F155" s="106" cm="1">
        <f t="array" ref="F155">F151+F152</f>
        <v>23.09</v>
      </c>
      <c r="G155" s="107" cm="1">
        <f t="array" ref="G155">G151+G152</f>
        <v>20.45</v>
      </c>
      <c r="H155" s="105" cm="1">
        <f t="array" ref="H155">H151+H152</f>
        <v>21.740000000000002</v>
      </c>
      <c r="I155" s="105" cm="1">
        <f t="array" ref="I155">I151+I152</f>
        <v>22.67</v>
      </c>
      <c r="J155" s="106" cm="1">
        <f t="array" ref="J155">J151+J152</f>
        <v>23.28</v>
      </c>
      <c r="K155" s="107" cm="1">
        <f t="array" ref="K155">K151+K152</f>
        <v>16.78</v>
      </c>
      <c r="L155" s="105" cm="1">
        <f t="array" ref="L155">L151+L152</f>
        <v>17.97</v>
      </c>
      <c r="M155" s="105" cm="1">
        <f t="array" ref="M155">M151+M152</f>
        <v>19.600000000000001</v>
      </c>
      <c r="N155" s="105" cm="1">
        <f t="array" ref="N155">N151+N152</f>
        <v>20.329999999999998</v>
      </c>
    </row>
    <row r="156" spans="1:14" ht="15" customHeight="1" x14ac:dyDescent="0.2">
      <c r="A156" s="297"/>
      <c r="B156" s="119" t="s">
        <v>82</v>
      </c>
      <c r="C156" s="120" cm="1">
        <f t="array" ref="C156">C154-C155</f>
        <v>-0.69999999999999929</v>
      </c>
      <c r="D156" s="121" cm="1">
        <f t="array" ref="D156">D154-D155</f>
        <v>-2.990000000000002</v>
      </c>
      <c r="E156" s="121" cm="1">
        <f t="array" ref="E156">E154-E155</f>
        <v>-6.5400000000000027</v>
      </c>
      <c r="F156" s="122" cm="1">
        <f t="array" ref="F156">F154-F155</f>
        <v>-7.75</v>
      </c>
      <c r="G156" s="123" cm="1">
        <f t="array" ref="G156">G154-G155</f>
        <v>-4.1499999999999986</v>
      </c>
      <c r="H156" s="121" cm="1">
        <f t="array" ref="H156">H154-H155</f>
        <v>-5.8900000000000023</v>
      </c>
      <c r="I156" s="121" cm="1">
        <f t="array" ref="I156">I154-I155</f>
        <v>-7.2100000000000009</v>
      </c>
      <c r="J156" s="122" cm="1">
        <f t="array" ref="J156">J154-J155</f>
        <v>-7.8300000000000018</v>
      </c>
      <c r="K156" s="123" cm="1">
        <f t="array" ref="K156">K154-K155</f>
        <v>1.1499999999999986</v>
      </c>
      <c r="L156" s="121" cm="1">
        <f t="array" ref="L156">L154-L155</f>
        <v>-0.5</v>
      </c>
      <c r="M156" s="121" cm="1">
        <f t="array" ref="M156">M154-M155</f>
        <v>-3.120000000000001</v>
      </c>
      <c r="N156" s="121" cm="1">
        <f t="array" ref="N156">N154-N155</f>
        <v>-3.9899999999999984</v>
      </c>
    </row>
    <row r="157" spans="1:14" ht="15.75" customHeight="1" thickBot="1" x14ac:dyDescent="0.25">
      <c r="A157" s="291"/>
      <c r="B157" s="124" t="s">
        <v>83</v>
      </c>
      <c r="C157" s="125" cm="1">
        <f t="array" ref="C157">SUM(C145:C153)</f>
        <v>93.570000000000007</v>
      </c>
      <c r="D157" s="126" cm="1">
        <f t="array" ref="D157">SUM(D145:D153)</f>
        <v>93.570000000000007</v>
      </c>
      <c r="E157" s="126" cm="1">
        <f t="array" ref="E157">SUM(E145:E153)</f>
        <v>93.44</v>
      </c>
      <c r="F157" s="127" cm="1">
        <f t="array" ref="F157">SUM(F145:F153)</f>
        <v>93.679999999999993</v>
      </c>
      <c r="G157" s="128" cm="1">
        <f t="array" ref="G157">SUM(G145:G153)</f>
        <v>98.41</v>
      </c>
      <c r="H157" s="126" cm="1">
        <f t="array" ref="H157">SUM(H145:H153)</f>
        <v>98.4</v>
      </c>
      <c r="I157" s="126" cm="1">
        <f t="array" ref="I157">SUM(I145:I153)</f>
        <v>98.300000000000011</v>
      </c>
      <c r="J157" s="127" cm="1">
        <f t="array" ref="J157">SUM(J145:J153)</f>
        <v>98.429999999999993</v>
      </c>
      <c r="K157" s="128" cm="1">
        <f t="array" ref="K157">SUM(K145:K153)</f>
        <v>94.28</v>
      </c>
      <c r="L157" s="126" cm="1">
        <f t="array" ref="L157">SUM(L145:L153)</f>
        <v>94.27</v>
      </c>
      <c r="M157" s="126" cm="1">
        <f t="array" ref="M157">SUM(M145:M153)</f>
        <v>94.259999999999991</v>
      </c>
      <c r="N157" s="126" cm="1">
        <f t="array" ref="N157">SUM(N145:N153)</f>
        <v>94.36</v>
      </c>
    </row>
    <row r="158" spans="1:14" ht="15.5" customHeight="1" x14ac:dyDescent="0.2">
      <c r="A158" s="296">
        <v>9</v>
      </c>
      <c r="B158" s="99" t="s">
        <v>102</v>
      </c>
      <c r="C158" s="100"/>
      <c r="D158" s="101"/>
      <c r="E158" s="101">
        <v>11.67</v>
      </c>
      <c r="F158" s="102">
        <v>11.38</v>
      </c>
      <c r="G158" s="103"/>
      <c r="H158" s="101"/>
      <c r="I158" s="101">
        <v>11.76</v>
      </c>
      <c r="J158" s="102">
        <v>11.45</v>
      </c>
      <c r="K158" s="103"/>
      <c r="L158" s="101"/>
      <c r="M158" s="101">
        <v>11.43</v>
      </c>
      <c r="N158" s="101">
        <v>10.98</v>
      </c>
    </row>
    <row r="159" spans="1:14" ht="14.75" customHeight="1" x14ac:dyDescent="0.2">
      <c r="A159" s="297"/>
      <c r="B159" s="79" t="s">
        <v>219</v>
      </c>
      <c r="C159" s="104"/>
      <c r="D159" s="105"/>
      <c r="E159" s="105">
        <v>22.22</v>
      </c>
      <c r="F159" s="106">
        <v>23.06</v>
      </c>
      <c r="G159" s="107"/>
      <c r="H159" s="105"/>
      <c r="I159" s="105">
        <v>22.21</v>
      </c>
      <c r="J159" s="106">
        <v>22.91</v>
      </c>
      <c r="K159" s="107"/>
      <c r="L159" s="105"/>
      <c r="M159" s="105">
        <v>21.96</v>
      </c>
      <c r="N159" s="105">
        <v>21.9</v>
      </c>
    </row>
    <row r="160" spans="1:14" ht="14.75" customHeight="1" x14ac:dyDescent="0.2">
      <c r="A160" s="297"/>
      <c r="B160" s="79" t="s">
        <v>103</v>
      </c>
      <c r="C160" s="104"/>
      <c r="D160" s="105"/>
      <c r="E160" s="105">
        <v>36.61</v>
      </c>
      <c r="F160" s="106">
        <v>30.28</v>
      </c>
      <c r="G160" s="107"/>
      <c r="H160" s="105"/>
      <c r="I160" s="105">
        <v>36.47</v>
      </c>
      <c r="J160" s="106">
        <v>29.98</v>
      </c>
      <c r="K160" s="107"/>
      <c r="L160" s="105"/>
      <c r="M160" s="105">
        <v>36.729999999999997</v>
      </c>
      <c r="N160" s="105">
        <v>29.11</v>
      </c>
    </row>
    <row r="161" spans="1:14" ht="14.75" customHeight="1" x14ac:dyDescent="0.2">
      <c r="A161" s="297"/>
      <c r="B161" s="79" t="s">
        <v>220</v>
      </c>
      <c r="C161" s="104"/>
      <c r="D161" s="105"/>
      <c r="E161" s="105">
        <v>3.49</v>
      </c>
      <c r="F161" s="106">
        <v>4.4000000000000004</v>
      </c>
      <c r="G161" s="107"/>
      <c r="H161" s="105"/>
      <c r="I161" s="105">
        <v>3.52</v>
      </c>
      <c r="J161" s="106">
        <v>4.4400000000000004</v>
      </c>
      <c r="K161" s="107"/>
      <c r="L161" s="105"/>
      <c r="M161" s="105">
        <v>3.45</v>
      </c>
      <c r="N161" s="105">
        <v>4.38</v>
      </c>
    </row>
    <row r="162" spans="1:14" ht="14.75" customHeight="1" thickBot="1" x14ac:dyDescent="0.25">
      <c r="A162" s="291"/>
      <c r="B162" s="79" t="s">
        <v>75</v>
      </c>
      <c r="C162" s="104"/>
      <c r="D162" s="105"/>
      <c r="E162" s="105">
        <v>6.8</v>
      </c>
      <c r="F162" s="106">
        <v>8.99</v>
      </c>
      <c r="G162" s="107"/>
      <c r="H162" s="105"/>
      <c r="I162" s="105">
        <v>6.8</v>
      </c>
      <c r="J162" s="106">
        <v>8.9499999999999993</v>
      </c>
      <c r="K162" s="107"/>
      <c r="L162" s="105"/>
      <c r="M162" s="105">
        <v>6.74</v>
      </c>
      <c r="N162" s="105">
        <v>8.67</v>
      </c>
    </row>
    <row r="163" spans="1:14" ht="14.75" customHeight="1" x14ac:dyDescent="0.2">
      <c r="A163" s="290"/>
      <c r="B163" s="79" t="s">
        <v>221</v>
      </c>
      <c r="C163" s="104"/>
      <c r="D163" s="105"/>
      <c r="E163" s="105">
        <v>11.09</v>
      </c>
      <c r="F163" s="106">
        <v>11.85</v>
      </c>
      <c r="G163" s="107"/>
      <c r="H163" s="105"/>
      <c r="I163" s="105">
        <v>11.05</v>
      </c>
      <c r="J163" s="106">
        <v>11.78</v>
      </c>
      <c r="K163" s="107"/>
      <c r="L163" s="105"/>
      <c r="M163" s="105">
        <v>11.16</v>
      </c>
      <c r="N163" s="105">
        <v>11.74</v>
      </c>
    </row>
    <row r="164" spans="1:14" ht="14.75" customHeight="1" x14ac:dyDescent="0.2">
      <c r="A164" s="297"/>
      <c r="B164" s="79" t="s">
        <v>104</v>
      </c>
      <c r="C164" s="104"/>
      <c r="D164" s="105"/>
      <c r="E164" s="105">
        <v>1.17</v>
      </c>
      <c r="F164" s="106">
        <v>1.64</v>
      </c>
      <c r="G164" s="107"/>
      <c r="H164" s="105"/>
      <c r="I164" s="105">
        <v>1.19</v>
      </c>
      <c r="J164" s="106">
        <v>1.75</v>
      </c>
      <c r="K164" s="107"/>
      <c r="L164" s="105"/>
      <c r="M164" s="105">
        <v>1.25</v>
      </c>
      <c r="N164" s="105">
        <v>2.39</v>
      </c>
    </row>
    <row r="165" spans="1:14" ht="14.75" customHeight="1" x14ac:dyDescent="0.2">
      <c r="A165" s="297"/>
      <c r="B165" s="79" t="s">
        <v>222</v>
      </c>
      <c r="C165" s="104"/>
      <c r="D165" s="105"/>
      <c r="E165" s="105">
        <v>2.3199999999999998</v>
      </c>
      <c r="F165" s="106">
        <v>3.11</v>
      </c>
      <c r="G165" s="107"/>
      <c r="H165" s="105"/>
      <c r="I165" s="105">
        <v>2.33</v>
      </c>
      <c r="J165" s="106">
        <v>3.19</v>
      </c>
      <c r="K165" s="107"/>
      <c r="L165" s="105"/>
      <c r="M165" s="105">
        <v>2.37</v>
      </c>
      <c r="N165" s="105">
        <v>3.73</v>
      </c>
    </row>
    <row r="166" spans="1:14" ht="15" customHeight="1" x14ac:dyDescent="0.2">
      <c r="A166" s="297"/>
      <c r="B166" s="108" t="s">
        <v>105</v>
      </c>
      <c r="C166" s="109"/>
      <c r="D166" s="110"/>
      <c r="E166" s="110">
        <v>4.6399999999999997</v>
      </c>
      <c r="F166" s="111">
        <v>5.29</v>
      </c>
      <c r="G166" s="112"/>
      <c r="H166" s="110"/>
      <c r="I166" s="110">
        <v>4.68</v>
      </c>
      <c r="J166" s="111">
        <v>5.56</v>
      </c>
      <c r="K166" s="112"/>
      <c r="L166" s="110"/>
      <c r="M166" s="110">
        <v>4.9000000000000004</v>
      </c>
      <c r="N166" s="110">
        <v>7.11</v>
      </c>
    </row>
    <row r="167" spans="1:14" ht="15" customHeight="1" x14ac:dyDescent="0.2">
      <c r="A167" s="297"/>
      <c r="B167" s="113" t="s">
        <v>223</v>
      </c>
      <c r="C167" s="114" cm="1">
        <f t="array" ref="C167">C163+C160</f>
        <v>0</v>
      </c>
      <c r="D167" s="115" cm="1">
        <f t="array" ref="D167">D163+D160</f>
        <v>0</v>
      </c>
      <c r="E167" s="115" cm="1">
        <f t="array" ref="E167">E163+E160</f>
        <v>47.7</v>
      </c>
      <c r="F167" s="116" cm="1">
        <f t="array" ref="F167">F163+F160</f>
        <v>42.13</v>
      </c>
      <c r="G167" s="117" cm="1">
        <f t="array" ref="G167">G163+G160</f>
        <v>0</v>
      </c>
      <c r="H167" s="115" cm="1">
        <f t="array" ref="H167">H163+H160</f>
        <v>0</v>
      </c>
      <c r="I167" s="115" cm="1">
        <f t="array" ref="I167">I163+I160</f>
        <v>47.519999999999996</v>
      </c>
      <c r="J167" s="116" cm="1">
        <f t="array" ref="J167">J163+J160</f>
        <v>41.76</v>
      </c>
      <c r="K167" s="117" cm="1">
        <f t="array" ref="K167">K163+K160</f>
        <v>0</v>
      </c>
      <c r="L167" s="115" cm="1">
        <f t="array" ref="L167">L163+L160</f>
        <v>0</v>
      </c>
      <c r="M167" s="115" cm="1">
        <f t="array" ref="M167">M163+M160</f>
        <v>47.89</v>
      </c>
      <c r="N167" s="115" cm="1">
        <f t="array" ref="N167">N163+N160</f>
        <v>40.85</v>
      </c>
    </row>
    <row r="168" spans="1:14" ht="14.75" customHeight="1" x14ac:dyDescent="0.2">
      <c r="A168" s="297"/>
      <c r="B168" s="118" t="s">
        <v>224</v>
      </c>
      <c r="C168" s="104" cm="1">
        <f t="array" ref="C168">C164+C165</f>
        <v>0</v>
      </c>
      <c r="D168" s="105" cm="1">
        <f t="array" ref="D168">D164+D165</f>
        <v>0</v>
      </c>
      <c r="E168" s="105" cm="1">
        <f t="array" ref="E168">E164+E165</f>
        <v>3.4899999999999998</v>
      </c>
      <c r="F168" s="106" cm="1">
        <f t="array" ref="F168">F164+F165</f>
        <v>4.75</v>
      </c>
      <c r="G168" s="107" cm="1">
        <f t="array" ref="G168">G164+G165</f>
        <v>0</v>
      </c>
      <c r="H168" s="105" cm="1">
        <f t="array" ref="H168">H164+H165</f>
        <v>0</v>
      </c>
      <c r="I168" s="105" cm="1">
        <f t="array" ref="I168">I164+I165</f>
        <v>3.52</v>
      </c>
      <c r="J168" s="106" cm="1">
        <f t="array" ref="J168">J164+J165</f>
        <v>4.9399999999999995</v>
      </c>
      <c r="K168" s="107" cm="1">
        <f t="array" ref="K168">K164+K165</f>
        <v>0</v>
      </c>
      <c r="L168" s="105" cm="1">
        <f t="array" ref="L168">L164+L165</f>
        <v>0</v>
      </c>
      <c r="M168" s="105" cm="1">
        <f t="array" ref="M168">M164+M165</f>
        <v>3.62</v>
      </c>
      <c r="N168" s="105" cm="1">
        <f t="array" ref="N168">N164+N165</f>
        <v>6.12</v>
      </c>
    </row>
    <row r="169" spans="1:14" ht="15" customHeight="1" x14ac:dyDescent="0.2">
      <c r="A169" s="297"/>
      <c r="B169" s="119" t="s">
        <v>82</v>
      </c>
      <c r="C169" s="120" cm="1">
        <f t="array" ref="C169">C167-C168</f>
        <v>0</v>
      </c>
      <c r="D169" s="121" cm="1">
        <f t="array" ref="D169">D167-D168</f>
        <v>0</v>
      </c>
      <c r="E169" s="121" cm="1">
        <f t="array" ref="E169">E167-E168</f>
        <v>44.21</v>
      </c>
      <c r="F169" s="122" cm="1">
        <f t="array" ref="F169">F167-F168</f>
        <v>37.380000000000003</v>
      </c>
      <c r="G169" s="123" cm="1">
        <f t="array" ref="G169">G167-G168</f>
        <v>0</v>
      </c>
      <c r="H169" s="121" cm="1">
        <f t="array" ref="H169">H167-H168</f>
        <v>0</v>
      </c>
      <c r="I169" s="121" cm="1">
        <f t="array" ref="I169">I167-I168</f>
        <v>43.999999999999993</v>
      </c>
      <c r="J169" s="122" cm="1">
        <f t="array" ref="J169">J167-J168</f>
        <v>36.82</v>
      </c>
      <c r="K169" s="123" cm="1">
        <f t="array" ref="K169">K167-K168</f>
        <v>0</v>
      </c>
      <c r="L169" s="121" cm="1">
        <f t="array" ref="L169">L167-L168</f>
        <v>0</v>
      </c>
      <c r="M169" s="121" cm="1">
        <f t="array" ref="M169">M167-M168</f>
        <v>44.27</v>
      </c>
      <c r="N169" s="121" cm="1">
        <f t="array" ref="N169">N167-N168</f>
        <v>34.730000000000004</v>
      </c>
    </row>
    <row r="170" spans="1:14" ht="15.75" customHeight="1" thickBot="1" x14ac:dyDescent="0.25">
      <c r="A170" s="291"/>
      <c r="B170" s="124" t="s">
        <v>83</v>
      </c>
      <c r="C170" s="125" cm="1">
        <f t="array" ref="C170">SUM(C171:C179)</f>
        <v>99.990000000000009</v>
      </c>
      <c r="D170" s="126" cm="1">
        <f t="array" ref="D170">SUM(D158:D166)</f>
        <v>0</v>
      </c>
      <c r="E170" s="126" cm="1">
        <f t="array" ref="E170">SUM(E158:E166)</f>
        <v>100.00999999999999</v>
      </c>
      <c r="F170" s="127" cm="1">
        <f t="array" ref="F170">SUM(F158:F166)</f>
        <v>100</v>
      </c>
      <c r="G170" s="128" cm="1">
        <f t="array" ref="G170">SUM(G171:G179)</f>
        <v>99.97</v>
      </c>
      <c r="H170" s="126" cm="1">
        <f t="array" ref="H170">SUM(H158:H166)</f>
        <v>0</v>
      </c>
      <c r="I170" s="126" cm="1">
        <f t="array" ref="I170">SUM(I158:I166)</f>
        <v>100.00999999999999</v>
      </c>
      <c r="J170" s="127" cm="1">
        <f t="array" ref="J170">SUM(J158:J166)</f>
        <v>100.01</v>
      </c>
      <c r="K170" s="128" cm="1">
        <f t="array" ref="K170">SUM(K158:K166)</f>
        <v>0</v>
      </c>
      <c r="L170" s="126" cm="1">
        <f t="array" ref="L170">SUM(L158:L166)</f>
        <v>0</v>
      </c>
      <c r="M170" s="126" cm="1">
        <f t="array" ref="M170">SUM(M158:M166)</f>
        <v>99.990000000000009</v>
      </c>
      <c r="N170" s="126" cm="1">
        <f t="array" ref="N170">SUM(N158:N166)</f>
        <v>100.00999999999999</v>
      </c>
    </row>
    <row r="171" spans="1:14" ht="15.5" customHeight="1" x14ac:dyDescent="0.2">
      <c r="A171" s="296">
        <v>10</v>
      </c>
      <c r="B171" s="99" t="s">
        <v>102</v>
      </c>
      <c r="C171" s="100">
        <v>2.91</v>
      </c>
      <c r="D171" s="101">
        <v>3.13</v>
      </c>
      <c r="E171" s="211"/>
      <c r="F171" s="102">
        <v>4.25</v>
      </c>
      <c r="G171" s="103">
        <v>3.05</v>
      </c>
      <c r="H171" s="101">
        <v>3.29</v>
      </c>
      <c r="I171" s="101"/>
      <c r="J171" s="102">
        <v>4.28</v>
      </c>
      <c r="K171" s="103">
        <v>2.84</v>
      </c>
      <c r="L171" s="101">
        <v>3.06</v>
      </c>
      <c r="M171" s="101">
        <v>4.34</v>
      </c>
      <c r="N171" s="101">
        <v>3.99</v>
      </c>
    </row>
    <row r="172" spans="1:14" ht="14.75" customHeight="1" x14ac:dyDescent="0.2">
      <c r="A172" s="297"/>
      <c r="B172" s="79" t="s">
        <v>219</v>
      </c>
      <c r="C172" s="104">
        <v>2.98</v>
      </c>
      <c r="D172" s="105">
        <v>2.94</v>
      </c>
      <c r="E172" s="185"/>
      <c r="F172" s="106">
        <v>3.61</v>
      </c>
      <c r="G172" s="107">
        <v>3.13</v>
      </c>
      <c r="H172" s="105">
        <v>3.1</v>
      </c>
      <c r="I172" s="105"/>
      <c r="J172" s="106">
        <v>3.6</v>
      </c>
      <c r="K172" s="107">
        <v>2.9</v>
      </c>
      <c r="L172" s="105">
        <v>2.85</v>
      </c>
      <c r="M172" s="105">
        <v>4.1900000000000004</v>
      </c>
      <c r="N172" s="105">
        <v>3.31</v>
      </c>
    </row>
    <row r="173" spans="1:14" ht="14.75" customHeight="1" x14ac:dyDescent="0.2">
      <c r="A173" s="297"/>
      <c r="B173" s="79" t="s">
        <v>103</v>
      </c>
      <c r="C173" s="104">
        <v>7.77</v>
      </c>
      <c r="D173" s="105">
        <v>7.56</v>
      </c>
      <c r="E173" s="185"/>
      <c r="F173" s="106">
        <v>8.5399999999999991</v>
      </c>
      <c r="G173" s="107">
        <v>8.11</v>
      </c>
      <c r="H173" s="105">
        <v>7.9</v>
      </c>
      <c r="I173" s="105"/>
      <c r="J173" s="106">
        <v>8.4600000000000009</v>
      </c>
      <c r="K173" s="107">
        <v>7.48</v>
      </c>
      <c r="L173" s="105">
        <v>7.24</v>
      </c>
      <c r="M173" s="105">
        <v>8.76</v>
      </c>
      <c r="N173" s="105">
        <v>8.02</v>
      </c>
    </row>
    <row r="174" spans="1:14" ht="14.75" customHeight="1" x14ac:dyDescent="0.2">
      <c r="A174" s="297"/>
      <c r="B174" s="79" t="s">
        <v>220</v>
      </c>
      <c r="C174" s="104">
        <v>2.69</v>
      </c>
      <c r="D174" s="105">
        <v>3.07</v>
      </c>
      <c r="E174" s="185"/>
      <c r="F174" s="106">
        <v>3.82</v>
      </c>
      <c r="G174" s="107">
        <v>2.77</v>
      </c>
      <c r="H174" s="105">
        <v>3.14</v>
      </c>
      <c r="I174" s="105"/>
      <c r="J174" s="106">
        <v>3.86</v>
      </c>
      <c r="K174" s="107">
        <v>2.7</v>
      </c>
      <c r="L174" s="105">
        <v>3.12</v>
      </c>
      <c r="M174" s="105">
        <v>3.48</v>
      </c>
      <c r="N174" s="105">
        <v>3.9</v>
      </c>
    </row>
    <row r="175" spans="1:14" ht="14.75" customHeight="1" thickBot="1" x14ac:dyDescent="0.25">
      <c r="A175" s="291"/>
      <c r="B175" s="79" t="s">
        <v>75</v>
      </c>
      <c r="C175" s="104">
        <v>3.1</v>
      </c>
      <c r="D175" s="105">
        <v>3.25</v>
      </c>
      <c r="E175" s="185"/>
      <c r="F175" s="106">
        <v>3.52</v>
      </c>
      <c r="G175" s="107">
        <v>3.18</v>
      </c>
      <c r="H175" s="105">
        <v>3.33</v>
      </c>
      <c r="I175" s="105"/>
      <c r="J175" s="106">
        <v>3.54</v>
      </c>
      <c r="K175" s="107">
        <v>3.11</v>
      </c>
      <c r="L175" s="105">
        <v>3.28</v>
      </c>
      <c r="M175" s="105">
        <v>3.35</v>
      </c>
      <c r="N175" s="105">
        <v>3.54</v>
      </c>
    </row>
    <row r="176" spans="1:14" ht="14.75" customHeight="1" x14ac:dyDescent="0.2">
      <c r="A176" s="290"/>
      <c r="B176" s="79" t="s">
        <v>221</v>
      </c>
      <c r="C176" s="104">
        <v>7.84</v>
      </c>
      <c r="D176" s="105">
        <v>8.57</v>
      </c>
      <c r="E176" s="185"/>
      <c r="F176" s="106">
        <v>10.33</v>
      </c>
      <c r="G176" s="107">
        <v>8.1</v>
      </c>
      <c r="H176" s="105">
        <v>8.81</v>
      </c>
      <c r="I176" s="105"/>
      <c r="J176" s="106">
        <v>10.16</v>
      </c>
      <c r="K176" s="107">
        <v>7.56</v>
      </c>
      <c r="L176" s="105">
        <v>8.23</v>
      </c>
      <c r="M176" s="105">
        <v>8.8800000000000008</v>
      </c>
      <c r="N176" s="105">
        <v>9.8699999999999992</v>
      </c>
    </row>
    <row r="177" spans="1:14" ht="14.75" customHeight="1" x14ac:dyDescent="0.2">
      <c r="A177" s="297"/>
      <c r="B177" s="79" t="s">
        <v>104</v>
      </c>
      <c r="C177" s="104">
        <v>12.79</v>
      </c>
      <c r="D177" s="105">
        <v>12.63</v>
      </c>
      <c r="E177" s="185"/>
      <c r="F177" s="106">
        <v>11.23</v>
      </c>
      <c r="G177" s="107">
        <v>12.4</v>
      </c>
      <c r="H177" s="105">
        <v>12.22</v>
      </c>
      <c r="I177" s="105"/>
      <c r="J177" s="106">
        <v>11.42</v>
      </c>
      <c r="K177" s="107">
        <v>13.78</v>
      </c>
      <c r="L177" s="105">
        <v>13.76</v>
      </c>
      <c r="M177" s="105">
        <v>12.71</v>
      </c>
      <c r="N177" s="105">
        <v>12.64</v>
      </c>
    </row>
    <row r="178" spans="1:14" ht="14.75" customHeight="1" x14ac:dyDescent="0.2">
      <c r="A178" s="297"/>
      <c r="B178" s="79" t="s">
        <v>222</v>
      </c>
      <c r="C178" s="104">
        <v>13.59</v>
      </c>
      <c r="D178" s="105">
        <v>12.68</v>
      </c>
      <c r="E178" s="185"/>
      <c r="F178" s="106">
        <v>10.42</v>
      </c>
      <c r="G178" s="107">
        <v>13.21</v>
      </c>
      <c r="H178" s="105">
        <v>12.32</v>
      </c>
      <c r="I178" s="105"/>
      <c r="J178" s="106">
        <v>10.64</v>
      </c>
      <c r="K178" s="107">
        <v>14.58</v>
      </c>
      <c r="L178" s="105">
        <v>13.71</v>
      </c>
      <c r="M178" s="105">
        <v>11.38</v>
      </c>
      <c r="N178" s="105">
        <v>11.58</v>
      </c>
    </row>
    <row r="179" spans="1:14" ht="15" customHeight="1" x14ac:dyDescent="0.2">
      <c r="A179" s="297"/>
      <c r="B179" s="108" t="s">
        <v>105</v>
      </c>
      <c r="C179" s="109">
        <v>46.32</v>
      </c>
      <c r="D179" s="110">
        <v>46.18</v>
      </c>
      <c r="E179" s="212"/>
      <c r="F179" s="111">
        <v>44.23</v>
      </c>
      <c r="G179" s="112">
        <v>46.02</v>
      </c>
      <c r="H179" s="110">
        <v>45.84</v>
      </c>
      <c r="I179" s="110"/>
      <c r="J179" s="111">
        <v>44.01</v>
      </c>
      <c r="K179" s="112">
        <v>45.05</v>
      </c>
      <c r="L179" s="110">
        <v>44.74</v>
      </c>
      <c r="M179" s="110">
        <v>42.89</v>
      </c>
      <c r="N179" s="110">
        <v>43.14</v>
      </c>
    </row>
    <row r="180" spans="1:14" ht="15" customHeight="1" x14ac:dyDescent="0.2">
      <c r="A180" s="297"/>
      <c r="B180" s="113" t="s">
        <v>223</v>
      </c>
      <c r="C180" s="114" cm="1">
        <f t="array" ref="C180">C176+C173</f>
        <v>15.61</v>
      </c>
      <c r="D180" s="115" cm="1">
        <f t="array" ref="D180">D176+D173</f>
        <v>16.13</v>
      </c>
      <c r="E180" s="115" cm="1">
        <f t="array" ref="E180">E176+E173</f>
        <v>0</v>
      </c>
      <c r="F180" s="116" cm="1">
        <f t="array" ref="F180">F176+F173</f>
        <v>18.869999999999997</v>
      </c>
      <c r="G180" s="117" cm="1">
        <f t="array" ref="G180">G176+G173</f>
        <v>16.21</v>
      </c>
      <c r="H180" s="115" cm="1">
        <f t="array" ref="H180">H176+H173</f>
        <v>16.71</v>
      </c>
      <c r="I180" s="115" cm="1">
        <f t="array" ref="I180">I176+I173</f>
        <v>0</v>
      </c>
      <c r="J180" s="116" cm="1">
        <f t="array" ref="J180">J176+J173</f>
        <v>18.62</v>
      </c>
      <c r="K180" s="117" cm="1">
        <f t="array" ref="K180">K176+K173</f>
        <v>15.04</v>
      </c>
      <c r="L180" s="115" cm="1">
        <f t="array" ref="L180">L176+L173</f>
        <v>15.47</v>
      </c>
      <c r="M180" s="115" cm="1">
        <f t="array" ref="M180">M176+M173</f>
        <v>17.64</v>
      </c>
      <c r="N180" s="115" cm="1">
        <f t="array" ref="N180">N176+N173</f>
        <v>17.89</v>
      </c>
    </row>
    <row r="181" spans="1:14" ht="14.75" customHeight="1" x14ac:dyDescent="0.2">
      <c r="A181" s="297"/>
      <c r="B181" s="118" t="s">
        <v>224</v>
      </c>
      <c r="C181" s="104" cm="1">
        <f t="array" ref="C181">C177+C178</f>
        <v>26.38</v>
      </c>
      <c r="D181" s="105" cm="1">
        <f t="array" ref="D181">D177+D178</f>
        <v>25.310000000000002</v>
      </c>
      <c r="E181" s="105" cm="1">
        <f t="array" ref="E181">E177+E178</f>
        <v>0</v>
      </c>
      <c r="F181" s="106" cm="1">
        <f t="array" ref="F181">F177+F178</f>
        <v>21.65</v>
      </c>
      <c r="G181" s="107" cm="1">
        <f t="array" ref="G181">G177+G178</f>
        <v>25.61</v>
      </c>
      <c r="H181" s="105" cm="1">
        <f t="array" ref="H181">H177+H178</f>
        <v>24.54</v>
      </c>
      <c r="I181" s="105" cm="1">
        <f t="array" ref="I181">I177+I178</f>
        <v>0</v>
      </c>
      <c r="J181" s="106" cm="1">
        <f t="array" ref="J181">J177+J178</f>
        <v>22.060000000000002</v>
      </c>
      <c r="K181" s="107" cm="1">
        <f t="array" ref="K181">K177+K178</f>
        <v>28.36</v>
      </c>
      <c r="L181" s="105" cm="1">
        <f t="array" ref="L181">L177+L178</f>
        <v>27.47</v>
      </c>
      <c r="M181" s="105" cm="1">
        <f t="array" ref="M181">M177+M178</f>
        <v>24.090000000000003</v>
      </c>
      <c r="N181" s="105" cm="1">
        <f t="array" ref="N181">N177+N178</f>
        <v>24.22</v>
      </c>
    </row>
    <row r="182" spans="1:14" ht="15" customHeight="1" x14ac:dyDescent="0.2">
      <c r="A182" s="297"/>
      <c r="B182" s="119" t="s">
        <v>82</v>
      </c>
      <c r="C182" s="120" cm="1">
        <f t="array" ref="C182">C180-C181</f>
        <v>-10.77</v>
      </c>
      <c r="D182" s="121" cm="1">
        <f t="array" ref="D182">D180-D181</f>
        <v>-9.1800000000000033</v>
      </c>
      <c r="E182" s="121" cm="1">
        <f t="array" ref="E182">E180-E181</f>
        <v>0</v>
      </c>
      <c r="F182" s="122" cm="1">
        <f t="array" ref="F182">F180-F181</f>
        <v>-2.7800000000000011</v>
      </c>
      <c r="G182" s="123" cm="1">
        <f t="array" ref="G182">G180-G181</f>
        <v>-9.3999999999999986</v>
      </c>
      <c r="H182" s="121" cm="1">
        <f t="array" ref="H182">H180-H181</f>
        <v>-7.8299999999999983</v>
      </c>
      <c r="I182" s="121" cm="1">
        <f t="array" ref="I182">I180-I181</f>
        <v>0</v>
      </c>
      <c r="J182" s="122" cm="1">
        <f t="array" ref="J182">J180-J181</f>
        <v>-3.4400000000000013</v>
      </c>
      <c r="K182" s="123" cm="1">
        <f t="array" ref="K182">K180-K181</f>
        <v>-13.32</v>
      </c>
      <c r="L182" s="121" cm="1">
        <f t="array" ref="L182">L180-L181</f>
        <v>-11.999999999999998</v>
      </c>
      <c r="M182" s="121" cm="1">
        <f t="array" ref="M182">M180-M181</f>
        <v>-6.4500000000000028</v>
      </c>
      <c r="N182" s="121" cm="1">
        <f t="array" ref="N182">N180-N181</f>
        <v>-6.3299999999999983</v>
      </c>
    </row>
    <row r="183" spans="1:14" ht="15.75" customHeight="1" thickBot="1" x14ac:dyDescent="0.25">
      <c r="A183" s="291"/>
      <c r="B183" s="124" t="s">
        <v>83</v>
      </c>
      <c r="C183" s="125" cm="1">
        <f t="array" ref="C183">SUM(C171:C179)</f>
        <v>99.990000000000009</v>
      </c>
      <c r="D183" s="126" cm="1">
        <f t="array" ref="D183">SUM(D171:D179)</f>
        <v>100.00999999999999</v>
      </c>
      <c r="E183" s="126" cm="1">
        <f t="array" ref="E183">SUM(E171:E179)</f>
        <v>0</v>
      </c>
      <c r="F183" s="127" cm="1">
        <f t="array" ref="F183">SUM(F171:F179)</f>
        <v>99.949999999999989</v>
      </c>
      <c r="G183" s="128" cm="1">
        <f t="array" ref="G183">SUM(G171:G179)</f>
        <v>99.97</v>
      </c>
      <c r="H183" s="126" cm="1">
        <f t="array" ref="H183">SUM(H171:H179)</f>
        <v>99.95</v>
      </c>
      <c r="I183" s="126" cm="1">
        <f t="array" ref="I183">SUM(I171:I179)</f>
        <v>0</v>
      </c>
      <c r="J183" s="127" cm="1">
        <f t="array" ref="J183">SUM(J171:J179)</f>
        <v>99.97</v>
      </c>
      <c r="K183" s="128" cm="1">
        <f t="array" ref="K183">SUM(K171:K179)</f>
        <v>100</v>
      </c>
      <c r="L183" s="126" cm="1">
        <f t="array" ref="L183">SUM(L171:L179)</f>
        <v>99.990000000000009</v>
      </c>
      <c r="M183" s="126" cm="1">
        <f t="array" ref="M183">SUM(M171:M179)</f>
        <v>99.98</v>
      </c>
      <c r="N183" s="126" cm="1">
        <f t="array" ref="N183">SUM(N171:N179)</f>
        <v>99.99</v>
      </c>
    </row>
    <row r="184" spans="1:14" ht="15.5" customHeight="1" x14ac:dyDescent="0.2">
      <c r="A184" s="296">
        <v>11</v>
      </c>
      <c r="B184" s="99" t="s">
        <v>102</v>
      </c>
      <c r="C184" s="100"/>
      <c r="D184" s="101"/>
      <c r="E184" s="101">
        <v>0.94</v>
      </c>
      <c r="F184" s="102">
        <v>1.05</v>
      </c>
      <c r="G184" s="103"/>
      <c r="H184" s="101"/>
      <c r="I184" s="101">
        <v>0.94</v>
      </c>
      <c r="J184" s="102">
        <v>1.05</v>
      </c>
      <c r="K184" s="103"/>
      <c r="L184" s="101"/>
      <c r="M184" s="101">
        <v>0.97</v>
      </c>
      <c r="N184" s="101">
        <v>1.21</v>
      </c>
    </row>
    <row r="185" spans="1:14" ht="14.75" customHeight="1" x14ac:dyDescent="0.2">
      <c r="A185" s="297"/>
      <c r="B185" s="79" t="s">
        <v>219</v>
      </c>
      <c r="C185" s="104"/>
      <c r="D185" s="105"/>
      <c r="E185" s="105">
        <v>2.58</v>
      </c>
      <c r="F185" s="106">
        <v>3.03</v>
      </c>
      <c r="G185" s="107"/>
      <c r="H185" s="105"/>
      <c r="I185" s="105">
        <v>2.58</v>
      </c>
      <c r="J185" s="106">
        <v>3.03</v>
      </c>
      <c r="K185" s="107"/>
      <c r="L185" s="105"/>
      <c r="M185" s="105">
        <v>2.79</v>
      </c>
      <c r="N185" s="105">
        <v>3.41</v>
      </c>
    </row>
    <row r="186" spans="1:14" ht="14.75" customHeight="1" x14ac:dyDescent="0.2">
      <c r="A186" s="297"/>
      <c r="B186" s="79" t="s">
        <v>103</v>
      </c>
      <c r="C186" s="104"/>
      <c r="D186" s="105"/>
      <c r="E186" s="105">
        <v>11.97</v>
      </c>
      <c r="F186" s="106">
        <v>9.77</v>
      </c>
      <c r="G186" s="107"/>
      <c r="H186" s="105"/>
      <c r="I186" s="105">
        <v>11.97</v>
      </c>
      <c r="J186" s="106">
        <v>9.77</v>
      </c>
      <c r="K186" s="107"/>
      <c r="L186" s="105"/>
      <c r="M186" s="105">
        <v>12.64</v>
      </c>
      <c r="N186" s="105">
        <v>11.06</v>
      </c>
    </row>
    <row r="187" spans="1:14" ht="14.75" customHeight="1" x14ac:dyDescent="0.2">
      <c r="A187" s="297"/>
      <c r="B187" s="79" t="s">
        <v>220</v>
      </c>
      <c r="C187" s="104"/>
      <c r="D187" s="105"/>
      <c r="E187" s="105">
        <v>0.57999999999999996</v>
      </c>
      <c r="F187" s="106">
        <v>0.81</v>
      </c>
      <c r="G187" s="107"/>
      <c r="H187" s="105"/>
      <c r="I187" s="105">
        <v>0.57999999999999996</v>
      </c>
      <c r="J187" s="106">
        <v>0.81</v>
      </c>
      <c r="K187" s="107"/>
      <c r="L187" s="105"/>
      <c r="M187" s="105">
        <v>0.62</v>
      </c>
      <c r="N187" s="105">
        <v>0.9</v>
      </c>
    </row>
    <row r="188" spans="1:14" ht="14.75" customHeight="1" thickBot="1" x14ac:dyDescent="0.25">
      <c r="A188" s="291"/>
      <c r="B188" s="79" t="s">
        <v>75</v>
      </c>
      <c r="C188" s="104"/>
      <c r="D188" s="105"/>
      <c r="E188" s="105">
        <v>1.79</v>
      </c>
      <c r="F188" s="106">
        <v>2.4700000000000002</v>
      </c>
      <c r="G188" s="107"/>
      <c r="H188" s="105"/>
      <c r="I188" s="105">
        <v>1.79</v>
      </c>
      <c r="J188" s="106">
        <v>2.4700000000000002</v>
      </c>
      <c r="K188" s="107"/>
      <c r="L188" s="105"/>
      <c r="M188" s="105">
        <v>1.96</v>
      </c>
      <c r="N188" s="105">
        <v>2.73</v>
      </c>
    </row>
    <row r="189" spans="1:14" ht="14.75" customHeight="1" x14ac:dyDescent="0.2">
      <c r="A189" s="290"/>
      <c r="B189" s="79" t="s">
        <v>221</v>
      </c>
      <c r="C189" s="104"/>
      <c r="D189" s="105"/>
      <c r="E189" s="105">
        <v>8.25</v>
      </c>
      <c r="F189" s="106">
        <v>8.06</v>
      </c>
      <c r="G189" s="107"/>
      <c r="H189" s="105"/>
      <c r="I189" s="105">
        <v>8.25</v>
      </c>
      <c r="J189" s="106">
        <v>8.06</v>
      </c>
      <c r="K189" s="107"/>
      <c r="L189" s="105"/>
      <c r="M189" s="105">
        <v>8.81</v>
      </c>
      <c r="N189" s="105">
        <v>8.81</v>
      </c>
    </row>
    <row r="190" spans="1:14" ht="14.75" customHeight="1" x14ac:dyDescent="0.2">
      <c r="A190" s="297"/>
      <c r="B190" s="79" t="s">
        <v>104</v>
      </c>
      <c r="C190" s="104"/>
      <c r="D190" s="105"/>
      <c r="E190" s="105">
        <v>1.95</v>
      </c>
      <c r="F190" s="106">
        <v>3.57</v>
      </c>
      <c r="G190" s="107"/>
      <c r="H190" s="105"/>
      <c r="I190" s="105">
        <v>1.95</v>
      </c>
      <c r="J190" s="106">
        <v>3.57</v>
      </c>
      <c r="K190" s="107"/>
      <c r="L190" s="105"/>
      <c r="M190" s="105">
        <v>1.96</v>
      </c>
      <c r="N190" s="105">
        <v>3.48</v>
      </c>
    </row>
    <row r="191" spans="1:14" ht="14.75" customHeight="1" x14ac:dyDescent="0.2">
      <c r="A191" s="297"/>
      <c r="B191" s="79" t="s">
        <v>222</v>
      </c>
      <c r="C191" s="104"/>
      <c r="D191" s="105"/>
      <c r="E191" s="105">
        <v>8.2100000000000009</v>
      </c>
      <c r="F191" s="106">
        <v>11.97</v>
      </c>
      <c r="G191" s="107"/>
      <c r="H191" s="105"/>
      <c r="I191" s="105">
        <v>8.2100000000000009</v>
      </c>
      <c r="J191" s="106">
        <v>11.97</v>
      </c>
      <c r="K191" s="107"/>
      <c r="L191" s="105"/>
      <c r="M191" s="105">
        <v>8.2100000000000009</v>
      </c>
      <c r="N191" s="105">
        <v>11.68</v>
      </c>
    </row>
    <row r="192" spans="1:14" ht="15" customHeight="1" x14ac:dyDescent="0.2">
      <c r="A192" s="297"/>
      <c r="B192" s="108" t="s">
        <v>105</v>
      </c>
      <c r="C192" s="109"/>
      <c r="D192" s="110"/>
      <c r="E192" s="110">
        <v>63.74</v>
      </c>
      <c r="F192" s="111">
        <v>59.28</v>
      </c>
      <c r="G192" s="112"/>
      <c r="H192" s="110"/>
      <c r="I192" s="110">
        <v>63.74</v>
      </c>
      <c r="J192" s="111">
        <v>59.28</v>
      </c>
      <c r="K192" s="112"/>
      <c r="L192" s="110"/>
      <c r="M192" s="110">
        <v>62.04</v>
      </c>
      <c r="N192" s="110">
        <v>56.72</v>
      </c>
    </row>
    <row r="193" spans="1:14" ht="15" customHeight="1" x14ac:dyDescent="0.2">
      <c r="A193" s="297"/>
      <c r="B193" s="113" t="s">
        <v>223</v>
      </c>
      <c r="C193" s="114" cm="1">
        <f t="array" ref="C193">C189+C186</f>
        <v>0</v>
      </c>
      <c r="D193" s="115" cm="1">
        <f t="array" ref="D193">D189+D186</f>
        <v>0</v>
      </c>
      <c r="E193" s="115" cm="1">
        <f t="array" ref="E193">E189+E186</f>
        <v>20.22</v>
      </c>
      <c r="F193" s="116" cm="1">
        <f t="array" ref="F193">F189+F186</f>
        <v>17.829999999999998</v>
      </c>
      <c r="G193" s="117" cm="1">
        <f t="array" ref="G193">G189+G186</f>
        <v>0</v>
      </c>
      <c r="H193" s="115" cm="1">
        <f t="array" ref="H193">H189+H186</f>
        <v>0</v>
      </c>
      <c r="I193" s="115" cm="1">
        <f t="array" ref="I193">I189+I186</f>
        <v>20.22</v>
      </c>
      <c r="J193" s="116" cm="1">
        <f t="array" ref="J193">J189+J186</f>
        <v>17.829999999999998</v>
      </c>
      <c r="K193" s="117" cm="1">
        <f t="array" ref="K193">K189+K186</f>
        <v>0</v>
      </c>
      <c r="L193" s="115" cm="1">
        <f t="array" ref="L193">L189+L186</f>
        <v>0</v>
      </c>
      <c r="M193" s="115" cm="1">
        <f t="array" ref="M193">M189+M186</f>
        <v>21.450000000000003</v>
      </c>
      <c r="N193" s="115" cm="1">
        <f t="array" ref="N193">N189+N186</f>
        <v>19.87</v>
      </c>
    </row>
    <row r="194" spans="1:14" ht="14.75" customHeight="1" x14ac:dyDescent="0.2">
      <c r="A194" s="297"/>
      <c r="B194" s="118" t="s">
        <v>224</v>
      </c>
      <c r="C194" s="104" cm="1">
        <f t="array" ref="C194">C190+C191</f>
        <v>0</v>
      </c>
      <c r="D194" s="105" cm="1">
        <f t="array" ref="D194">D190+D191</f>
        <v>0</v>
      </c>
      <c r="E194" s="105" cm="1">
        <f t="array" ref="E194">E190+E191</f>
        <v>10.16</v>
      </c>
      <c r="F194" s="106" cm="1">
        <f t="array" ref="F194">F190+F191</f>
        <v>15.540000000000001</v>
      </c>
      <c r="G194" s="107" cm="1">
        <f t="array" ref="G194">G190+G191</f>
        <v>0</v>
      </c>
      <c r="H194" s="105" cm="1">
        <f t="array" ref="H194">H190+H191</f>
        <v>0</v>
      </c>
      <c r="I194" s="105" cm="1">
        <f t="array" ref="I194">I190+I191</f>
        <v>10.16</v>
      </c>
      <c r="J194" s="106" cm="1">
        <f t="array" ref="J194">J190+J191</f>
        <v>15.540000000000001</v>
      </c>
      <c r="K194" s="107" cm="1">
        <f t="array" ref="K194">K190+K191</f>
        <v>0</v>
      </c>
      <c r="L194" s="105" cm="1">
        <f t="array" ref="L194">L190+L191</f>
        <v>0</v>
      </c>
      <c r="M194" s="105" cm="1">
        <f t="array" ref="M194">M190+M191</f>
        <v>10.170000000000002</v>
      </c>
      <c r="N194" s="105" cm="1">
        <f t="array" ref="N194">N190+N191</f>
        <v>15.16</v>
      </c>
    </row>
    <row r="195" spans="1:14" ht="15" customHeight="1" x14ac:dyDescent="0.2">
      <c r="A195" s="297"/>
      <c r="B195" s="119" t="s">
        <v>82</v>
      </c>
      <c r="C195" s="120" cm="1">
        <f t="array" ref="C195">C193-C194</f>
        <v>0</v>
      </c>
      <c r="D195" s="121" cm="1">
        <f t="array" ref="D195">D193-D194</f>
        <v>0</v>
      </c>
      <c r="E195" s="121" cm="1">
        <f t="array" ref="E195">E193-E194</f>
        <v>10.059999999999999</v>
      </c>
      <c r="F195" s="122" cm="1">
        <f t="array" ref="F195">F193-F194</f>
        <v>2.2899999999999974</v>
      </c>
      <c r="G195" s="123" cm="1">
        <f t="array" ref="G195">G193-G194</f>
        <v>0</v>
      </c>
      <c r="H195" s="121" cm="1">
        <f t="array" ref="H195">H193-H194</f>
        <v>0</v>
      </c>
      <c r="I195" s="121" cm="1">
        <f t="array" ref="I195">I193-I194</f>
        <v>10.059999999999999</v>
      </c>
      <c r="J195" s="122" cm="1">
        <f t="array" ref="J195">J193-J194</f>
        <v>2.2899999999999974</v>
      </c>
      <c r="K195" s="123" cm="1">
        <f t="array" ref="K195">K193-K194</f>
        <v>0</v>
      </c>
      <c r="L195" s="121" cm="1">
        <f t="array" ref="L195">L193-L194</f>
        <v>0</v>
      </c>
      <c r="M195" s="121" cm="1">
        <f t="array" ref="M195">M193-M194</f>
        <v>11.280000000000001</v>
      </c>
      <c r="N195" s="121" cm="1">
        <f t="array" ref="N195">N193-N194</f>
        <v>4.7100000000000009</v>
      </c>
    </row>
    <row r="196" spans="1:14" ht="15.75" customHeight="1" thickBot="1" x14ac:dyDescent="0.25">
      <c r="A196" s="291"/>
      <c r="B196" s="124" t="s">
        <v>83</v>
      </c>
      <c r="C196" s="125" cm="1">
        <f t="array" ref="C196">SUM(C184:C192)</f>
        <v>0</v>
      </c>
      <c r="D196" s="126" cm="1">
        <f t="array" ref="D196">SUM(D184:D192)</f>
        <v>0</v>
      </c>
      <c r="E196" s="126" cm="1">
        <f t="array" ref="E196">SUM(E184:E192)</f>
        <v>100.00999999999999</v>
      </c>
      <c r="F196" s="127" cm="1">
        <f t="array" ref="F196">SUM(F184:F192)</f>
        <v>100.00999999999999</v>
      </c>
      <c r="G196" s="128" cm="1">
        <f t="array" ref="G196">SUM(G184:G192)</f>
        <v>0</v>
      </c>
      <c r="H196" s="126" cm="1">
        <f t="array" ref="H196">SUM(H184:H192)</f>
        <v>0</v>
      </c>
      <c r="I196" s="126" cm="1">
        <f t="array" ref="I196">SUM(I184:I192)</f>
        <v>100.00999999999999</v>
      </c>
      <c r="J196" s="127" cm="1">
        <f t="array" ref="J196">SUM(J184:J192)</f>
        <v>100.00999999999999</v>
      </c>
      <c r="K196" s="128" cm="1">
        <f t="array" ref="K196">SUM(K184:K192)</f>
        <v>0</v>
      </c>
      <c r="L196" s="126" cm="1">
        <f t="array" ref="L196">SUM(L184:L192)</f>
        <v>0</v>
      </c>
      <c r="M196" s="126" cm="1">
        <f t="array" ref="M196">SUM(M184:M192)</f>
        <v>100</v>
      </c>
      <c r="N196" s="126" cm="1">
        <f t="array" ref="N196">SUM(N184:N192)</f>
        <v>100</v>
      </c>
    </row>
  </sheetData>
  <mergeCells count="15">
    <mergeCell ref="A132:A144"/>
    <mergeCell ref="A145:A157"/>
    <mergeCell ref="A158:A170"/>
    <mergeCell ref="A171:A183"/>
    <mergeCell ref="A184:A196"/>
    <mergeCell ref="A67:A79"/>
    <mergeCell ref="A80:A92"/>
    <mergeCell ref="A93:A105"/>
    <mergeCell ref="A106:A118"/>
    <mergeCell ref="A119:A131"/>
    <mergeCell ref="A39:N39"/>
    <mergeCell ref="C40:F40"/>
    <mergeCell ref="G40:J40"/>
    <mergeCell ref="K40:N40"/>
    <mergeCell ref="A54:A66"/>
  </mergeCells>
  <pageMargins left="0.7" right="0.7" top="0.75" bottom="0.75" header="0.3" footer="0.3"/>
  <pageSetup orientation="portrait"/>
  <headerFooter>
    <oddFooter>&amp;C&amp;"Helvetica Neue,Regular"&amp;12&amp;K000000&amp;P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02"/>
  <sheetViews>
    <sheetView showGridLines="0" topLeftCell="A142" workbookViewId="0">
      <selection activeCell="C183" sqref="C183:N198"/>
    </sheetView>
  </sheetViews>
  <sheetFormatPr baseColWidth="10" defaultColWidth="10.83203125" defaultRowHeight="16" customHeight="1" x14ac:dyDescent="0.2"/>
  <cols>
    <col min="1" max="1" width="10.83203125" style="1" customWidth="1"/>
    <col min="2" max="2" width="13.6640625" style="1" customWidth="1"/>
    <col min="3" max="20" width="10.83203125" style="1" customWidth="1"/>
    <col min="21" max="21" width="5" style="1" customWidth="1"/>
    <col min="22" max="22" width="13.83203125" style="1" customWidth="1"/>
    <col min="23" max="34" width="8.33203125" style="1" customWidth="1"/>
    <col min="35" max="35" width="10.83203125" style="1" customWidth="1"/>
    <col min="36" max="16384" width="10.83203125" style="1"/>
  </cols>
  <sheetData>
    <row r="1" spans="1:20" ht="15.25" customHeight="1" x14ac:dyDescent="0.2">
      <c r="A1" s="2" t="s">
        <v>0</v>
      </c>
      <c r="B1" s="3"/>
      <c r="C1" s="4" t="s">
        <v>1</v>
      </c>
      <c r="D1" s="5"/>
      <c r="E1" s="6">
        <v>11</v>
      </c>
      <c r="F1" s="7" t="s">
        <v>2</v>
      </c>
      <c r="G1" s="8" t="s">
        <v>195</v>
      </c>
      <c r="H1" s="9"/>
      <c r="I1" s="9"/>
      <c r="J1" s="8" t="s">
        <v>225</v>
      </c>
      <c r="K1" s="9"/>
      <c r="L1" s="9"/>
      <c r="M1" s="11"/>
      <c r="N1" s="11"/>
      <c r="O1" s="11"/>
      <c r="P1" s="9"/>
      <c r="Q1" s="9"/>
      <c r="R1" s="11"/>
      <c r="S1" s="11"/>
      <c r="T1" s="11"/>
    </row>
    <row r="2" spans="1:20" ht="15.25" customHeight="1" x14ac:dyDescent="0.2">
      <c r="A2" s="12" t="s">
        <v>5</v>
      </c>
      <c r="B2" s="13"/>
      <c r="C2" s="14" t="s">
        <v>129</v>
      </c>
      <c r="D2" s="14" t="s">
        <v>129</v>
      </c>
      <c r="E2" s="14" t="s">
        <v>129</v>
      </c>
      <c r="F2" s="14" t="s">
        <v>7</v>
      </c>
      <c r="G2" s="13"/>
      <c r="H2" s="15" t="s">
        <v>6</v>
      </c>
      <c r="I2" s="15" t="s">
        <v>6</v>
      </c>
      <c r="J2" s="15" t="s">
        <v>9</v>
      </c>
      <c r="K2" s="15" t="s">
        <v>9</v>
      </c>
      <c r="L2" s="15" t="s">
        <v>10</v>
      </c>
      <c r="M2" s="16"/>
      <c r="N2" s="11"/>
      <c r="O2" s="152"/>
      <c r="P2" s="14" t="s">
        <v>7</v>
      </c>
      <c r="Q2" s="14" t="s">
        <v>7</v>
      </c>
      <c r="R2" s="16"/>
      <c r="S2" s="11"/>
      <c r="T2" s="11"/>
    </row>
    <row r="3" spans="1:20" ht="15.25" customHeight="1" x14ac:dyDescent="0.2">
      <c r="A3" s="17"/>
      <c r="B3" s="13"/>
      <c r="C3" s="18" t="s">
        <v>11</v>
      </c>
      <c r="D3" s="18" t="s">
        <v>12</v>
      </c>
      <c r="E3" s="18" t="s">
        <v>13</v>
      </c>
      <c r="F3" s="18" t="s">
        <v>14</v>
      </c>
      <c r="G3" s="18" t="s">
        <v>86</v>
      </c>
      <c r="H3" s="19" t="s">
        <v>16</v>
      </c>
      <c r="I3" s="19" t="s">
        <v>17</v>
      </c>
      <c r="J3" s="19" t="s">
        <v>18</v>
      </c>
      <c r="K3" s="19" t="s">
        <v>18</v>
      </c>
      <c r="L3" s="19" t="s">
        <v>19</v>
      </c>
      <c r="M3" s="16"/>
      <c r="N3" s="11"/>
      <c r="O3" s="152"/>
      <c r="P3" s="18" t="s">
        <v>115</v>
      </c>
      <c r="Q3" s="18" t="s">
        <v>116</v>
      </c>
      <c r="R3" s="16"/>
      <c r="S3" s="11"/>
      <c r="T3" s="11"/>
    </row>
    <row r="4" spans="1:20" ht="15.25" customHeight="1" x14ac:dyDescent="0.2">
      <c r="A4" s="12" t="s">
        <v>20</v>
      </c>
      <c r="B4" s="20" t="s">
        <v>97</v>
      </c>
      <c r="C4" s="48">
        <v>3.944</v>
      </c>
      <c r="D4" s="24">
        <v>3.831</v>
      </c>
      <c r="E4" s="24">
        <v>3.79</v>
      </c>
      <c r="F4" s="24">
        <v>3.9540000000000002</v>
      </c>
      <c r="G4" s="24" cm="1">
        <f t="array" ref="G4">E4+F4-C4</f>
        <v>3.8</v>
      </c>
      <c r="H4" s="27">
        <v>89.1</v>
      </c>
      <c r="I4" s="148" t="s">
        <v>22</v>
      </c>
      <c r="J4" s="26" t="s">
        <v>225</v>
      </c>
      <c r="K4" s="27">
        <v>0</v>
      </c>
      <c r="L4" s="26" t="s">
        <v>226</v>
      </c>
      <c r="M4" s="11"/>
      <c r="N4" s="11"/>
      <c r="O4" s="11"/>
      <c r="P4" s="136"/>
      <c r="Q4" s="136"/>
      <c r="R4" s="11"/>
      <c r="S4" s="11"/>
      <c r="T4" s="11"/>
    </row>
    <row r="5" spans="1:20" ht="15.25" customHeight="1" x14ac:dyDescent="0.2">
      <c r="A5" s="17"/>
      <c r="B5" s="20" t="s">
        <v>32</v>
      </c>
      <c r="C5" s="36">
        <v>4.3330000000000002</v>
      </c>
      <c r="D5" s="31">
        <v>4.2949999999999999</v>
      </c>
      <c r="E5" s="31">
        <v>4.2640000000000002</v>
      </c>
      <c r="F5" s="31">
        <v>4.3179999999999996</v>
      </c>
      <c r="G5" s="31" cm="1">
        <f t="array" ref="G5">E5+F5-C5</f>
        <v>4.2490000000000006</v>
      </c>
      <c r="H5" s="34">
        <v>85.9</v>
      </c>
      <c r="I5" s="150" t="s">
        <v>22</v>
      </c>
      <c r="J5" s="33" t="s">
        <v>227</v>
      </c>
      <c r="K5" s="34">
        <v>2</v>
      </c>
      <c r="L5" s="33" t="s">
        <v>228</v>
      </c>
      <c r="M5" s="11"/>
      <c r="N5" s="11"/>
      <c r="O5" s="11"/>
      <c r="P5" s="11"/>
      <c r="Q5" s="11"/>
      <c r="R5" s="11"/>
      <c r="S5" s="11"/>
      <c r="T5" s="11"/>
    </row>
    <row r="6" spans="1:20" ht="15.25" customHeight="1" x14ac:dyDescent="0.2">
      <c r="A6" s="17"/>
      <c r="B6" s="20" t="s">
        <v>229</v>
      </c>
      <c r="C6" s="36">
        <v>4.7720000000000002</v>
      </c>
      <c r="D6" s="31">
        <v>4.6429999999999998</v>
      </c>
      <c r="E6" s="31">
        <v>4.5860000000000003</v>
      </c>
      <c r="F6" s="31">
        <v>4.827</v>
      </c>
      <c r="G6" s="31" cm="1">
        <f t="array" ref="G6">R6</f>
        <v>4.6469999999999994</v>
      </c>
      <c r="H6" s="34">
        <v>86.8</v>
      </c>
      <c r="I6" s="150" t="s">
        <v>22</v>
      </c>
      <c r="J6" s="33" t="s">
        <v>227</v>
      </c>
      <c r="K6" s="34">
        <v>2</v>
      </c>
      <c r="L6" s="33" t="s">
        <v>230</v>
      </c>
      <c r="M6" s="11"/>
      <c r="N6" s="11"/>
      <c r="O6" s="11"/>
      <c r="P6" s="31">
        <v>4.87</v>
      </c>
      <c r="Q6" s="31">
        <v>4.6900000000000004</v>
      </c>
      <c r="R6" s="31" cm="1">
        <f t="array" ref="R6">Q6+F6-P6</f>
        <v>4.6469999999999994</v>
      </c>
      <c r="S6" s="11"/>
      <c r="T6" s="11"/>
    </row>
    <row r="7" spans="1:20" ht="15.25" customHeight="1" x14ac:dyDescent="0.2">
      <c r="A7" s="17"/>
      <c r="B7" s="20" t="s">
        <v>95</v>
      </c>
      <c r="C7" s="36">
        <v>5.22</v>
      </c>
      <c r="D7" s="31">
        <v>5.109</v>
      </c>
      <c r="E7" s="31">
        <v>5.0869999999999997</v>
      </c>
      <c r="F7" s="31">
        <v>5.2329999999999997</v>
      </c>
      <c r="G7" s="31" cm="1">
        <f t="array" ref="G7">E7+F7-C7</f>
        <v>5.1000000000000005</v>
      </c>
      <c r="H7" s="34">
        <v>87.3</v>
      </c>
      <c r="I7" s="11"/>
      <c r="J7" s="33" t="s">
        <v>231</v>
      </c>
      <c r="K7" s="34">
        <v>1</v>
      </c>
      <c r="L7" s="33" t="s">
        <v>232</v>
      </c>
      <c r="M7" s="11"/>
      <c r="N7" s="11"/>
      <c r="O7" s="11"/>
      <c r="P7" s="11"/>
      <c r="Q7" s="11"/>
      <c r="R7" s="11"/>
      <c r="S7" s="11"/>
      <c r="T7" s="11"/>
    </row>
    <row r="8" spans="1:20" ht="15.25" customHeight="1" x14ac:dyDescent="0.2">
      <c r="A8" s="42"/>
      <c r="B8" s="20" t="s">
        <v>95</v>
      </c>
      <c r="C8" s="36">
        <v>5.5490000000000004</v>
      </c>
      <c r="D8" s="31">
        <v>5.4420000000000002</v>
      </c>
      <c r="E8" s="31">
        <v>5.39</v>
      </c>
      <c r="F8" s="31">
        <v>5.548</v>
      </c>
      <c r="G8" s="31" cm="1">
        <f t="array" ref="G8">E8+F8-C8</f>
        <v>5.3889999999999985</v>
      </c>
      <c r="H8" s="34">
        <v>82.9</v>
      </c>
      <c r="I8" s="11"/>
      <c r="J8" s="33" t="s">
        <v>231</v>
      </c>
      <c r="K8" s="34">
        <v>1</v>
      </c>
      <c r="L8" s="33" t="s">
        <v>233</v>
      </c>
      <c r="M8" s="11"/>
      <c r="N8" s="11"/>
      <c r="O8" s="11"/>
      <c r="P8" s="11"/>
      <c r="Q8" s="11"/>
      <c r="R8" s="11"/>
      <c r="S8" s="11"/>
      <c r="T8" s="11"/>
    </row>
    <row r="9" spans="1:20" ht="15.25" customHeight="1" x14ac:dyDescent="0.2">
      <c r="A9" s="17"/>
      <c r="B9" s="20" t="s">
        <v>32</v>
      </c>
      <c r="C9" s="36">
        <v>5.77</v>
      </c>
      <c r="D9" s="31">
        <v>5.7160000000000002</v>
      </c>
      <c r="E9" s="31">
        <v>5.6740000000000004</v>
      </c>
      <c r="F9" s="31">
        <v>5.76</v>
      </c>
      <c r="G9" s="31" cm="1">
        <f t="array" ref="G9">E9+F9-C9</f>
        <v>5.6640000000000015</v>
      </c>
      <c r="H9" s="135">
        <v>86</v>
      </c>
      <c r="I9" s="150" t="s">
        <v>22</v>
      </c>
      <c r="J9" s="33" t="s">
        <v>227</v>
      </c>
      <c r="K9" s="34">
        <v>2</v>
      </c>
      <c r="L9" s="33" t="s">
        <v>234</v>
      </c>
      <c r="M9" s="11"/>
      <c r="N9" s="11"/>
      <c r="O9" s="134" t="s">
        <v>235</v>
      </c>
      <c r="P9" s="11"/>
      <c r="Q9" s="11"/>
      <c r="R9" s="11"/>
      <c r="S9" s="11"/>
      <c r="T9" s="11"/>
    </row>
    <row r="10" spans="1:20" ht="15.25" customHeight="1" x14ac:dyDescent="0.2">
      <c r="A10" s="17"/>
      <c r="B10" s="20" t="s">
        <v>236</v>
      </c>
      <c r="C10" s="36">
        <v>6.3680000000000003</v>
      </c>
      <c r="D10" s="31">
        <v>6.1630000000000003</v>
      </c>
      <c r="E10" s="31">
        <v>6.14</v>
      </c>
      <c r="F10" s="31">
        <v>6.4329999999999998</v>
      </c>
      <c r="G10" s="31" cm="1">
        <f t="array" ref="G10">R10</f>
        <v>6.2250000000000005</v>
      </c>
      <c r="H10" s="135">
        <v>84.6</v>
      </c>
      <c r="I10" s="150" t="s">
        <v>22</v>
      </c>
      <c r="J10" s="33" t="s">
        <v>227</v>
      </c>
      <c r="K10" s="34">
        <v>2</v>
      </c>
      <c r="L10" s="33" t="s">
        <v>237</v>
      </c>
      <c r="M10" s="11"/>
      <c r="N10" s="11"/>
      <c r="O10" s="11"/>
      <c r="P10" s="29">
        <v>6.5629999999999997</v>
      </c>
      <c r="Q10" s="31">
        <v>6.3550000000000004</v>
      </c>
      <c r="R10" s="31" cm="1">
        <f t="array" ref="R10">Q10+F10-P10</f>
        <v>6.2250000000000005</v>
      </c>
      <c r="S10" s="11"/>
      <c r="T10" s="11"/>
    </row>
    <row r="11" spans="1:20" ht="15.25" customHeight="1" x14ac:dyDescent="0.2">
      <c r="A11" s="17"/>
      <c r="B11" s="20" t="s">
        <v>21</v>
      </c>
      <c r="C11" s="36">
        <v>6.4889999999999999</v>
      </c>
      <c r="D11" s="31">
        <v>6.3319999999999999</v>
      </c>
      <c r="E11" s="31">
        <v>6.2770000000000001</v>
      </c>
      <c r="F11" s="53">
        <v>6.5090000000000003</v>
      </c>
      <c r="G11" s="31" cm="1">
        <f t="array" ref="G11">E11+F11-C11</f>
        <v>6.2970000000000015</v>
      </c>
      <c r="H11" s="135">
        <v>88.7</v>
      </c>
      <c r="I11" s="150" t="s">
        <v>22</v>
      </c>
      <c r="J11" s="33" t="s">
        <v>238</v>
      </c>
      <c r="K11" s="34">
        <v>3</v>
      </c>
      <c r="L11" s="33" t="s">
        <v>239</v>
      </c>
      <c r="M11" s="11"/>
      <c r="N11" s="11"/>
      <c r="O11" s="11"/>
      <c r="P11" s="11"/>
      <c r="Q11" s="11"/>
      <c r="R11" s="11"/>
      <c r="S11" s="11"/>
      <c r="T11" s="11"/>
    </row>
    <row r="12" spans="1:20" ht="15.25" customHeight="1" x14ac:dyDescent="0.2">
      <c r="A12" s="12" t="s">
        <v>38</v>
      </c>
      <c r="B12" s="20" t="s">
        <v>21</v>
      </c>
      <c r="C12" s="213">
        <v>3.286</v>
      </c>
      <c r="D12" s="30">
        <v>3.27</v>
      </c>
      <c r="E12" s="214">
        <v>3.2549999999999999</v>
      </c>
      <c r="F12" s="47"/>
      <c r="G12" s="213" cm="1">
        <f t="array" ref="G12">E12</f>
        <v>3.2549999999999999</v>
      </c>
      <c r="H12" s="34">
        <v>97.4</v>
      </c>
      <c r="I12" s="11"/>
      <c r="J12" s="33" t="s">
        <v>231</v>
      </c>
      <c r="K12" s="34">
        <v>1</v>
      </c>
      <c r="L12" s="33" t="s">
        <v>230</v>
      </c>
      <c r="M12" s="11"/>
      <c r="N12" s="11"/>
      <c r="O12" s="11"/>
      <c r="P12" s="11"/>
      <c r="Q12" s="11"/>
      <c r="R12" s="11"/>
      <c r="S12" s="11"/>
      <c r="T12" s="11"/>
    </row>
    <row r="13" spans="1:20" ht="15.25" customHeight="1" x14ac:dyDescent="0.2">
      <c r="A13" s="17"/>
      <c r="B13" s="20" t="s">
        <v>97</v>
      </c>
      <c r="C13" s="213">
        <v>3.4609999999999999</v>
      </c>
      <c r="D13" s="30">
        <v>3.3679999999999999</v>
      </c>
      <c r="E13" s="51">
        <v>3.3519999999999999</v>
      </c>
      <c r="F13" s="47"/>
      <c r="G13" s="213" cm="1">
        <f t="array" ref="G13">E13</f>
        <v>3.3519999999999999</v>
      </c>
      <c r="H13" s="34">
        <v>96.9</v>
      </c>
      <c r="I13" s="11"/>
      <c r="J13" s="33" t="s">
        <v>225</v>
      </c>
      <c r="K13" s="34">
        <v>0</v>
      </c>
      <c r="L13" s="33" t="s">
        <v>226</v>
      </c>
      <c r="M13" s="11"/>
      <c r="N13" s="11"/>
      <c r="O13" s="11"/>
      <c r="P13" s="11"/>
      <c r="Q13" s="11"/>
      <c r="R13" s="11"/>
      <c r="S13" s="11"/>
      <c r="T13" s="11"/>
    </row>
    <row r="14" spans="1:20" ht="15.25" customHeight="1" x14ac:dyDescent="0.2">
      <c r="A14" s="17"/>
      <c r="B14" s="20" t="s">
        <v>32</v>
      </c>
      <c r="C14" s="213">
        <v>4.0119999999999996</v>
      </c>
      <c r="D14" s="30">
        <v>3.919</v>
      </c>
      <c r="E14" s="214">
        <v>3.875</v>
      </c>
      <c r="F14" s="47"/>
      <c r="G14" s="213" cm="1">
        <f t="array" ref="G14">E14</f>
        <v>3.875</v>
      </c>
      <c r="H14" s="34">
        <v>96.9</v>
      </c>
      <c r="I14" s="11"/>
      <c r="J14" s="33" t="s">
        <v>231</v>
      </c>
      <c r="K14" s="34">
        <v>1</v>
      </c>
      <c r="L14" s="33" t="s">
        <v>240</v>
      </c>
      <c r="M14" s="11"/>
      <c r="N14" s="11"/>
      <c r="O14" s="11"/>
      <c r="P14" s="11"/>
      <c r="Q14" s="11"/>
      <c r="R14" s="11"/>
      <c r="S14" s="11"/>
      <c r="T14" s="11"/>
    </row>
    <row r="15" spans="1:20" ht="15.25" customHeight="1" x14ac:dyDescent="0.2">
      <c r="A15" s="136"/>
      <c r="B15" s="136"/>
      <c r="C15" s="11"/>
      <c r="D15" s="11"/>
      <c r="E15" s="11"/>
      <c r="F15" s="136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 ht="15.25" customHeight="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1"/>
    </row>
    <row r="17" spans="1:20" ht="15.25" customHeight="1" x14ac:dyDescent="0.2">
      <c r="A17" s="12" t="s">
        <v>40</v>
      </c>
      <c r="B17" s="13"/>
      <c r="C17" s="14" t="s">
        <v>41</v>
      </c>
      <c r="D17" s="14" t="s">
        <v>41</v>
      </c>
      <c r="E17" s="14" t="s">
        <v>42</v>
      </c>
      <c r="F17" s="14" t="s">
        <v>43</v>
      </c>
      <c r="G17" s="14" t="s">
        <v>10</v>
      </c>
      <c r="H17" s="14" t="s">
        <v>7</v>
      </c>
      <c r="I17" s="14" t="s">
        <v>6</v>
      </c>
      <c r="J17" s="14" t="s">
        <v>7</v>
      </c>
      <c r="K17" s="14" t="s">
        <v>129</v>
      </c>
      <c r="L17" s="13"/>
      <c r="M17" s="14" t="s">
        <v>41</v>
      </c>
      <c r="N17" s="14" t="s">
        <v>41</v>
      </c>
      <c r="O17" s="14" t="s">
        <v>41</v>
      </c>
      <c r="P17" s="14" t="s">
        <v>42</v>
      </c>
      <c r="Q17" s="14" t="s">
        <v>42</v>
      </c>
      <c r="R17" s="14" t="s">
        <v>42</v>
      </c>
      <c r="S17" s="14" t="s">
        <v>44</v>
      </c>
      <c r="T17" s="16"/>
    </row>
    <row r="18" spans="1:20" ht="15.25" customHeight="1" x14ac:dyDescent="0.2">
      <c r="A18" s="17"/>
      <c r="B18" s="13"/>
      <c r="C18" s="18" t="s">
        <v>45</v>
      </c>
      <c r="D18" s="18" t="s">
        <v>46</v>
      </c>
      <c r="E18" s="18" t="s">
        <v>47</v>
      </c>
      <c r="F18" s="18" t="s">
        <v>48</v>
      </c>
      <c r="G18" s="18" t="s">
        <v>49</v>
      </c>
      <c r="H18" s="18" t="s">
        <v>50</v>
      </c>
      <c r="I18" s="18" t="s">
        <v>51</v>
      </c>
      <c r="J18" s="18" t="s">
        <v>52</v>
      </c>
      <c r="K18" s="18" t="s">
        <v>53</v>
      </c>
      <c r="L18" s="18" t="s">
        <v>54</v>
      </c>
      <c r="M18" s="18" t="s">
        <v>55</v>
      </c>
      <c r="N18" s="18" t="s">
        <v>56</v>
      </c>
      <c r="O18" s="18" t="s">
        <v>57</v>
      </c>
      <c r="P18" s="18" t="s">
        <v>55</v>
      </c>
      <c r="Q18" s="18" t="s">
        <v>58</v>
      </c>
      <c r="R18" s="18" t="s">
        <v>59</v>
      </c>
      <c r="S18" s="18" t="s">
        <v>60</v>
      </c>
      <c r="T18" s="16"/>
    </row>
    <row r="19" spans="1:20" ht="15.25" customHeight="1" x14ac:dyDescent="0.2">
      <c r="A19" s="12" t="s">
        <v>20</v>
      </c>
      <c r="B19" s="43" t="str" cm="1">
        <f t="array" ref="B19">B4</f>
        <v>B1 (Val, n-pi*)</v>
      </c>
      <c r="C19" s="48">
        <v>4.0250000000000004</v>
      </c>
      <c r="D19" s="24">
        <v>3.7320000000000002</v>
      </c>
      <c r="E19" s="24">
        <v>4.3310000000000004</v>
      </c>
      <c r="F19" s="24">
        <v>3.726</v>
      </c>
      <c r="G19" s="24">
        <v>4.016</v>
      </c>
      <c r="H19" s="24">
        <v>3.8889999999999998</v>
      </c>
      <c r="I19" s="24">
        <v>3.8879999999999999</v>
      </c>
      <c r="J19" s="24">
        <v>3.8650000000000002</v>
      </c>
      <c r="K19" s="44">
        <v>3.79</v>
      </c>
      <c r="L19" s="47"/>
      <c r="M19" s="48">
        <v>4.1580000000000004</v>
      </c>
      <c r="N19" s="24">
        <v>4.1280000000000001</v>
      </c>
      <c r="O19" s="24">
        <v>4.0010000000000003</v>
      </c>
      <c r="P19" s="24">
        <v>3.9249999999999998</v>
      </c>
      <c r="Q19" s="24">
        <v>3.7650000000000001</v>
      </c>
      <c r="R19" s="24">
        <v>3.83</v>
      </c>
      <c r="S19" s="24">
        <v>3.7974999999999999</v>
      </c>
      <c r="T19" s="11"/>
    </row>
    <row r="20" spans="1:20" ht="15.25" customHeight="1" x14ac:dyDescent="0.2">
      <c r="A20" s="17"/>
      <c r="B20" s="43" t="str" cm="1">
        <f t="array" ref="B20">B5</f>
        <v>A1 (Val, pi-pi*)</v>
      </c>
      <c r="C20" s="36">
        <v>4.4489999999999998</v>
      </c>
      <c r="D20" s="31">
        <v>4.3869999999999996</v>
      </c>
      <c r="E20" s="31">
        <v>4.8719999999999999</v>
      </c>
      <c r="F20" s="31">
        <v>4.0620000000000003</v>
      </c>
      <c r="G20" s="31">
        <v>4.4279999999999999</v>
      </c>
      <c r="H20" s="31">
        <v>4.359</v>
      </c>
      <c r="I20" s="31">
        <v>4.3620000000000001</v>
      </c>
      <c r="J20" s="31">
        <v>4.3079999999999998</v>
      </c>
      <c r="K20" s="37">
        <v>4.2629999999999999</v>
      </c>
      <c r="L20" s="47"/>
      <c r="M20" s="36">
        <v>4.3109999999999999</v>
      </c>
      <c r="N20" s="31">
        <v>4.3029999999999999</v>
      </c>
      <c r="O20" s="31">
        <v>4.3310000000000004</v>
      </c>
      <c r="P20" s="31">
        <v>4.0739999999999998</v>
      </c>
      <c r="Q20" s="31">
        <v>4.4020000000000001</v>
      </c>
      <c r="R20" s="31">
        <v>4.1180000000000003</v>
      </c>
      <c r="S20" s="31">
        <v>4.26</v>
      </c>
      <c r="T20" s="11"/>
    </row>
    <row r="21" spans="1:20" ht="15.25" customHeight="1" x14ac:dyDescent="0.2">
      <c r="A21" s="17"/>
      <c r="B21" s="43" t="str" cm="1">
        <f t="array" ref="B21">B6</f>
        <v>B2 (wCT, pi-pi*)</v>
      </c>
      <c r="C21" s="36">
        <v>5.07</v>
      </c>
      <c r="D21" s="31">
        <v>4.5650000000000004</v>
      </c>
      <c r="E21" s="31">
        <v>5.2460000000000004</v>
      </c>
      <c r="F21" s="31">
        <v>4.7210000000000001</v>
      </c>
      <c r="G21" s="31">
        <v>4.9059999999999997</v>
      </c>
      <c r="H21" s="31">
        <v>4.7210000000000001</v>
      </c>
      <c r="I21" s="31">
        <v>4.7140000000000004</v>
      </c>
      <c r="J21" s="31">
        <v>4.6900000000000004</v>
      </c>
      <c r="K21" s="37">
        <v>4.5860000000000003</v>
      </c>
      <c r="L21" s="47"/>
      <c r="M21" s="36">
        <v>4.7679999999999998</v>
      </c>
      <c r="N21" s="31">
        <v>4.7910000000000004</v>
      </c>
      <c r="O21" s="31">
        <v>4.7190000000000003</v>
      </c>
      <c r="P21" s="31">
        <v>4.5419999999999998</v>
      </c>
      <c r="Q21" s="31">
        <v>4.5650000000000004</v>
      </c>
      <c r="R21" s="31">
        <v>4.5419999999999998</v>
      </c>
      <c r="S21" s="31">
        <v>4.5534999999999997</v>
      </c>
      <c r="T21" s="11"/>
    </row>
    <row r="22" spans="1:20" ht="15.25" customHeight="1" x14ac:dyDescent="0.2">
      <c r="A22" s="17"/>
      <c r="B22" s="43" t="str" cm="1">
        <f t="array" ref="B22">B7</f>
        <v>A2 (Val, n-pi*)</v>
      </c>
      <c r="C22" s="36">
        <v>5.4489999999999998</v>
      </c>
      <c r="D22" s="31">
        <v>4.9969999999999999</v>
      </c>
      <c r="E22" s="31">
        <v>5.6459999999999999</v>
      </c>
      <c r="F22" s="31">
        <v>5.1269999999999998</v>
      </c>
      <c r="G22" s="31">
        <v>5.383</v>
      </c>
      <c r="H22" s="31">
        <v>5.2060000000000004</v>
      </c>
      <c r="I22" s="31">
        <v>5.2009999999999996</v>
      </c>
      <c r="J22" s="31">
        <v>5.1950000000000003</v>
      </c>
      <c r="K22" s="37">
        <v>5.0869999999999997</v>
      </c>
      <c r="L22" s="47"/>
      <c r="M22" s="36">
        <v>5.4409999999999998</v>
      </c>
      <c r="N22" s="31">
        <v>5.4189999999999996</v>
      </c>
      <c r="O22" s="31">
        <v>5.2869999999999999</v>
      </c>
      <c r="P22" s="31">
        <v>5.1959999999999997</v>
      </c>
      <c r="Q22" s="31">
        <v>5.0209999999999999</v>
      </c>
      <c r="R22" s="31">
        <v>5.2370000000000001</v>
      </c>
      <c r="S22" s="31">
        <v>5.1289999999999996</v>
      </c>
      <c r="T22" s="11"/>
    </row>
    <row r="23" spans="1:20" ht="15.25" customHeight="1" x14ac:dyDescent="0.2">
      <c r="A23" s="17"/>
      <c r="B23" s="43" t="str" cm="1">
        <f t="array" ref="B23">B8</f>
        <v>A2 (Val, n-pi*)</v>
      </c>
      <c r="C23" s="36">
        <v>5.7229999999999999</v>
      </c>
      <c r="D23" s="31">
        <v>5.4690000000000003</v>
      </c>
      <c r="E23" s="31">
        <v>6.1070000000000002</v>
      </c>
      <c r="F23" s="53">
        <v>5.4530000000000003</v>
      </c>
      <c r="G23" s="31">
        <v>5.8109999999999999</v>
      </c>
      <c r="H23" s="31">
        <v>5.5810000000000004</v>
      </c>
      <c r="I23" s="31">
        <v>5.5750000000000002</v>
      </c>
      <c r="J23" s="31">
        <v>5.5250000000000004</v>
      </c>
      <c r="K23" s="37">
        <v>5.39</v>
      </c>
      <c r="L23" s="47"/>
      <c r="M23" s="36">
        <v>5.899</v>
      </c>
      <c r="N23" s="31">
        <v>5.88</v>
      </c>
      <c r="O23" s="31">
        <v>5.7290000000000001</v>
      </c>
      <c r="P23" s="31">
        <v>5.6520000000000001</v>
      </c>
      <c r="Q23" s="31">
        <v>5.4859999999999998</v>
      </c>
      <c r="R23" s="31">
        <v>5.5629999999999997</v>
      </c>
      <c r="S23" s="31">
        <v>5.5244999999999997</v>
      </c>
      <c r="T23" s="11"/>
    </row>
    <row r="24" spans="1:20" ht="15.25" customHeight="1" x14ac:dyDescent="0.2">
      <c r="A24" s="17"/>
      <c r="B24" s="43" t="str" cm="1">
        <f t="array" ref="B24">B9</f>
        <v>A1 (Val, pi-pi*)</v>
      </c>
      <c r="C24" s="215">
        <v>5.84</v>
      </c>
      <c r="D24" s="31">
        <v>5.7389999999999999</v>
      </c>
      <c r="E24" s="37">
        <v>6.2779999999999996</v>
      </c>
      <c r="F24" s="47"/>
      <c r="G24" s="36">
        <v>5.9119999999999999</v>
      </c>
      <c r="H24" s="31">
        <v>5.774</v>
      </c>
      <c r="I24" s="31">
        <v>5.7690000000000001</v>
      </c>
      <c r="J24" s="31">
        <v>5.7510000000000003</v>
      </c>
      <c r="K24" s="37">
        <v>5.6740000000000004</v>
      </c>
      <c r="L24" s="47"/>
      <c r="M24" s="36">
        <v>5.7439999999999998</v>
      </c>
      <c r="N24" s="31">
        <v>5.7389999999999999</v>
      </c>
      <c r="O24" s="31">
        <v>5.7450000000000001</v>
      </c>
      <c r="P24" s="31">
        <v>5.516</v>
      </c>
      <c r="Q24" s="31">
        <v>5.734</v>
      </c>
      <c r="R24" s="31">
        <v>5.5170000000000003</v>
      </c>
      <c r="S24" s="31">
        <v>5.6254999999999997</v>
      </c>
      <c r="T24" s="11"/>
    </row>
    <row r="25" spans="1:20" ht="15.25" customHeight="1" x14ac:dyDescent="0.2">
      <c r="A25" s="17"/>
      <c r="B25" s="43" t="str" cm="1">
        <f t="array" ref="B25">B10</f>
        <v>B1 (wCT, n-pi*)</v>
      </c>
      <c r="C25" s="47"/>
      <c r="D25" s="36">
        <v>6.02</v>
      </c>
      <c r="E25" s="37">
        <v>7.0010000000000003</v>
      </c>
      <c r="F25" s="47"/>
      <c r="G25" s="36">
        <v>6.726</v>
      </c>
      <c r="H25" s="31">
        <v>6.37</v>
      </c>
      <c r="I25" s="31">
        <v>6.36</v>
      </c>
      <c r="J25" s="31">
        <v>6.3550000000000004</v>
      </c>
      <c r="K25" s="37">
        <v>6.14</v>
      </c>
      <c r="L25" s="47"/>
      <c r="M25" s="36">
        <v>6.8419999999999996</v>
      </c>
      <c r="N25" s="31">
        <v>6.78</v>
      </c>
      <c r="O25" s="31">
        <v>6.524</v>
      </c>
      <c r="P25" s="31">
        <v>6.5860000000000003</v>
      </c>
      <c r="Q25" s="31">
        <v>6.0970000000000004</v>
      </c>
      <c r="R25" s="31">
        <v>6.6769999999999996</v>
      </c>
      <c r="S25" s="31">
        <v>6.3869999999999996</v>
      </c>
      <c r="T25" s="134" t="s">
        <v>241</v>
      </c>
    </row>
    <row r="26" spans="1:20" ht="15.25" customHeight="1" x14ac:dyDescent="0.2">
      <c r="A26" s="17"/>
      <c r="B26" s="43" t="str" cm="1">
        <f t="array" ref="B26">B11</f>
        <v>B2 (Val, pi-pi*)</v>
      </c>
      <c r="C26" s="48">
        <v>6.8109999999999999</v>
      </c>
      <c r="D26" s="31">
        <v>6.3419999999999996</v>
      </c>
      <c r="E26" s="37">
        <v>6.7990000000000004</v>
      </c>
      <c r="F26" s="47"/>
      <c r="G26" s="36">
        <v>6.4870000000000001</v>
      </c>
      <c r="H26" s="53">
        <v>6.3719999999999999</v>
      </c>
      <c r="I26" s="53">
        <v>6.3630000000000004</v>
      </c>
      <c r="J26" s="53">
        <v>6.3390000000000004</v>
      </c>
      <c r="K26" s="191">
        <v>6.2770000000000001</v>
      </c>
      <c r="L26" s="47"/>
      <c r="M26" s="36">
        <v>6.34</v>
      </c>
      <c r="N26" s="31">
        <v>6.3609999999999998</v>
      </c>
      <c r="O26" s="31">
        <v>6.351</v>
      </c>
      <c r="P26" s="31">
        <v>6.1390000000000002</v>
      </c>
      <c r="Q26" s="31">
        <v>6.3230000000000004</v>
      </c>
      <c r="R26" s="31">
        <v>6.1360000000000001</v>
      </c>
      <c r="S26" s="31">
        <v>6.2294999999999998</v>
      </c>
      <c r="T26" s="11"/>
    </row>
    <row r="27" spans="1:20" ht="15.25" customHeight="1" x14ac:dyDescent="0.2">
      <c r="A27" s="12" t="s">
        <v>38</v>
      </c>
      <c r="B27" s="43" t="str" cm="1">
        <f t="array" ref="B27">B12</f>
        <v>B2 (Val, pi-pi*)</v>
      </c>
      <c r="C27" s="36">
        <v>3.7080000000000002</v>
      </c>
      <c r="D27" s="31">
        <v>3.411</v>
      </c>
      <c r="E27" s="31">
        <v>3.6360000000000001</v>
      </c>
      <c r="F27" s="24">
        <v>2.871</v>
      </c>
      <c r="G27" s="37">
        <v>3.173</v>
      </c>
      <c r="H27" s="47"/>
      <c r="I27" s="47"/>
      <c r="J27" s="47"/>
      <c r="K27" s="47"/>
      <c r="L27" s="47"/>
      <c r="M27" s="28">
        <v>3.468</v>
      </c>
      <c r="N27" s="29">
        <v>3.4740000000000002</v>
      </c>
      <c r="O27" s="29">
        <v>3.4550000000000001</v>
      </c>
      <c r="P27" s="31">
        <v>3.3090000000000002</v>
      </c>
      <c r="Q27" s="31">
        <v>3.4140000000000001</v>
      </c>
      <c r="R27" s="31">
        <v>2.9950000000000001</v>
      </c>
      <c r="S27" s="31">
        <v>3.2044999999999999</v>
      </c>
      <c r="T27" s="31"/>
    </row>
    <row r="28" spans="1:20" ht="15.25" customHeight="1" x14ac:dyDescent="0.2">
      <c r="A28" s="17"/>
      <c r="B28" s="43" t="str" cm="1">
        <f t="array" ref="B28">B13</f>
        <v>B1 (Val, n-pi*)</v>
      </c>
      <c r="C28" s="36">
        <v>3.6120000000000001</v>
      </c>
      <c r="D28" s="31">
        <v>3.3119999999999998</v>
      </c>
      <c r="E28" s="31">
        <v>3.7839999999999998</v>
      </c>
      <c r="F28" s="31">
        <v>3.1960000000000002</v>
      </c>
      <c r="G28" s="37">
        <v>3.4940000000000002</v>
      </c>
      <c r="H28" s="47"/>
      <c r="I28" s="47"/>
      <c r="J28" s="47"/>
      <c r="K28" s="47"/>
      <c r="L28" s="47"/>
      <c r="M28" s="28">
        <v>3.7330000000000001</v>
      </c>
      <c r="N28" s="29">
        <v>3.714</v>
      </c>
      <c r="O28" s="29">
        <v>3.5819999999999999</v>
      </c>
      <c r="P28" s="31">
        <v>3.524</v>
      </c>
      <c r="Q28" s="31">
        <v>3.331</v>
      </c>
      <c r="R28" s="31">
        <v>3.32</v>
      </c>
      <c r="S28" s="31">
        <v>3.3254999999999999</v>
      </c>
      <c r="T28" s="31"/>
    </row>
    <row r="29" spans="1:20" ht="15.25" customHeight="1" x14ac:dyDescent="0.2">
      <c r="A29" s="17"/>
      <c r="B29" s="43" t="str" cm="1">
        <f t="array" ref="B29">B14</f>
        <v>A1 (Val, pi-pi*)</v>
      </c>
      <c r="C29" s="36">
        <v>4.1950000000000003</v>
      </c>
      <c r="D29" s="31">
        <v>4.03</v>
      </c>
      <c r="E29" s="31">
        <v>4.3449999999999998</v>
      </c>
      <c r="F29" s="31">
        <v>3.7559999999999998</v>
      </c>
      <c r="G29" s="37">
        <v>3.923</v>
      </c>
      <c r="H29" s="47"/>
      <c r="I29" s="47"/>
      <c r="J29" s="47"/>
      <c r="K29" s="47"/>
      <c r="L29" s="47"/>
      <c r="M29" s="28">
        <v>4.0430000000000001</v>
      </c>
      <c r="N29" s="29">
        <v>4.0469999999999997</v>
      </c>
      <c r="O29" s="29">
        <v>4.0419999999999998</v>
      </c>
      <c r="P29" s="31">
        <v>3.8580000000000001</v>
      </c>
      <c r="Q29" s="31">
        <v>4.032</v>
      </c>
      <c r="R29" s="31">
        <v>3.5470000000000002</v>
      </c>
      <c r="S29" s="31">
        <v>3.7894999999999999</v>
      </c>
      <c r="T29" s="31"/>
    </row>
    <row r="30" spans="1:20" ht="15.25" customHeight="1" x14ac:dyDescent="0.2">
      <c r="A30" s="136"/>
      <c r="B30" s="136"/>
      <c r="C30" s="31"/>
      <c r="D30" s="31"/>
      <c r="E30" s="31"/>
      <c r="F30" s="31"/>
      <c r="G30" s="31"/>
      <c r="H30" s="136"/>
      <c r="I30" s="136"/>
      <c r="J30" s="136"/>
      <c r="K30" s="136"/>
      <c r="L30" s="136"/>
      <c r="M30" s="11"/>
      <c r="N30" s="11"/>
      <c r="O30" s="31"/>
      <c r="P30" s="31"/>
      <c r="Q30" s="31"/>
      <c r="R30" s="31"/>
      <c r="S30" s="31"/>
      <c r="T30" s="11"/>
    </row>
    <row r="32" spans="1:20" ht="15.5" customHeight="1" x14ac:dyDescent="0.2">
      <c r="A32" s="283" t="s">
        <v>157</v>
      </c>
      <c r="B32" s="287"/>
      <c r="C32" s="287"/>
      <c r="D32" s="287"/>
      <c r="E32" s="287"/>
      <c r="F32" s="287"/>
      <c r="G32" s="287"/>
      <c r="H32" s="287"/>
      <c r="I32" s="287"/>
      <c r="J32" s="287"/>
      <c r="K32" s="287"/>
      <c r="L32" s="287"/>
      <c r="M32" s="287"/>
      <c r="N32" s="287"/>
    </row>
    <row r="33" spans="1:14" ht="14.75" customHeight="1" x14ac:dyDescent="0.2">
      <c r="A33" s="64"/>
      <c r="B33" s="64"/>
      <c r="C33" s="292" t="s">
        <v>62</v>
      </c>
      <c r="D33" s="293"/>
      <c r="E33" s="293"/>
      <c r="F33" s="294"/>
      <c r="G33" s="295" t="s">
        <v>63</v>
      </c>
      <c r="H33" s="293"/>
      <c r="I33" s="293"/>
      <c r="J33" s="294"/>
      <c r="K33" s="295" t="s">
        <v>64</v>
      </c>
      <c r="L33" s="293"/>
      <c r="M33" s="293"/>
      <c r="N33" s="293"/>
    </row>
    <row r="34" spans="1:14" ht="15" customHeight="1" x14ac:dyDescent="0.2">
      <c r="A34" s="67" t="s">
        <v>65</v>
      </c>
      <c r="B34" s="68"/>
      <c r="C34" s="67" t="s">
        <v>66</v>
      </c>
      <c r="D34" s="67" t="s">
        <v>67</v>
      </c>
      <c r="E34" s="67" t="s">
        <v>68</v>
      </c>
      <c r="F34" s="69" t="s">
        <v>69</v>
      </c>
      <c r="G34" s="70" t="s">
        <v>66</v>
      </c>
      <c r="H34" s="67" t="s">
        <v>67</v>
      </c>
      <c r="I34" s="67" t="s">
        <v>68</v>
      </c>
      <c r="J34" s="69" t="s">
        <v>69</v>
      </c>
      <c r="K34" s="70" t="s">
        <v>66</v>
      </c>
      <c r="L34" s="67" t="s">
        <v>67</v>
      </c>
      <c r="M34" s="67" t="s">
        <v>68</v>
      </c>
      <c r="N34" s="67" t="s">
        <v>69</v>
      </c>
    </row>
    <row r="35" spans="1:14" ht="15" customHeight="1" x14ac:dyDescent="0.2">
      <c r="A35" s="71">
        <v>1</v>
      </c>
      <c r="B35" s="72" t="s">
        <v>97</v>
      </c>
      <c r="C35" s="73">
        <v>4.2823310000000001</v>
      </c>
      <c r="D35" s="74">
        <v>4.2406600000000001</v>
      </c>
      <c r="E35" s="75">
        <v>4.2085879999999998</v>
      </c>
      <c r="F35" s="76">
        <v>4.2036809999999996</v>
      </c>
      <c r="G35" s="77">
        <v>4.2823310000000001</v>
      </c>
      <c r="H35" s="75">
        <v>4.2406600000000001</v>
      </c>
      <c r="I35" s="75">
        <v>4.2085879999999998</v>
      </c>
      <c r="J35" s="76">
        <v>4.2036809999999996</v>
      </c>
      <c r="K35" s="77">
        <v>4.1232439999999997</v>
      </c>
      <c r="L35" s="75">
        <v>4.07301</v>
      </c>
      <c r="M35" s="75">
        <v>4.0515020000000002</v>
      </c>
      <c r="N35" s="75">
        <v>4.0338130000000003</v>
      </c>
    </row>
    <row r="36" spans="1:14" ht="14.75" customHeight="1" x14ac:dyDescent="0.2">
      <c r="A36" s="78">
        <v>2</v>
      </c>
      <c r="B36" s="79" t="s">
        <v>32</v>
      </c>
      <c r="C36" s="80">
        <v>4.7262680000000001</v>
      </c>
      <c r="D36" s="81">
        <v>4.6529559999999996</v>
      </c>
      <c r="E36" s="82">
        <v>4.6348599999999998</v>
      </c>
      <c r="F36" s="83">
        <v>4.6163559999999997</v>
      </c>
      <c r="G36" s="84">
        <v>4.5888580000000001</v>
      </c>
      <c r="H36" s="82">
        <v>4.5110900000000003</v>
      </c>
      <c r="I36" s="82">
        <v>4.5038780000000003</v>
      </c>
      <c r="J36" s="83">
        <v>4.4774229999999999</v>
      </c>
      <c r="K36" s="84">
        <v>4.5579929999999997</v>
      </c>
      <c r="L36" s="82">
        <v>4.4891480000000001</v>
      </c>
      <c r="M36" s="82">
        <v>4.4641250000000001</v>
      </c>
      <c r="N36" s="82">
        <v>4.4506730000000001</v>
      </c>
    </row>
    <row r="37" spans="1:14" ht="14.75" customHeight="1" x14ac:dyDescent="0.2">
      <c r="A37" s="78">
        <v>3</v>
      </c>
      <c r="B37" s="79" t="s">
        <v>229</v>
      </c>
      <c r="C37" s="80">
        <v>5.4945519999999997</v>
      </c>
      <c r="D37" s="81">
        <v>5.2978059999999996</v>
      </c>
      <c r="E37" s="82">
        <v>5.2403729999999999</v>
      </c>
      <c r="F37" s="87">
        <v>5.1993</v>
      </c>
      <c r="G37" s="84">
        <v>5.4852270000000001</v>
      </c>
      <c r="H37" s="82">
        <v>5.2881349999999996</v>
      </c>
      <c r="I37" s="82">
        <v>5.2319779999999998</v>
      </c>
      <c r="J37" s="83">
        <v>5.1900919999999999</v>
      </c>
      <c r="K37" s="84">
        <v>5.2353389999999997</v>
      </c>
      <c r="L37" s="82">
        <v>5.040813</v>
      </c>
      <c r="M37" s="82">
        <v>4.9844609999999996</v>
      </c>
      <c r="N37" s="82">
        <v>4.9439960000000003</v>
      </c>
    </row>
    <row r="38" spans="1:14" ht="14.75" customHeight="1" x14ac:dyDescent="0.2">
      <c r="A38" s="78">
        <v>4</v>
      </c>
      <c r="B38" s="79" t="s">
        <v>95</v>
      </c>
      <c r="C38" s="80">
        <v>5.4873539999999998</v>
      </c>
      <c r="D38" s="81">
        <v>5.4982689999999996</v>
      </c>
      <c r="E38" s="82">
        <v>5.4592960000000001</v>
      </c>
      <c r="F38" s="83">
        <v>5.4802600000000004</v>
      </c>
      <c r="G38" s="84">
        <v>5.4873539999999998</v>
      </c>
      <c r="H38" s="82">
        <v>5.4982689999999996</v>
      </c>
      <c r="I38" s="82">
        <v>5.4592960000000001</v>
      </c>
      <c r="J38" s="83">
        <v>5.4802600000000004</v>
      </c>
      <c r="K38" s="84">
        <v>5.3901070000000004</v>
      </c>
      <c r="L38" s="82">
        <v>5.3935719999999998</v>
      </c>
      <c r="M38" s="82">
        <v>5.3597910000000004</v>
      </c>
      <c r="N38" s="82">
        <v>5.3711779999999996</v>
      </c>
    </row>
    <row r="39" spans="1:14" ht="14.75" customHeight="1" x14ac:dyDescent="0.2">
      <c r="A39" s="78">
        <v>5</v>
      </c>
      <c r="B39" s="79" t="s">
        <v>95</v>
      </c>
      <c r="C39" s="80">
        <v>6.1077219999999999</v>
      </c>
      <c r="D39" s="81">
        <v>6.0494500000000002</v>
      </c>
      <c r="E39" s="82">
        <v>6.0184160000000002</v>
      </c>
      <c r="F39" s="87">
        <v>6.0123860000000002</v>
      </c>
      <c r="G39" s="84">
        <v>6.1077219999999999</v>
      </c>
      <c r="H39" s="82">
        <v>6.0494500000000002</v>
      </c>
      <c r="I39" s="82">
        <v>6.0184179999999996</v>
      </c>
      <c r="J39" s="83">
        <v>6.0123850000000001</v>
      </c>
      <c r="K39" s="84">
        <v>5.9476279999999999</v>
      </c>
      <c r="L39" s="82">
        <v>5.8861720000000002</v>
      </c>
      <c r="M39" s="82">
        <v>5.8612919999999997</v>
      </c>
      <c r="N39" s="82">
        <v>5.8459909999999997</v>
      </c>
    </row>
    <row r="40" spans="1:14" ht="14.75" customHeight="1" x14ac:dyDescent="0.2">
      <c r="A40" s="78">
        <v>6</v>
      </c>
      <c r="B40" s="79" t="s">
        <v>32</v>
      </c>
      <c r="C40" s="80">
        <v>6.2718420000000004</v>
      </c>
      <c r="D40" s="81">
        <v>6.1390739999999999</v>
      </c>
      <c r="E40" s="82">
        <v>6.0734000000000004</v>
      </c>
      <c r="F40" s="83">
        <v>6.043501</v>
      </c>
      <c r="G40" s="84">
        <v>6.0308809999999999</v>
      </c>
      <c r="H40" s="82">
        <v>5.8960090000000003</v>
      </c>
      <c r="I40" s="81">
        <v>5.8502729999999996</v>
      </c>
      <c r="J40" s="83">
        <v>5.8115079999999999</v>
      </c>
      <c r="K40" s="84">
        <v>6.1060449999999999</v>
      </c>
      <c r="L40" s="82">
        <v>5.9815129999999996</v>
      </c>
      <c r="M40" s="82">
        <v>5.9090090000000002</v>
      </c>
      <c r="N40" s="82">
        <v>5.8869090000000002</v>
      </c>
    </row>
    <row r="41" spans="1:14" ht="14.75" customHeight="1" x14ac:dyDescent="0.2">
      <c r="A41" s="78">
        <v>7</v>
      </c>
      <c r="B41" s="79" t="s">
        <v>236</v>
      </c>
      <c r="C41" s="80">
        <v>7.1169469999999997</v>
      </c>
      <c r="D41" s="86" t="s">
        <v>70</v>
      </c>
      <c r="E41" s="86" t="s">
        <v>70</v>
      </c>
      <c r="F41" s="89" t="s">
        <v>70</v>
      </c>
      <c r="G41" s="84">
        <v>7.1169469999999997</v>
      </c>
      <c r="H41" s="86" t="s">
        <v>70</v>
      </c>
      <c r="I41" s="86" t="s">
        <v>70</v>
      </c>
      <c r="J41" s="205" t="s">
        <v>70</v>
      </c>
      <c r="K41" s="84">
        <v>6.9856400000000001</v>
      </c>
      <c r="L41" s="82">
        <v>6.9135369999999998</v>
      </c>
      <c r="M41" s="86" t="s">
        <v>70</v>
      </c>
      <c r="N41" s="86" t="s">
        <v>70</v>
      </c>
    </row>
    <row r="42" spans="1:14" ht="15.5" customHeight="1" thickBot="1" x14ac:dyDescent="0.25">
      <c r="A42" s="163">
        <v>8</v>
      </c>
      <c r="B42" s="207" t="s">
        <v>21</v>
      </c>
      <c r="C42" s="164">
        <v>6.9544499999999996</v>
      </c>
      <c r="D42" s="165">
        <v>6.7688040000000003</v>
      </c>
      <c r="E42" s="165">
        <v>6.7090120000000004</v>
      </c>
      <c r="F42" s="179">
        <v>6.6609910000000001</v>
      </c>
      <c r="G42" s="167">
        <v>6.936077</v>
      </c>
      <c r="H42" s="168">
        <v>6.7500559999999998</v>
      </c>
      <c r="I42" s="165">
        <v>6.6927000000000003</v>
      </c>
      <c r="J42" s="166">
        <v>6.6436650000000004</v>
      </c>
      <c r="K42" s="167">
        <v>6.7913569999999996</v>
      </c>
      <c r="L42" s="168">
        <v>6.6081089999999998</v>
      </c>
      <c r="M42" s="165">
        <v>6.5417519999999998</v>
      </c>
      <c r="N42" s="168">
        <v>6.497941</v>
      </c>
    </row>
    <row r="43" spans="1:14" ht="15.5" customHeight="1" x14ac:dyDescent="0.2">
      <c r="A43" s="296">
        <v>1</v>
      </c>
      <c r="B43" s="219" t="s">
        <v>242</v>
      </c>
      <c r="C43" s="100">
        <v>1.1000000000000001</v>
      </c>
      <c r="D43" s="101">
        <v>1.42</v>
      </c>
      <c r="E43" s="101">
        <v>1.38</v>
      </c>
      <c r="F43" s="102">
        <v>1.79</v>
      </c>
      <c r="G43" s="103">
        <v>1.1000000000000001</v>
      </c>
      <c r="H43" s="101">
        <v>1.42</v>
      </c>
      <c r="I43" s="101">
        <v>1.38</v>
      </c>
      <c r="J43" s="102">
        <v>1.79</v>
      </c>
      <c r="K43" s="103">
        <v>1.1000000000000001</v>
      </c>
      <c r="L43" s="101">
        <v>1.42</v>
      </c>
      <c r="M43" s="101">
        <v>1.37</v>
      </c>
      <c r="N43" s="101">
        <v>1.79</v>
      </c>
    </row>
    <row r="44" spans="1:14" ht="14.75" customHeight="1" x14ac:dyDescent="0.2">
      <c r="A44" s="297"/>
      <c r="B44" s="118" t="s">
        <v>243</v>
      </c>
      <c r="C44" s="104">
        <v>6.39</v>
      </c>
      <c r="D44" s="105">
        <v>7.2</v>
      </c>
      <c r="E44" s="105">
        <v>7.7</v>
      </c>
      <c r="F44" s="106">
        <v>8.1199999999999992</v>
      </c>
      <c r="G44" s="107">
        <v>6.39</v>
      </c>
      <c r="H44" s="105">
        <v>7.2</v>
      </c>
      <c r="I44" s="105">
        <v>7.7</v>
      </c>
      <c r="J44" s="106">
        <v>8.1199999999999992</v>
      </c>
      <c r="K44" s="107">
        <v>6.38</v>
      </c>
      <c r="L44" s="105">
        <v>7.19</v>
      </c>
      <c r="M44" s="105">
        <v>7.68</v>
      </c>
      <c r="N44" s="105">
        <v>8.09</v>
      </c>
    </row>
    <row r="45" spans="1:14" ht="14.75" customHeight="1" x14ac:dyDescent="0.2">
      <c r="A45" s="297"/>
      <c r="B45" s="118" t="s">
        <v>244</v>
      </c>
      <c r="C45" s="104">
        <v>6.7</v>
      </c>
      <c r="D45" s="105">
        <v>7.38</v>
      </c>
      <c r="E45" s="105">
        <v>7.1</v>
      </c>
      <c r="F45" s="106">
        <v>8</v>
      </c>
      <c r="G45" s="107">
        <v>6.7</v>
      </c>
      <c r="H45" s="105">
        <v>7.38</v>
      </c>
      <c r="I45" s="105">
        <v>7.1</v>
      </c>
      <c r="J45" s="106">
        <v>8</v>
      </c>
      <c r="K45" s="107">
        <v>6.69</v>
      </c>
      <c r="L45" s="105">
        <v>7.37</v>
      </c>
      <c r="M45" s="105">
        <v>7.09</v>
      </c>
      <c r="N45" s="105">
        <v>7.97</v>
      </c>
    </row>
    <row r="46" spans="1:14" ht="14.75" customHeight="1" x14ac:dyDescent="0.2">
      <c r="A46" s="297"/>
      <c r="B46" s="118" t="s">
        <v>245</v>
      </c>
      <c r="C46" s="104">
        <v>2.21</v>
      </c>
      <c r="D46" s="105">
        <v>2.2400000000000002</v>
      </c>
      <c r="E46" s="105">
        <v>2.35</v>
      </c>
      <c r="F46" s="106">
        <v>2.4</v>
      </c>
      <c r="G46" s="107">
        <v>2.21</v>
      </c>
      <c r="H46" s="105">
        <v>2.2400000000000002</v>
      </c>
      <c r="I46" s="105">
        <v>2.35</v>
      </c>
      <c r="J46" s="106">
        <v>2.4</v>
      </c>
      <c r="K46" s="107">
        <v>2.2999999999999998</v>
      </c>
      <c r="L46" s="105">
        <v>2.33</v>
      </c>
      <c r="M46" s="105">
        <v>2.4500000000000002</v>
      </c>
      <c r="N46" s="105">
        <v>2.5</v>
      </c>
    </row>
    <row r="47" spans="1:14" ht="14.75" customHeight="1" thickBot="1" x14ac:dyDescent="0.25">
      <c r="A47" s="291"/>
      <c r="B47" s="118" t="s">
        <v>246</v>
      </c>
      <c r="C47" s="220">
        <v>3.41</v>
      </c>
      <c r="D47" s="105">
        <v>3.71</v>
      </c>
      <c r="E47" s="221">
        <v>3.45</v>
      </c>
      <c r="F47" s="222">
        <v>3.7</v>
      </c>
      <c r="G47" s="223">
        <v>3.41</v>
      </c>
      <c r="H47" s="221">
        <v>3.71</v>
      </c>
      <c r="I47" s="221">
        <v>3.45</v>
      </c>
      <c r="J47" s="222">
        <v>3.7</v>
      </c>
      <c r="K47" s="223">
        <v>3.39</v>
      </c>
      <c r="L47" s="221">
        <v>3.69</v>
      </c>
      <c r="M47" s="221">
        <v>3.43</v>
      </c>
      <c r="N47" s="221">
        <v>3.68</v>
      </c>
    </row>
    <row r="48" spans="1:14" ht="14.75" customHeight="1" thickBot="1" x14ac:dyDescent="0.25">
      <c r="A48" s="289"/>
      <c r="B48" s="118" t="s">
        <v>247</v>
      </c>
      <c r="C48" s="220">
        <v>23.28</v>
      </c>
      <c r="D48" s="105">
        <v>21.48</v>
      </c>
      <c r="E48" s="221">
        <v>21.46</v>
      </c>
      <c r="F48" s="222">
        <v>18.07</v>
      </c>
      <c r="G48" s="223">
        <v>23.28</v>
      </c>
      <c r="H48" s="221">
        <v>21.48</v>
      </c>
      <c r="I48" s="221">
        <v>21.46</v>
      </c>
      <c r="J48" s="222">
        <v>18.07</v>
      </c>
      <c r="K48" s="223">
        <v>23.13</v>
      </c>
      <c r="L48" s="221">
        <v>21.33</v>
      </c>
      <c r="M48" s="221">
        <v>21.33</v>
      </c>
      <c r="N48" s="221">
        <v>17.96</v>
      </c>
    </row>
    <row r="49" spans="1:14" ht="14.75" customHeight="1" thickBot="1" x14ac:dyDescent="0.25">
      <c r="A49" s="289"/>
      <c r="B49" s="118" t="s">
        <v>248</v>
      </c>
      <c r="C49" s="220">
        <v>24.4</v>
      </c>
      <c r="D49" s="105">
        <v>22.07</v>
      </c>
      <c r="E49" s="221">
        <v>19.86</v>
      </c>
      <c r="F49" s="222">
        <v>17.86</v>
      </c>
      <c r="G49" s="223">
        <v>24.4</v>
      </c>
      <c r="H49" s="221">
        <v>22.07</v>
      </c>
      <c r="I49" s="221">
        <v>19.86</v>
      </c>
      <c r="J49" s="222">
        <v>17.86</v>
      </c>
      <c r="K49" s="223">
        <v>24.25</v>
      </c>
      <c r="L49" s="221">
        <v>21.91</v>
      </c>
      <c r="M49" s="221">
        <v>19.73</v>
      </c>
      <c r="N49" s="221">
        <v>17.739999999999998</v>
      </c>
    </row>
    <row r="50" spans="1:14" ht="14.75" customHeight="1" thickBot="1" x14ac:dyDescent="0.25">
      <c r="A50" s="289"/>
      <c r="B50" s="118" t="s">
        <v>249</v>
      </c>
      <c r="C50" s="220">
        <v>6.34</v>
      </c>
      <c r="D50" s="105">
        <v>5.43</v>
      </c>
      <c r="E50" s="221">
        <v>5.53</v>
      </c>
      <c r="F50" s="222">
        <v>4.6500000000000004</v>
      </c>
      <c r="G50" s="223">
        <v>6.34</v>
      </c>
      <c r="H50" s="221">
        <v>5.43</v>
      </c>
      <c r="I50" s="221">
        <v>5.53</v>
      </c>
      <c r="J50" s="222">
        <v>4.6500000000000004</v>
      </c>
      <c r="K50" s="223">
        <v>6.6</v>
      </c>
      <c r="L50" s="221">
        <v>5.67</v>
      </c>
      <c r="M50" s="221">
        <v>5.77</v>
      </c>
      <c r="N50" s="221">
        <v>4.84</v>
      </c>
    </row>
    <row r="51" spans="1:14" ht="14.75" customHeight="1" x14ac:dyDescent="0.2">
      <c r="A51" s="290"/>
      <c r="B51" s="118" t="s">
        <v>250</v>
      </c>
      <c r="C51" s="220">
        <v>1.31</v>
      </c>
      <c r="D51" s="105">
        <v>1.71</v>
      </c>
      <c r="E51" s="221">
        <v>1.71</v>
      </c>
      <c r="F51" s="222">
        <v>2.3199999999999998</v>
      </c>
      <c r="G51" s="223">
        <v>1.31</v>
      </c>
      <c r="H51" s="221">
        <v>1.71</v>
      </c>
      <c r="I51" s="221">
        <v>1.71</v>
      </c>
      <c r="J51" s="222">
        <v>2.3199999999999998</v>
      </c>
      <c r="K51" s="223">
        <v>1.3</v>
      </c>
      <c r="L51" s="221">
        <v>1.7</v>
      </c>
      <c r="M51" s="221">
        <v>1.7</v>
      </c>
      <c r="N51" s="221">
        <v>2.31</v>
      </c>
    </row>
    <row r="52" spans="1:14" ht="14.75" customHeight="1" x14ac:dyDescent="0.2">
      <c r="A52" s="297"/>
      <c r="B52" s="118" t="s">
        <v>251</v>
      </c>
      <c r="C52" s="104">
        <v>9.0299999999999994</v>
      </c>
      <c r="D52" s="105">
        <v>9.99</v>
      </c>
      <c r="E52" s="105">
        <v>10.78</v>
      </c>
      <c r="F52" s="106">
        <v>11.45</v>
      </c>
      <c r="G52" s="107">
        <v>9.0299999999999994</v>
      </c>
      <c r="H52" s="105">
        <v>9.99</v>
      </c>
      <c r="I52" s="105">
        <v>10.78</v>
      </c>
      <c r="J52" s="106">
        <v>11.45</v>
      </c>
      <c r="K52" s="107">
        <v>8.9600000000000009</v>
      </c>
      <c r="L52" s="105">
        <v>9.93</v>
      </c>
      <c r="M52" s="105">
        <v>10.7</v>
      </c>
      <c r="N52" s="105">
        <v>11.38</v>
      </c>
    </row>
    <row r="53" spans="1:14" ht="14.75" customHeight="1" x14ac:dyDescent="0.2">
      <c r="A53" s="297"/>
      <c r="B53" s="118" t="s">
        <v>252</v>
      </c>
      <c r="C53" s="104">
        <v>9.73</v>
      </c>
      <c r="D53" s="105">
        <v>10.57</v>
      </c>
      <c r="E53" s="105">
        <v>10.24</v>
      </c>
      <c r="F53" s="106">
        <v>11.58</v>
      </c>
      <c r="G53" s="107">
        <v>9.73</v>
      </c>
      <c r="H53" s="105">
        <v>10.57</v>
      </c>
      <c r="I53" s="105">
        <v>10.24</v>
      </c>
      <c r="J53" s="106">
        <v>11.58</v>
      </c>
      <c r="K53" s="107">
        <v>9.66</v>
      </c>
      <c r="L53" s="105">
        <v>10.5</v>
      </c>
      <c r="M53" s="105">
        <v>10.16</v>
      </c>
      <c r="N53" s="105">
        <v>11.5</v>
      </c>
    </row>
    <row r="54" spans="1:14" ht="14.75" customHeight="1" x14ac:dyDescent="0.2">
      <c r="A54" s="297"/>
      <c r="B54" s="118" t="s">
        <v>253</v>
      </c>
      <c r="C54" s="104">
        <v>2.27</v>
      </c>
      <c r="D54" s="105">
        <v>2.38</v>
      </c>
      <c r="E54" s="105">
        <v>2.62</v>
      </c>
      <c r="F54" s="106">
        <v>2.81</v>
      </c>
      <c r="G54" s="107">
        <v>2.27</v>
      </c>
      <c r="H54" s="105">
        <v>2.38</v>
      </c>
      <c r="I54" s="105">
        <v>2.62</v>
      </c>
      <c r="J54" s="106">
        <v>2.81</v>
      </c>
      <c r="K54" s="107">
        <v>2.37</v>
      </c>
      <c r="L54" s="105">
        <v>2.48</v>
      </c>
      <c r="M54" s="105">
        <v>2.73</v>
      </c>
      <c r="N54" s="105">
        <v>2.93</v>
      </c>
    </row>
    <row r="55" spans="1:14" ht="14.75" customHeight="1" thickBot="1" x14ac:dyDescent="0.25">
      <c r="A55" s="291"/>
      <c r="B55" s="118" t="s">
        <v>254</v>
      </c>
      <c r="C55" s="104">
        <v>0.31</v>
      </c>
      <c r="D55" s="105">
        <v>0.39</v>
      </c>
      <c r="E55" s="105">
        <v>0.48</v>
      </c>
      <c r="F55" s="106">
        <v>0.68</v>
      </c>
      <c r="G55" s="107">
        <v>0.31</v>
      </c>
      <c r="H55" s="105">
        <v>0.39</v>
      </c>
      <c r="I55" s="105">
        <v>0.48</v>
      </c>
      <c r="J55" s="106">
        <v>0.68</v>
      </c>
      <c r="K55" s="107">
        <v>0.31</v>
      </c>
      <c r="L55" s="105">
        <v>0.39</v>
      </c>
      <c r="M55" s="105">
        <v>0.48</v>
      </c>
      <c r="N55" s="105">
        <v>0.68</v>
      </c>
    </row>
    <row r="56" spans="1:14" ht="14.75" customHeight="1" x14ac:dyDescent="0.2">
      <c r="A56" s="290"/>
      <c r="B56" s="118" t="s">
        <v>255</v>
      </c>
      <c r="C56" s="104">
        <v>1.28</v>
      </c>
      <c r="D56" s="105">
        <v>1.54</v>
      </c>
      <c r="E56" s="105">
        <v>2.2000000000000002</v>
      </c>
      <c r="F56" s="106">
        <v>2.71</v>
      </c>
      <c r="G56" s="107">
        <v>1.28</v>
      </c>
      <c r="H56" s="105">
        <v>1.54</v>
      </c>
      <c r="I56" s="105">
        <v>2.2000000000000002</v>
      </c>
      <c r="J56" s="106">
        <v>2.71</v>
      </c>
      <c r="K56" s="107">
        <v>1.29</v>
      </c>
      <c r="L56" s="105">
        <v>1.55</v>
      </c>
      <c r="M56" s="105">
        <v>2.21</v>
      </c>
      <c r="N56" s="105">
        <v>2.71</v>
      </c>
    </row>
    <row r="57" spans="1:14" ht="14.75" customHeight="1" x14ac:dyDescent="0.2">
      <c r="A57" s="297"/>
      <c r="B57" s="118" t="s">
        <v>256</v>
      </c>
      <c r="C57" s="104">
        <v>1.34</v>
      </c>
      <c r="D57" s="105">
        <v>1.57</v>
      </c>
      <c r="E57" s="105">
        <v>2.0299999999999998</v>
      </c>
      <c r="F57" s="106">
        <v>2.66</v>
      </c>
      <c r="G57" s="107">
        <v>1.34</v>
      </c>
      <c r="H57" s="105">
        <v>1.57</v>
      </c>
      <c r="I57" s="105">
        <v>2.0299999999999998</v>
      </c>
      <c r="J57" s="106">
        <v>2.66</v>
      </c>
      <c r="K57" s="107">
        <v>1.35</v>
      </c>
      <c r="L57" s="105">
        <v>1.58</v>
      </c>
      <c r="M57" s="105">
        <v>2.0299999999999998</v>
      </c>
      <c r="N57" s="105">
        <v>2.67</v>
      </c>
    </row>
    <row r="58" spans="1:14" ht="15" customHeight="1" x14ac:dyDescent="0.2">
      <c r="A58" s="297"/>
      <c r="B58" s="224" t="s">
        <v>257</v>
      </c>
      <c r="C58" s="109">
        <v>0.9</v>
      </c>
      <c r="D58" s="110">
        <v>0.92</v>
      </c>
      <c r="E58" s="110">
        <v>1.1000000000000001</v>
      </c>
      <c r="F58" s="111">
        <v>1.21</v>
      </c>
      <c r="G58" s="112">
        <v>0.9</v>
      </c>
      <c r="H58" s="110">
        <v>0.92</v>
      </c>
      <c r="I58" s="110">
        <v>1.1000000000000001</v>
      </c>
      <c r="J58" s="111">
        <v>1.21</v>
      </c>
      <c r="K58" s="112">
        <v>0.92</v>
      </c>
      <c r="L58" s="110">
        <v>0.95</v>
      </c>
      <c r="M58" s="110">
        <v>1.1399999999999999</v>
      </c>
      <c r="N58" s="110">
        <v>1.25</v>
      </c>
    </row>
    <row r="59" spans="1:14" ht="15" customHeight="1" x14ac:dyDescent="0.2">
      <c r="A59" s="297"/>
      <c r="B59" s="113" t="s">
        <v>258</v>
      </c>
      <c r="C59" s="114" cm="1">
        <f t="array" ref="C59">C47+C50+C51+C54</f>
        <v>13.33</v>
      </c>
      <c r="D59" s="115" cm="1">
        <f t="array" ref="D59">D47+D50+D51+D54</f>
        <v>13.23</v>
      </c>
      <c r="E59" s="115" cm="1">
        <f t="array" ref="E59">E47+E50+E51+E54</f>
        <v>13.310000000000002</v>
      </c>
      <c r="F59" s="116" cm="1">
        <f t="array" ref="F59">F47+F50+F51+F54</f>
        <v>13.480000000000002</v>
      </c>
      <c r="G59" s="117" cm="1">
        <f t="array" ref="G59">G47+G50+G51+G54</f>
        <v>13.33</v>
      </c>
      <c r="H59" s="115" cm="1">
        <f t="array" ref="H59">H47+H50+H51+H54</f>
        <v>13.23</v>
      </c>
      <c r="I59" s="115" cm="1">
        <f t="array" ref="I59">I47+I50+I51+I54</f>
        <v>13.310000000000002</v>
      </c>
      <c r="J59" s="116" cm="1">
        <f t="array" ref="J59">J47+J50+J51+J54</f>
        <v>13.480000000000002</v>
      </c>
      <c r="K59" s="117" cm="1">
        <f t="array" ref="K59">K47+K50+K51+K54</f>
        <v>13.66</v>
      </c>
      <c r="L59" s="115" cm="1">
        <f t="array" ref="L59">L47+L50+L51+L54</f>
        <v>13.54</v>
      </c>
      <c r="M59" s="115" cm="1">
        <f t="array" ref="M59">M47+M50+M51+M54</f>
        <v>13.629999999999999</v>
      </c>
      <c r="N59" s="115" cm="1">
        <f t="array" ref="N59">N47+N50+N51+N54</f>
        <v>13.76</v>
      </c>
    </row>
    <row r="60" spans="1:14" ht="14.75" customHeight="1" x14ac:dyDescent="0.2">
      <c r="A60" s="297"/>
      <c r="B60" s="118" t="s">
        <v>259</v>
      </c>
      <c r="C60" s="104" cm="1">
        <f t="array" ref="C60">C44+C45+C56+C57</f>
        <v>15.709999999999999</v>
      </c>
      <c r="D60" s="105" cm="1">
        <f t="array" ref="D60">D44+D45+D56+D57</f>
        <v>17.690000000000001</v>
      </c>
      <c r="E60" s="105" cm="1">
        <f t="array" ref="E60">E44+E45+E56+E57</f>
        <v>19.03</v>
      </c>
      <c r="F60" s="106" cm="1">
        <f t="array" ref="F60">F44+F45+F56+F57</f>
        <v>21.49</v>
      </c>
      <c r="G60" s="107" cm="1">
        <f t="array" ref="G60">G44+G45+G56+G57</f>
        <v>15.709999999999999</v>
      </c>
      <c r="H60" s="105" cm="1">
        <f t="array" ref="H60">H44+H45+H56+H57</f>
        <v>17.690000000000001</v>
      </c>
      <c r="I60" s="105" cm="1">
        <f t="array" ref="I60">I44+I45+I56+I57</f>
        <v>19.03</v>
      </c>
      <c r="J60" s="106" cm="1">
        <f t="array" ref="J60">J44+J45+J56+J57</f>
        <v>21.49</v>
      </c>
      <c r="K60" s="107" cm="1">
        <f t="array" ref="K60">K44+K45+K56+K57</f>
        <v>15.709999999999999</v>
      </c>
      <c r="L60" s="105" cm="1">
        <f t="array" ref="L60">L44+L45+L56+L57</f>
        <v>17.689999999999998</v>
      </c>
      <c r="M60" s="105" cm="1">
        <f t="array" ref="M60">M44+M45+M56+M57</f>
        <v>19.010000000000002</v>
      </c>
      <c r="N60" s="105" cm="1">
        <f t="array" ref="N60">N44+N45+N56+N57</f>
        <v>21.439999999999998</v>
      </c>
    </row>
    <row r="61" spans="1:14" ht="15" customHeight="1" x14ac:dyDescent="0.2">
      <c r="A61" s="297"/>
      <c r="B61" s="119" t="s">
        <v>82</v>
      </c>
      <c r="C61" s="120" cm="1">
        <f t="array" ref="C61">C60-C59</f>
        <v>2.379999999999999</v>
      </c>
      <c r="D61" s="121" cm="1">
        <f t="array" ref="D61">D60-D59</f>
        <v>4.4600000000000009</v>
      </c>
      <c r="E61" s="121" cm="1">
        <f t="array" ref="E61">E60-E59</f>
        <v>5.7199999999999989</v>
      </c>
      <c r="F61" s="122" cm="1">
        <f t="array" ref="F61">F60-F59</f>
        <v>8.0099999999999962</v>
      </c>
      <c r="G61" s="123" cm="1">
        <f t="array" ref="G61">G60-G59</f>
        <v>2.379999999999999</v>
      </c>
      <c r="H61" s="121" cm="1">
        <f t="array" ref="H61">H60-H59</f>
        <v>4.4600000000000009</v>
      </c>
      <c r="I61" s="121" cm="1">
        <f t="array" ref="I61">I60-I59</f>
        <v>5.7199999999999989</v>
      </c>
      <c r="J61" s="122" cm="1">
        <f t="array" ref="J61">J60-J59</f>
        <v>8.0099999999999962</v>
      </c>
      <c r="K61" s="123" cm="1">
        <f t="array" ref="K61">K60-K59</f>
        <v>2.0499999999999989</v>
      </c>
      <c r="L61" s="121" cm="1">
        <f t="array" ref="L61">L60-L59</f>
        <v>4.1499999999999986</v>
      </c>
      <c r="M61" s="121" cm="1">
        <f t="array" ref="M61">M60-M59</f>
        <v>5.3800000000000026</v>
      </c>
      <c r="N61" s="121" cm="1">
        <f t="array" ref="N61">N60-N59</f>
        <v>7.6799999999999979</v>
      </c>
    </row>
    <row r="62" spans="1:14" ht="15.75" customHeight="1" thickBot="1" x14ac:dyDescent="0.25">
      <c r="A62" s="291"/>
      <c r="B62" s="124" t="s">
        <v>83</v>
      </c>
      <c r="C62" s="125" cm="1">
        <f t="array" ref="C62">SUM(C43:C58)</f>
        <v>100.00000000000003</v>
      </c>
      <c r="D62" s="126" cm="1">
        <f t="array" ref="D62">SUM(D43:D58)</f>
        <v>99.999999999999986</v>
      </c>
      <c r="E62" s="126" cm="1">
        <f t="array" ref="E62">SUM(E43:E58)</f>
        <v>99.99</v>
      </c>
      <c r="F62" s="127" cm="1">
        <f t="array" ref="F62">SUM(F43:F58)</f>
        <v>100.00999999999999</v>
      </c>
      <c r="G62" s="128" cm="1">
        <f t="array" ref="G62">SUM(G43:G58)</f>
        <v>100.00000000000003</v>
      </c>
      <c r="H62" s="126" cm="1">
        <f t="array" ref="H62">SUM(H43:H58)</f>
        <v>99.999999999999986</v>
      </c>
      <c r="I62" s="126" cm="1">
        <f t="array" ref="I62">SUM(I43:I58)</f>
        <v>99.99</v>
      </c>
      <c r="J62" s="127" cm="1">
        <f t="array" ref="J62">SUM(J43:J58)</f>
        <v>100.00999999999999</v>
      </c>
      <c r="K62" s="128" cm="1">
        <f t="array" ref="K62">SUM(K43:K58)</f>
        <v>100</v>
      </c>
      <c r="L62" s="126" cm="1">
        <f t="array" ref="L62">SUM(L43:L58)</f>
        <v>99.99</v>
      </c>
      <c r="M62" s="126" cm="1">
        <f t="array" ref="M62">SUM(M43:M58)</f>
        <v>100</v>
      </c>
      <c r="N62" s="126" cm="1">
        <f t="array" ref="N62">SUM(N43:N58)</f>
        <v>100</v>
      </c>
    </row>
    <row r="63" spans="1:14" ht="15.5" customHeight="1" x14ac:dyDescent="0.2">
      <c r="A63" s="296">
        <v>2</v>
      </c>
      <c r="B63" s="99" t="s">
        <v>71</v>
      </c>
      <c r="C63" s="100">
        <v>3.11</v>
      </c>
      <c r="D63" s="101">
        <v>3.56</v>
      </c>
      <c r="E63" s="101">
        <v>3.43</v>
      </c>
      <c r="F63" s="102">
        <v>3.75</v>
      </c>
      <c r="G63" s="103">
        <v>3.01</v>
      </c>
      <c r="H63" s="101">
        <v>3.46</v>
      </c>
      <c r="I63" s="101">
        <v>3.34</v>
      </c>
      <c r="J63" s="102">
        <v>3.67</v>
      </c>
      <c r="K63" s="103">
        <v>3.1</v>
      </c>
      <c r="L63" s="101">
        <v>3.55</v>
      </c>
      <c r="M63" s="101">
        <v>3.41</v>
      </c>
      <c r="N63" s="101">
        <v>3.73</v>
      </c>
    </row>
    <row r="64" spans="1:14" ht="14.75" customHeight="1" x14ac:dyDescent="0.2">
      <c r="A64" s="297"/>
      <c r="B64" s="79" t="s">
        <v>136</v>
      </c>
      <c r="C64" s="104">
        <v>10.23</v>
      </c>
      <c r="D64" s="105">
        <v>10.3</v>
      </c>
      <c r="E64" s="105">
        <v>9.82</v>
      </c>
      <c r="F64" s="106">
        <v>8.84</v>
      </c>
      <c r="G64" s="107">
        <v>9.93</v>
      </c>
      <c r="H64" s="105">
        <v>10.039999999999999</v>
      </c>
      <c r="I64" s="105">
        <v>9.6300000000000008</v>
      </c>
      <c r="J64" s="106">
        <v>8.69</v>
      </c>
      <c r="K64" s="107">
        <v>10.41</v>
      </c>
      <c r="L64" s="105">
        <v>10.51</v>
      </c>
      <c r="M64" s="105">
        <v>9.9600000000000009</v>
      </c>
      <c r="N64" s="105">
        <v>9</v>
      </c>
    </row>
    <row r="65" spans="1:14" ht="14.75" customHeight="1" x14ac:dyDescent="0.2">
      <c r="A65" s="297"/>
      <c r="B65" s="79" t="s">
        <v>72</v>
      </c>
      <c r="C65" s="104">
        <v>10.78</v>
      </c>
      <c r="D65" s="105">
        <v>10.58</v>
      </c>
      <c r="E65" s="105">
        <v>9</v>
      </c>
      <c r="F65" s="106">
        <v>8.59</v>
      </c>
      <c r="G65" s="107">
        <v>10.48</v>
      </c>
      <c r="H65" s="105">
        <v>10.31</v>
      </c>
      <c r="I65" s="105">
        <v>8.82</v>
      </c>
      <c r="J65" s="106">
        <v>8.43</v>
      </c>
      <c r="K65" s="107">
        <v>10.98</v>
      </c>
      <c r="L65" s="105">
        <v>10.79</v>
      </c>
      <c r="M65" s="105">
        <v>9.1300000000000008</v>
      </c>
      <c r="N65" s="105">
        <v>8.74</v>
      </c>
    </row>
    <row r="66" spans="1:14" ht="14.75" customHeight="1" x14ac:dyDescent="0.2">
      <c r="A66" s="297"/>
      <c r="B66" s="79" t="s">
        <v>260</v>
      </c>
      <c r="C66" s="104">
        <v>12.56</v>
      </c>
      <c r="D66" s="105">
        <v>11.62</v>
      </c>
      <c r="E66" s="105">
        <v>10.45</v>
      </c>
      <c r="F66" s="106">
        <v>9.66</v>
      </c>
      <c r="G66" s="107">
        <v>12.24</v>
      </c>
      <c r="H66" s="105">
        <v>11.34</v>
      </c>
      <c r="I66" s="105">
        <v>10.25</v>
      </c>
      <c r="J66" s="106">
        <v>9.51</v>
      </c>
      <c r="K66" s="107">
        <v>12.32</v>
      </c>
      <c r="L66" s="105">
        <v>11.38</v>
      </c>
      <c r="M66" s="105">
        <v>10.24</v>
      </c>
      <c r="N66" s="105">
        <v>9.4600000000000009</v>
      </c>
    </row>
    <row r="67" spans="1:14" ht="14.75" customHeight="1" thickBot="1" x14ac:dyDescent="0.25">
      <c r="A67" s="291"/>
      <c r="B67" s="79" t="s">
        <v>138</v>
      </c>
      <c r="C67" s="220">
        <v>2.97</v>
      </c>
      <c r="D67" s="105">
        <v>2.68</v>
      </c>
      <c r="E67" s="105">
        <v>2.79</v>
      </c>
      <c r="F67" s="222">
        <v>2.6</v>
      </c>
      <c r="G67" s="223">
        <v>2.98</v>
      </c>
      <c r="H67" s="221">
        <v>2.71</v>
      </c>
      <c r="I67" s="105">
        <v>2.81</v>
      </c>
      <c r="J67" s="222">
        <v>2.63</v>
      </c>
      <c r="K67" s="223">
        <v>3.02</v>
      </c>
      <c r="L67" s="221">
        <v>2.72</v>
      </c>
      <c r="M67" s="221">
        <v>2.84</v>
      </c>
      <c r="N67" s="221">
        <v>2.64</v>
      </c>
    </row>
    <row r="68" spans="1:14" ht="14.75" customHeight="1" thickBot="1" x14ac:dyDescent="0.25">
      <c r="A68" s="289"/>
      <c r="B68" s="79" t="s">
        <v>102</v>
      </c>
      <c r="C68" s="220">
        <v>3.8</v>
      </c>
      <c r="D68" s="105">
        <v>4.05</v>
      </c>
      <c r="E68" s="105">
        <v>5.23</v>
      </c>
      <c r="F68" s="222">
        <v>4.97</v>
      </c>
      <c r="G68" s="223">
        <v>4.07</v>
      </c>
      <c r="H68" s="221">
        <v>4.3099999999999996</v>
      </c>
      <c r="I68" s="105">
        <v>5.48</v>
      </c>
      <c r="J68" s="222">
        <v>5.17</v>
      </c>
      <c r="K68" s="223">
        <v>3.89</v>
      </c>
      <c r="L68" s="221">
        <v>4.1399999999999997</v>
      </c>
      <c r="M68" s="221">
        <v>5.33</v>
      </c>
      <c r="N68" s="221">
        <v>5.07</v>
      </c>
    </row>
    <row r="69" spans="1:14" ht="14.75" customHeight="1" thickBot="1" x14ac:dyDescent="0.25">
      <c r="A69" s="289"/>
      <c r="B69" s="79" t="s">
        <v>219</v>
      </c>
      <c r="C69" s="220">
        <v>3.93</v>
      </c>
      <c r="D69" s="105">
        <v>4.05</v>
      </c>
      <c r="E69" s="105">
        <v>4.72</v>
      </c>
      <c r="F69" s="222">
        <v>4.7300000000000004</v>
      </c>
      <c r="G69" s="223">
        <v>4.21</v>
      </c>
      <c r="H69" s="221">
        <v>4.32</v>
      </c>
      <c r="I69" s="105">
        <v>4.95</v>
      </c>
      <c r="J69" s="222">
        <v>4.93</v>
      </c>
      <c r="K69" s="223">
        <v>4.0199999999999996</v>
      </c>
      <c r="L69" s="221">
        <v>4.1399999999999997</v>
      </c>
      <c r="M69" s="221">
        <v>4.8</v>
      </c>
      <c r="N69" s="221">
        <v>4.83</v>
      </c>
    </row>
    <row r="70" spans="1:14" ht="14.75" customHeight="1" thickBot="1" x14ac:dyDescent="0.25">
      <c r="A70" s="289"/>
      <c r="B70" s="79" t="s">
        <v>103</v>
      </c>
      <c r="C70" s="220">
        <v>2.83</v>
      </c>
      <c r="D70" s="105">
        <v>3.01</v>
      </c>
      <c r="E70" s="105">
        <v>3.89</v>
      </c>
      <c r="F70" s="222">
        <v>3.96</v>
      </c>
      <c r="G70" s="223">
        <v>2.72</v>
      </c>
      <c r="H70" s="221">
        <v>2.9</v>
      </c>
      <c r="I70" s="105">
        <v>3.77</v>
      </c>
      <c r="J70" s="222">
        <v>3.84</v>
      </c>
      <c r="K70" s="223">
        <v>2.84</v>
      </c>
      <c r="L70" s="221">
        <v>3.01</v>
      </c>
      <c r="M70" s="221">
        <v>3.88</v>
      </c>
      <c r="N70" s="221">
        <v>3.94</v>
      </c>
    </row>
    <row r="71" spans="1:14" ht="14.75" customHeight="1" x14ac:dyDescent="0.2">
      <c r="A71" s="290"/>
      <c r="B71" s="79" t="s">
        <v>74</v>
      </c>
      <c r="C71" s="220">
        <v>2.61</v>
      </c>
      <c r="D71" s="105">
        <v>2.46</v>
      </c>
      <c r="E71" s="105">
        <v>2.23</v>
      </c>
      <c r="F71" s="222">
        <v>2.33</v>
      </c>
      <c r="G71" s="223">
        <v>2.63</v>
      </c>
      <c r="H71" s="221">
        <v>2.5</v>
      </c>
      <c r="I71" s="105">
        <v>2.2599999999999998</v>
      </c>
      <c r="J71" s="222">
        <v>2.37</v>
      </c>
      <c r="K71" s="223">
        <v>2.65</v>
      </c>
      <c r="L71" s="221">
        <v>2.5</v>
      </c>
      <c r="M71" s="221">
        <v>2.27</v>
      </c>
      <c r="N71" s="221">
        <v>2.37</v>
      </c>
    </row>
    <row r="72" spans="1:14" ht="14.75" customHeight="1" x14ac:dyDescent="0.2">
      <c r="A72" s="297"/>
      <c r="B72" s="79" t="s">
        <v>220</v>
      </c>
      <c r="C72" s="104">
        <v>3.21</v>
      </c>
      <c r="D72" s="105">
        <v>3.43</v>
      </c>
      <c r="E72" s="105">
        <v>3.64</v>
      </c>
      <c r="F72" s="106">
        <v>3.9</v>
      </c>
      <c r="G72" s="107">
        <v>3.46</v>
      </c>
      <c r="H72" s="105">
        <v>3.71</v>
      </c>
      <c r="I72" s="105">
        <v>3.9</v>
      </c>
      <c r="J72" s="106">
        <v>4.18</v>
      </c>
      <c r="K72" s="107">
        <v>3.28</v>
      </c>
      <c r="L72" s="105">
        <v>3.51</v>
      </c>
      <c r="M72" s="105">
        <v>3.72</v>
      </c>
      <c r="N72" s="105">
        <v>3.99</v>
      </c>
    </row>
    <row r="73" spans="1:14" ht="14.75" customHeight="1" x14ac:dyDescent="0.2">
      <c r="A73" s="297"/>
      <c r="B73" s="79" t="s">
        <v>75</v>
      </c>
      <c r="C73" s="104">
        <v>3.54</v>
      </c>
      <c r="D73" s="105">
        <v>3.65</v>
      </c>
      <c r="E73" s="105">
        <v>3.45</v>
      </c>
      <c r="F73" s="106">
        <v>3.85</v>
      </c>
      <c r="G73" s="107">
        <v>3.8</v>
      </c>
      <c r="H73" s="105">
        <v>3.93</v>
      </c>
      <c r="I73" s="105">
        <v>3.68</v>
      </c>
      <c r="J73" s="106">
        <v>4.0999999999999996</v>
      </c>
      <c r="K73" s="107">
        <v>3.62</v>
      </c>
      <c r="L73" s="105">
        <v>3.74</v>
      </c>
      <c r="M73" s="105">
        <v>3.52</v>
      </c>
      <c r="N73" s="105">
        <v>3.94</v>
      </c>
    </row>
    <row r="74" spans="1:14" ht="14.75" customHeight="1" x14ac:dyDescent="0.2">
      <c r="A74" s="297"/>
      <c r="B74" s="79" t="s">
        <v>221</v>
      </c>
      <c r="C74" s="104">
        <v>2.35</v>
      </c>
      <c r="D74" s="105">
        <v>2.41</v>
      </c>
      <c r="E74" s="105">
        <v>2.42</v>
      </c>
      <c r="F74" s="106">
        <v>2.73</v>
      </c>
      <c r="G74" s="107">
        <v>2.2599999999999998</v>
      </c>
      <c r="H74" s="105">
        <v>2.3199999999999998</v>
      </c>
      <c r="I74" s="105">
        <v>2.34</v>
      </c>
      <c r="J74" s="106">
        <v>2.65</v>
      </c>
      <c r="K74" s="107">
        <v>2.36</v>
      </c>
      <c r="L74" s="105">
        <v>2.42</v>
      </c>
      <c r="M74" s="105">
        <v>2.4300000000000002</v>
      </c>
      <c r="N74" s="105">
        <v>2.74</v>
      </c>
    </row>
    <row r="75" spans="1:14" ht="14.75" customHeight="1" thickBot="1" x14ac:dyDescent="0.25">
      <c r="A75" s="291"/>
      <c r="B75" s="79" t="s">
        <v>261</v>
      </c>
      <c r="C75" s="104">
        <v>9.91</v>
      </c>
      <c r="D75" s="105">
        <v>9</v>
      </c>
      <c r="E75" s="105">
        <v>8.35</v>
      </c>
      <c r="F75" s="106">
        <v>8.07</v>
      </c>
      <c r="G75" s="107">
        <v>9.66</v>
      </c>
      <c r="H75" s="105">
        <v>8.7799999999999994</v>
      </c>
      <c r="I75" s="105">
        <v>8.14</v>
      </c>
      <c r="J75" s="106">
        <v>7.88</v>
      </c>
      <c r="K75" s="107">
        <v>9.65</v>
      </c>
      <c r="L75" s="105">
        <v>8.74</v>
      </c>
      <c r="M75" s="105">
        <v>8.17</v>
      </c>
      <c r="N75" s="105">
        <v>7.87</v>
      </c>
    </row>
    <row r="76" spans="1:14" ht="14.75" customHeight="1" x14ac:dyDescent="0.2">
      <c r="A76" s="290"/>
      <c r="B76" s="79" t="s">
        <v>104</v>
      </c>
      <c r="C76" s="104">
        <v>5.56</v>
      </c>
      <c r="D76" s="105">
        <v>6.5</v>
      </c>
      <c r="E76" s="105">
        <v>7.66</v>
      </c>
      <c r="F76" s="106">
        <v>8.19</v>
      </c>
      <c r="G76" s="107">
        <v>5.23</v>
      </c>
      <c r="H76" s="105">
        <v>6.13</v>
      </c>
      <c r="I76" s="105">
        <v>7.29</v>
      </c>
      <c r="J76" s="106">
        <v>7.8</v>
      </c>
      <c r="K76" s="107">
        <v>5.64</v>
      </c>
      <c r="L76" s="105">
        <v>6.59</v>
      </c>
      <c r="M76" s="105">
        <v>7.74</v>
      </c>
      <c r="N76" s="105">
        <v>8.2799999999999994</v>
      </c>
    </row>
    <row r="77" spans="1:14" ht="14.75" customHeight="1" x14ac:dyDescent="0.2">
      <c r="A77" s="297"/>
      <c r="B77" s="79" t="s">
        <v>222</v>
      </c>
      <c r="C77" s="104">
        <v>5.77</v>
      </c>
      <c r="D77" s="105">
        <v>6.25</v>
      </c>
      <c r="E77" s="105">
        <v>6.63</v>
      </c>
      <c r="F77" s="106">
        <v>7.31</v>
      </c>
      <c r="G77" s="107">
        <v>5.43</v>
      </c>
      <c r="H77" s="105">
        <v>5.9</v>
      </c>
      <c r="I77" s="105">
        <v>6.31</v>
      </c>
      <c r="J77" s="106">
        <v>6.95</v>
      </c>
      <c r="K77" s="107">
        <v>5.86</v>
      </c>
      <c r="L77" s="105">
        <v>6.37</v>
      </c>
      <c r="M77" s="105">
        <v>6.72</v>
      </c>
      <c r="N77" s="105">
        <v>7.42</v>
      </c>
    </row>
    <row r="78" spans="1:14" ht="15" customHeight="1" x14ac:dyDescent="0.2">
      <c r="A78" s="297"/>
      <c r="B78" s="108" t="s">
        <v>105</v>
      </c>
      <c r="C78" s="109">
        <v>16.809999999999999</v>
      </c>
      <c r="D78" s="110">
        <v>16.37</v>
      </c>
      <c r="E78" s="110">
        <v>16.21</v>
      </c>
      <c r="F78" s="111">
        <v>16.420000000000002</v>
      </c>
      <c r="G78" s="112">
        <v>17.88</v>
      </c>
      <c r="H78" s="110">
        <v>17.309999999999999</v>
      </c>
      <c r="I78" s="110">
        <v>16.989999999999998</v>
      </c>
      <c r="J78" s="111">
        <v>17.149999999999999</v>
      </c>
      <c r="K78" s="112">
        <v>16.3</v>
      </c>
      <c r="L78" s="110">
        <v>15.8</v>
      </c>
      <c r="M78" s="110">
        <v>15.74</v>
      </c>
      <c r="N78" s="110">
        <v>15.86</v>
      </c>
    </row>
    <row r="79" spans="1:14" ht="15" customHeight="1" x14ac:dyDescent="0.2">
      <c r="A79" s="297"/>
      <c r="B79" s="113" t="s">
        <v>258</v>
      </c>
      <c r="C79" s="114" cm="1">
        <f t="array" ref="C79">C67+C70+C71+C74</f>
        <v>10.76</v>
      </c>
      <c r="D79" s="115" cm="1">
        <f t="array" ref="D79">D67+D70+D71+D74</f>
        <v>10.559999999999999</v>
      </c>
      <c r="E79" s="115" cm="1">
        <f t="array" ref="E79">E67+E70+E71+E74</f>
        <v>11.33</v>
      </c>
      <c r="F79" s="116" cm="1">
        <f t="array" ref="F79">F67+F70+F71+F74</f>
        <v>11.620000000000001</v>
      </c>
      <c r="G79" s="117" cm="1">
        <f t="array" ref="G79">G67+G70+G71+G74</f>
        <v>10.59</v>
      </c>
      <c r="H79" s="115" cm="1">
        <f t="array" ref="H79">H67+H70+H71+H74</f>
        <v>10.43</v>
      </c>
      <c r="I79" s="115" cm="1">
        <f t="array" ref="I79">I67+I70+I71+I74</f>
        <v>11.18</v>
      </c>
      <c r="J79" s="116" cm="1">
        <f t="array" ref="J79">J67+J70+J71+J74</f>
        <v>11.49</v>
      </c>
      <c r="K79" s="117" cm="1">
        <f t="array" ref="K79">K67+K70+K71+K74</f>
        <v>10.87</v>
      </c>
      <c r="L79" s="115" cm="1">
        <f t="array" ref="L79">L67+L70+L71+L74</f>
        <v>10.65</v>
      </c>
      <c r="M79" s="115" cm="1">
        <f t="array" ref="M79">M67+M70+M71+M74</f>
        <v>11.42</v>
      </c>
      <c r="N79" s="115" cm="1">
        <f t="array" ref="N79">N67+N70+N71+N74</f>
        <v>11.69</v>
      </c>
    </row>
    <row r="80" spans="1:14" ht="14.75" customHeight="1" x14ac:dyDescent="0.2">
      <c r="A80" s="297"/>
      <c r="B80" s="118" t="s">
        <v>259</v>
      </c>
      <c r="C80" s="104" cm="1">
        <f t="array" ref="C80">C64+C65+C76+C77</f>
        <v>32.339999999999996</v>
      </c>
      <c r="D80" s="105" cm="1">
        <f t="array" ref="D80">D64+D65+D76+D77</f>
        <v>33.630000000000003</v>
      </c>
      <c r="E80" s="105" cm="1">
        <f t="array" ref="E80">E64+E65+E76+E77</f>
        <v>33.11</v>
      </c>
      <c r="F80" s="106" cm="1">
        <f t="array" ref="F80">F64+F65+F76+F77</f>
        <v>32.93</v>
      </c>
      <c r="G80" s="107" cm="1">
        <f t="array" ref="G80">G64+G65+G76+G77</f>
        <v>31.07</v>
      </c>
      <c r="H80" s="105" cm="1">
        <f t="array" ref="H80">H64+H65+H76+H77</f>
        <v>32.380000000000003</v>
      </c>
      <c r="I80" s="105" cm="1">
        <f t="array" ref="I80">I64+I65+I76+I77</f>
        <v>32.050000000000004</v>
      </c>
      <c r="J80" s="106" cm="1">
        <f t="array" ref="J80">J64+J65+J76+J77</f>
        <v>31.869999999999997</v>
      </c>
      <c r="K80" s="107" cm="1">
        <f t="array" ref="K80">K64+K65+K76+K77</f>
        <v>32.89</v>
      </c>
      <c r="L80" s="105" cm="1">
        <f t="array" ref="L80">L64+L65+L76+L77</f>
        <v>34.26</v>
      </c>
      <c r="M80" s="105" cm="1">
        <f t="array" ref="M80">M64+M65+M76+M77</f>
        <v>33.550000000000004</v>
      </c>
      <c r="N80" s="105" cm="1">
        <f t="array" ref="N80">N64+N65+N76+N77</f>
        <v>33.440000000000005</v>
      </c>
    </row>
    <row r="81" spans="1:14" ht="15" customHeight="1" x14ac:dyDescent="0.2">
      <c r="A81" s="297"/>
      <c r="B81" s="119" t="s">
        <v>82</v>
      </c>
      <c r="C81" s="120" cm="1">
        <f t="array" ref="C81">C80-C79</f>
        <v>21.58</v>
      </c>
      <c r="D81" s="121" cm="1">
        <f t="array" ref="D81">D80-D79</f>
        <v>23.070000000000004</v>
      </c>
      <c r="E81" s="121" cm="1">
        <f t="array" ref="E81">E80-E79</f>
        <v>21.78</v>
      </c>
      <c r="F81" s="122" cm="1">
        <f t="array" ref="F81">F80-F79</f>
        <v>21.31</v>
      </c>
      <c r="G81" s="123" cm="1">
        <f t="array" ref="G81">G80-G79</f>
        <v>20.48</v>
      </c>
      <c r="H81" s="121" cm="1">
        <f t="array" ref="H81">H80-H79</f>
        <v>21.950000000000003</v>
      </c>
      <c r="I81" s="121" cm="1">
        <f t="array" ref="I81">I80-I79</f>
        <v>20.870000000000005</v>
      </c>
      <c r="J81" s="122" cm="1">
        <f t="array" ref="J81">J80-J79</f>
        <v>20.379999999999995</v>
      </c>
      <c r="K81" s="123" cm="1">
        <f t="array" ref="K81">K80-K79</f>
        <v>22.020000000000003</v>
      </c>
      <c r="L81" s="121" cm="1">
        <f t="array" ref="L81">L80-L79</f>
        <v>23.61</v>
      </c>
      <c r="M81" s="121" cm="1">
        <f t="array" ref="M81">M80-M79</f>
        <v>22.130000000000003</v>
      </c>
      <c r="N81" s="121" cm="1">
        <f t="array" ref="N81">N80-N79</f>
        <v>21.750000000000007</v>
      </c>
    </row>
    <row r="82" spans="1:14" ht="15.75" customHeight="1" thickBot="1" x14ac:dyDescent="0.25">
      <c r="A82" s="291"/>
      <c r="B82" s="124" t="s">
        <v>83</v>
      </c>
      <c r="C82" s="125" cm="1">
        <f t="array" ref="C82">SUM(C63:C78)</f>
        <v>99.97</v>
      </c>
      <c r="D82" s="126" cm="1">
        <f t="array" ref="D82">SUM(D63:D78)</f>
        <v>99.92</v>
      </c>
      <c r="E82" s="126" cm="1">
        <f t="array" ref="E82">SUM(E63:E78)</f>
        <v>99.919999999999987</v>
      </c>
      <c r="F82" s="127" cm="1">
        <f t="array" ref="F82">SUM(F63:F78)</f>
        <v>99.899999999999991</v>
      </c>
      <c r="G82" s="128" cm="1">
        <f t="array" ref="G82">SUM(G63:G78)</f>
        <v>99.990000000000009</v>
      </c>
      <c r="H82" s="126" cm="1">
        <f t="array" ref="H82">SUM(H63:H78)</f>
        <v>99.970000000000013</v>
      </c>
      <c r="I82" s="126" cm="1">
        <f t="array" ref="I82">SUM(I63:I78)</f>
        <v>99.960000000000008</v>
      </c>
      <c r="J82" s="127" cm="1">
        <f t="array" ref="J82">SUM(J63:J78)</f>
        <v>99.949999999999989</v>
      </c>
      <c r="K82" s="128" cm="1">
        <f t="array" ref="K82">SUM(K63:K78)</f>
        <v>99.940000000000012</v>
      </c>
      <c r="L82" s="126" cm="1">
        <f t="array" ref="L82">SUM(L63:L78)</f>
        <v>99.91</v>
      </c>
      <c r="M82" s="126" cm="1">
        <f t="array" ref="M82">SUM(M63:M78)</f>
        <v>99.899999999999991</v>
      </c>
      <c r="N82" s="126" cm="1">
        <f t="array" ref="N82">SUM(N63:N78)</f>
        <v>99.88</v>
      </c>
    </row>
    <row r="83" spans="1:14" ht="15.5" customHeight="1" x14ac:dyDescent="0.2">
      <c r="A83" s="296">
        <v>3</v>
      </c>
      <c r="B83" s="99" t="s">
        <v>71</v>
      </c>
      <c r="C83" s="100">
        <v>2.09</v>
      </c>
      <c r="D83" s="101">
        <v>1.98</v>
      </c>
      <c r="E83" s="101">
        <v>1.78</v>
      </c>
      <c r="F83" s="102">
        <v>1.94</v>
      </c>
      <c r="G83" s="103">
        <v>2.11</v>
      </c>
      <c r="H83" s="101">
        <v>1.99</v>
      </c>
      <c r="I83" s="101">
        <v>1.78</v>
      </c>
      <c r="J83" s="102">
        <v>1.95</v>
      </c>
      <c r="K83" s="103">
        <v>1.99</v>
      </c>
      <c r="L83" s="101">
        <v>1.92</v>
      </c>
      <c r="M83" s="101">
        <v>1.74</v>
      </c>
      <c r="N83" s="101">
        <v>1.91</v>
      </c>
    </row>
    <row r="84" spans="1:14" ht="14.75" customHeight="1" x14ac:dyDescent="0.2">
      <c r="A84" s="297"/>
      <c r="B84" s="79" t="s">
        <v>136</v>
      </c>
      <c r="C84" s="104">
        <v>2.4300000000000002</v>
      </c>
      <c r="D84" s="105">
        <v>3.05</v>
      </c>
      <c r="E84" s="105">
        <v>4.1100000000000003</v>
      </c>
      <c r="F84" s="106">
        <v>4.54</v>
      </c>
      <c r="G84" s="107">
        <v>2.42</v>
      </c>
      <c r="H84" s="105">
        <v>3.04</v>
      </c>
      <c r="I84" s="105">
        <v>4.0999999999999996</v>
      </c>
      <c r="J84" s="106">
        <v>4.53</v>
      </c>
      <c r="K84" s="107">
        <v>2.42</v>
      </c>
      <c r="L84" s="105">
        <v>3.05</v>
      </c>
      <c r="M84" s="105">
        <v>4.12</v>
      </c>
      <c r="N84" s="105">
        <v>4.5599999999999996</v>
      </c>
    </row>
    <row r="85" spans="1:14" ht="14.75" customHeight="1" x14ac:dyDescent="0.2">
      <c r="A85" s="297"/>
      <c r="B85" s="79" t="s">
        <v>72</v>
      </c>
      <c r="C85" s="104">
        <v>2.48</v>
      </c>
      <c r="D85" s="105">
        <v>3</v>
      </c>
      <c r="E85" s="105">
        <v>3.71</v>
      </c>
      <c r="F85" s="106">
        <v>4.37</v>
      </c>
      <c r="G85" s="107">
        <v>2.48</v>
      </c>
      <c r="H85" s="105">
        <v>2.99</v>
      </c>
      <c r="I85" s="105">
        <v>3.7</v>
      </c>
      <c r="J85" s="106">
        <v>4.3499999999999996</v>
      </c>
      <c r="K85" s="107">
        <v>2.48</v>
      </c>
      <c r="L85" s="105">
        <v>3</v>
      </c>
      <c r="M85" s="105">
        <v>3.72</v>
      </c>
      <c r="N85" s="105">
        <v>4.38</v>
      </c>
    </row>
    <row r="86" spans="1:14" ht="14.75" customHeight="1" x14ac:dyDescent="0.2">
      <c r="A86" s="297"/>
      <c r="B86" s="79" t="s">
        <v>260</v>
      </c>
      <c r="C86" s="104">
        <v>2.27</v>
      </c>
      <c r="D86" s="105">
        <v>2.52</v>
      </c>
      <c r="E86" s="105">
        <v>2.8</v>
      </c>
      <c r="F86" s="106">
        <v>3.16</v>
      </c>
      <c r="G86" s="107">
        <v>2.29</v>
      </c>
      <c r="H86" s="105">
        <v>2.54</v>
      </c>
      <c r="I86" s="105">
        <v>2.82</v>
      </c>
      <c r="J86" s="106">
        <v>3.19</v>
      </c>
      <c r="K86" s="107">
        <v>2.2000000000000002</v>
      </c>
      <c r="L86" s="105">
        <v>2.4500000000000002</v>
      </c>
      <c r="M86" s="105">
        <v>2.75</v>
      </c>
      <c r="N86" s="105">
        <v>3.11</v>
      </c>
    </row>
    <row r="87" spans="1:14" ht="14.75" customHeight="1" thickBot="1" x14ac:dyDescent="0.25">
      <c r="A87" s="291"/>
      <c r="B87" s="79" t="s">
        <v>138</v>
      </c>
      <c r="C87" s="220">
        <v>0.78</v>
      </c>
      <c r="D87" s="105">
        <v>0.81</v>
      </c>
      <c r="E87" s="221">
        <v>0.87</v>
      </c>
      <c r="F87" s="222">
        <v>0.92</v>
      </c>
      <c r="G87" s="223">
        <v>0.78</v>
      </c>
      <c r="H87" s="221">
        <v>0.82</v>
      </c>
      <c r="I87" s="221">
        <v>0.88</v>
      </c>
      <c r="J87" s="222">
        <v>0.92</v>
      </c>
      <c r="K87" s="223">
        <v>0.78</v>
      </c>
      <c r="L87" s="221">
        <v>0.82</v>
      </c>
      <c r="M87" s="221">
        <v>0.88</v>
      </c>
      <c r="N87" s="221">
        <v>0.93</v>
      </c>
    </row>
    <row r="88" spans="1:14" ht="14.75" customHeight="1" thickBot="1" x14ac:dyDescent="0.25">
      <c r="A88" s="289"/>
      <c r="B88" s="79" t="s">
        <v>102</v>
      </c>
      <c r="C88" s="220">
        <v>2.31</v>
      </c>
      <c r="D88" s="105">
        <v>2.2799999999999998</v>
      </c>
      <c r="E88" s="221">
        <v>2.58</v>
      </c>
      <c r="F88" s="222">
        <v>2.34</v>
      </c>
      <c r="G88" s="223">
        <v>2.3199999999999998</v>
      </c>
      <c r="H88" s="221">
        <v>2.29</v>
      </c>
      <c r="I88" s="221">
        <v>2.59</v>
      </c>
      <c r="J88" s="222">
        <v>2.35</v>
      </c>
      <c r="K88" s="223">
        <v>2.41</v>
      </c>
      <c r="L88" s="221">
        <v>2.38</v>
      </c>
      <c r="M88" s="221">
        <v>2.68</v>
      </c>
      <c r="N88" s="221">
        <v>2.42</v>
      </c>
    </row>
    <row r="89" spans="1:14" ht="14.75" customHeight="1" thickBot="1" x14ac:dyDescent="0.25">
      <c r="A89" s="289"/>
      <c r="B89" s="79" t="s">
        <v>219</v>
      </c>
      <c r="C89" s="220">
        <v>2.29</v>
      </c>
      <c r="D89" s="105">
        <v>2.21</v>
      </c>
      <c r="E89" s="221">
        <v>2.2999999999999998</v>
      </c>
      <c r="F89" s="222">
        <v>2.2200000000000002</v>
      </c>
      <c r="G89" s="223">
        <v>2.2999999999999998</v>
      </c>
      <c r="H89" s="221">
        <v>2.23</v>
      </c>
      <c r="I89" s="221">
        <v>2.3199999999999998</v>
      </c>
      <c r="J89" s="222">
        <v>2.23</v>
      </c>
      <c r="K89" s="223">
        <v>2.39</v>
      </c>
      <c r="L89" s="221">
        <v>2.31</v>
      </c>
      <c r="M89" s="221">
        <v>2.39</v>
      </c>
      <c r="N89" s="221">
        <v>2.2999999999999998</v>
      </c>
    </row>
    <row r="90" spans="1:14" ht="14.75" customHeight="1" thickBot="1" x14ac:dyDescent="0.25">
      <c r="A90" s="289"/>
      <c r="B90" s="79" t="s">
        <v>103</v>
      </c>
      <c r="C90" s="220">
        <v>1.57</v>
      </c>
      <c r="D90" s="105">
        <v>1.44</v>
      </c>
      <c r="E90" s="221">
        <v>1.53</v>
      </c>
      <c r="F90" s="222">
        <v>1.46</v>
      </c>
      <c r="G90" s="223">
        <v>1.58</v>
      </c>
      <c r="H90" s="221">
        <v>1.44</v>
      </c>
      <c r="I90" s="221">
        <v>1.53</v>
      </c>
      <c r="J90" s="222">
        <v>1.46</v>
      </c>
      <c r="K90" s="223">
        <v>1.64</v>
      </c>
      <c r="L90" s="221">
        <v>1.5</v>
      </c>
      <c r="M90" s="221">
        <v>1.58</v>
      </c>
      <c r="N90" s="221">
        <v>1.5</v>
      </c>
    </row>
    <row r="91" spans="1:14" ht="14.75" customHeight="1" x14ac:dyDescent="0.2">
      <c r="A91" s="290"/>
      <c r="B91" s="79" t="s">
        <v>74</v>
      </c>
      <c r="C91" s="220">
        <v>0.6</v>
      </c>
      <c r="D91" s="105">
        <v>0.66</v>
      </c>
      <c r="E91" s="221">
        <v>0.6</v>
      </c>
      <c r="F91" s="222">
        <v>0.72</v>
      </c>
      <c r="G91" s="223">
        <v>0.6</v>
      </c>
      <c r="H91" s="221">
        <v>0.66</v>
      </c>
      <c r="I91" s="221">
        <v>0.6</v>
      </c>
      <c r="J91" s="222">
        <v>0.73</v>
      </c>
      <c r="K91" s="223">
        <v>0.6</v>
      </c>
      <c r="L91" s="221">
        <v>0.67</v>
      </c>
      <c r="M91" s="221">
        <v>0.61</v>
      </c>
      <c r="N91" s="221">
        <v>0.74</v>
      </c>
    </row>
    <row r="92" spans="1:14" ht="14.75" customHeight="1" x14ac:dyDescent="0.2">
      <c r="A92" s="297"/>
      <c r="B92" s="79" t="s">
        <v>220</v>
      </c>
      <c r="C92" s="104">
        <v>1.97</v>
      </c>
      <c r="D92" s="105">
        <v>2.06</v>
      </c>
      <c r="E92" s="105">
        <v>2.0699999999999998</v>
      </c>
      <c r="F92" s="106">
        <v>2.12</v>
      </c>
      <c r="G92" s="107">
        <v>1.98</v>
      </c>
      <c r="H92" s="105">
        <v>2.08</v>
      </c>
      <c r="I92" s="105">
        <v>2.08</v>
      </c>
      <c r="J92" s="106">
        <v>2.13</v>
      </c>
      <c r="K92" s="107">
        <v>2.06</v>
      </c>
      <c r="L92" s="105">
        <v>2.16</v>
      </c>
      <c r="M92" s="105">
        <v>2.16</v>
      </c>
      <c r="N92" s="105">
        <v>2.2200000000000002</v>
      </c>
    </row>
    <row r="93" spans="1:14" ht="14.75" customHeight="1" x14ac:dyDescent="0.2">
      <c r="A93" s="297"/>
      <c r="B93" s="79" t="s">
        <v>75</v>
      </c>
      <c r="C93" s="104">
        <v>2.2200000000000002</v>
      </c>
      <c r="D93" s="105">
        <v>2.2799999999999998</v>
      </c>
      <c r="E93" s="105">
        <v>2.08</v>
      </c>
      <c r="F93" s="106">
        <v>2.23</v>
      </c>
      <c r="G93" s="107">
        <v>2.23</v>
      </c>
      <c r="H93" s="105">
        <v>2.29</v>
      </c>
      <c r="I93" s="105">
        <v>2.09</v>
      </c>
      <c r="J93" s="106">
        <v>2.25</v>
      </c>
      <c r="K93" s="107">
        <v>2.3199999999999998</v>
      </c>
      <c r="L93" s="105">
        <v>2.38</v>
      </c>
      <c r="M93" s="105">
        <v>2.16</v>
      </c>
      <c r="N93" s="105">
        <v>2.33</v>
      </c>
    </row>
    <row r="94" spans="1:14" ht="14.75" customHeight="1" x14ac:dyDescent="0.2">
      <c r="A94" s="297"/>
      <c r="B94" s="79" t="s">
        <v>221</v>
      </c>
      <c r="C94" s="104">
        <v>1.39</v>
      </c>
      <c r="D94" s="105">
        <v>1.34</v>
      </c>
      <c r="E94" s="105">
        <v>1.22</v>
      </c>
      <c r="F94" s="106">
        <v>1.29</v>
      </c>
      <c r="G94" s="107">
        <v>1.39</v>
      </c>
      <c r="H94" s="105">
        <v>1.34</v>
      </c>
      <c r="I94" s="105">
        <v>1.22</v>
      </c>
      <c r="J94" s="106">
        <v>1.3</v>
      </c>
      <c r="K94" s="107">
        <v>1.45</v>
      </c>
      <c r="L94" s="105">
        <v>1.4</v>
      </c>
      <c r="M94" s="105">
        <v>1.28</v>
      </c>
      <c r="N94" s="105">
        <v>1.35</v>
      </c>
    </row>
    <row r="95" spans="1:14" ht="14.75" customHeight="1" thickBot="1" x14ac:dyDescent="0.25">
      <c r="A95" s="291"/>
      <c r="B95" s="79" t="s">
        <v>261</v>
      </c>
      <c r="C95" s="104">
        <v>5.37</v>
      </c>
      <c r="D95" s="105">
        <v>6.15</v>
      </c>
      <c r="E95" s="105">
        <v>5.97</v>
      </c>
      <c r="F95" s="106">
        <v>6.82</v>
      </c>
      <c r="G95" s="107">
        <v>5.38</v>
      </c>
      <c r="H95" s="105">
        <v>6.16</v>
      </c>
      <c r="I95" s="105">
        <v>5.97</v>
      </c>
      <c r="J95" s="106">
        <v>6.82</v>
      </c>
      <c r="K95" s="107">
        <v>5.29</v>
      </c>
      <c r="L95" s="105">
        <v>6.08</v>
      </c>
      <c r="M95" s="105">
        <v>5.89</v>
      </c>
      <c r="N95" s="105">
        <v>6.74</v>
      </c>
    </row>
    <row r="96" spans="1:14" ht="14.75" customHeight="1" x14ac:dyDescent="0.2">
      <c r="A96" s="290"/>
      <c r="B96" s="79" t="s">
        <v>104</v>
      </c>
      <c r="C96" s="104">
        <v>26.15</v>
      </c>
      <c r="D96" s="105">
        <v>26.02</v>
      </c>
      <c r="E96" s="105">
        <v>27.03</v>
      </c>
      <c r="F96" s="106">
        <v>25.04</v>
      </c>
      <c r="G96" s="107">
        <v>25.99</v>
      </c>
      <c r="H96" s="105">
        <v>25.86</v>
      </c>
      <c r="I96" s="105">
        <v>26.89</v>
      </c>
      <c r="J96" s="106">
        <v>24.9</v>
      </c>
      <c r="K96" s="107">
        <v>26.21</v>
      </c>
      <c r="L96" s="105">
        <v>26.02</v>
      </c>
      <c r="M96" s="105">
        <v>27</v>
      </c>
      <c r="N96" s="105">
        <v>25.01</v>
      </c>
    </row>
    <row r="97" spans="1:14" ht="14.75" customHeight="1" x14ac:dyDescent="0.2">
      <c r="A97" s="297"/>
      <c r="B97" s="79" t="s">
        <v>222</v>
      </c>
      <c r="C97" s="104">
        <v>27.68</v>
      </c>
      <c r="D97" s="105">
        <v>26.77</v>
      </c>
      <c r="E97" s="105">
        <v>25.21</v>
      </c>
      <c r="F97" s="106">
        <v>24.92</v>
      </c>
      <c r="G97" s="107">
        <v>27.52</v>
      </c>
      <c r="H97" s="105">
        <v>26.61</v>
      </c>
      <c r="I97" s="105">
        <v>25.08</v>
      </c>
      <c r="J97" s="106">
        <v>24.78</v>
      </c>
      <c r="K97" s="107">
        <v>27.75</v>
      </c>
      <c r="L97" s="105">
        <v>26.77</v>
      </c>
      <c r="M97" s="105">
        <v>25.17</v>
      </c>
      <c r="N97" s="105">
        <v>24.86</v>
      </c>
    </row>
    <row r="98" spans="1:14" ht="15" customHeight="1" x14ac:dyDescent="0.2">
      <c r="A98" s="297"/>
      <c r="B98" s="108" t="s">
        <v>105</v>
      </c>
      <c r="C98" s="109">
        <v>18.399999999999999</v>
      </c>
      <c r="D98" s="110">
        <v>17.43</v>
      </c>
      <c r="E98" s="110">
        <v>16.13</v>
      </c>
      <c r="F98" s="111">
        <v>15.92</v>
      </c>
      <c r="G98" s="112">
        <v>18.62</v>
      </c>
      <c r="H98" s="110">
        <v>17.66</v>
      </c>
      <c r="I98" s="110">
        <v>16.329999999999998</v>
      </c>
      <c r="J98" s="111">
        <v>16.12</v>
      </c>
      <c r="K98" s="112">
        <v>18</v>
      </c>
      <c r="L98" s="110">
        <v>17.079999999999998</v>
      </c>
      <c r="M98" s="110">
        <v>15.86</v>
      </c>
      <c r="N98" s="110">
        <v>15.63</v>
      </c>
    </row>
    <row r="99" spans="1:14" ht="15" customHeight="1" x14ac:dyDescent="0.2">
      <c r="A99" s="297"/>
      <c r="B99" s="113" t="s">
        <v>258</v>
      </c>
      <c r="C99" s="114" cm="1">
        <f t="array" ref="C99">C87+C90+C91+C94</f>
        <v>4.34</v>
      </c>
      <c r="D99" s="115" cm="1">
        <f t="array" ref="D99">D87+D90+D91+D94</f>
        <v>4.25</v>
      </c>
      <c r="E99" s="115" cm="1">
        <f t="array" ref="E99">E87+E90+E91+E94</f>
        <v>4.22</v>
      </c>
      <c r="F99" s="116" cm="1">
        <f t="array" ref="F99">F87+F90+F91+F94</f>
        <v>4.3899999999999997</v>
      </c>
      <c r="G99" s="117" cm="1">
        <f t="array" ref="G99">G87+G90+G91+G94</f>
        <v>4.3500000000000005</v>
      </c>
      <c r="H99" s="115" cm="1">
        <f t="array" ref="H99">H87+H90+H91+H94</f>
        <v>4.26</v>
      </c>
      <c r="I99" s="115" cm="1">
        <f t="array" ref="I99">I87+I90+I91+I94</f>
        <v>4.2300000000000004</v>
      </c>
      <c r="J99" s="116" cm="1">
        <f t="array" ref="J99">J87+J90+J91+J94</f>
        <v>4.41</v>
      </c>
      <c r="K99" s="117" cm="1">
        <f t="array" ref="K99">K87+K90+K91+K94</f>
        <v>4.47</v>
      </c>
      <c r="L99" s="115" cm="1">
        <f t="array" ref="L99">L87+L90+L91+L94</f>
        <v>4.3899999999999997</v>
      </c>
      <c r="M99" s="115" cm="1">
        <f t="array" ref="M99">M87+M90+M91+M94</f>
        <v>4.3499999999999996</v>
      </c>
      <c r="N99" s="115" cm="1">
        <f t="array" ref="N99">N87+N90+N91+N94</f>
        <v>4.5199999999999996</v>
      </c>
    </row>
    <row r="100" spans="1:14" ht="14.75" customHeight="1" x14ac:dyDescent="0.2">
      <c r="A100" s="297"/>
      <c r="B100" s="118" t="s">
        <v>259</v>
      </c>
      <c r="C100" s="104" cm="1">
        <f t="array" ref="C100">C84+C85+C96+C97</f>
        <v>58.739999999999995</v>
      </c>
      <c r="D100" s="105" cm="1">
        <f t="array" ref="D100">D84+D85+D96+D97</f>
        <v>58.84</v>
      </c>
      <c r="E100" s="105" cm="1">
        <f t="array" ref="E100">E84+E85+E96+E97</f>
        <v>60.06</v>
      </c>
      <c r="F100" s="106" cm="1">
        <f t="array" ref="F100">F84+F85+F96+F97</f>
        <v>58.870000000000005</v>
      </c>
      <c r="G100" s="107" cm="1">
        <f t="array" ref="G100">G84+G85+G96+G97</f>
        <v>58.41</v>
      </c>
      <c r="H100" s="105" cm="1">
        <f t="array" ref="H100">H84+H85+H96+H97</f>
        <v>58.5</v>
      </c>
      <c r="I100" s="105" cm="1">
        <f t="array" ref="I100">I84+I85+I96+I97</f>
        <v>59.769999999999996</v>
      </c>
      <c r="J100" s="106" cm="1">
        <f t="array" ref="J100">J84+J85+J96+J97</f>
        <v>58.56</v>
      </c>
      <c r="K100" s="107" cm="1">
        <f t="array" ref="K100">K84+K85+K96+K97</f>
        <v>58.86</v>
      </c>
      <c r="L100" s="105" cm="1">
        <f t="array" ref="L100">L84+L85+L96+L97</f>
        <v>58.84</v>
      </c>
      <c r="M100" s="105" cm="1">
        <f t="array" ref="M100">M84+M85+M96+M97</f>
        <v>60.010000000000005</v>
      </c>
      <c r="N100" s="105" cm="1">
        <f t="array" ref="N100">N84+N85+N96+N97</f>
        <v>58.81</v>
      </c>
    </row>
    <row r="101" spans="1:14" ht="15" customHeight="1" x14ac:dyDescent="0.2">
      <c r="A101" s="297"/>
      <c r="B101" s="119" t="s">
        <v>82</v>
      </c>
      <c r="C101" s="120" cm="1">
        <f t="array" ref="C101">C100-C99</f>
        <v>54.399999999999991</v>
      </c>
      <c r="D101" s="121" cm="1">
        <f t="array" ref="D101">D100-D99</f>
        <v>54.59</v>
      </c>
      <c r="E101" s="121" cm="1">
        <f t="array" ref="E101">E100-E99</f>
        <v>55.84</v>
      </c>
      <c r="F101" s="122" cm="1">
        <f t="array" ref="F101">F100-F99</f>
        <v>54.480000000000004</v>
      </c>
      <c r="G101" s="123" cm="1">
        <f t="array" ref="G101">G100-G99</f>
        <v>54.059999999999995</v>
      </c>
      <c r="H101" s="121" cm="1">
        <f t="array" ref="H101">H100-H99</f>
        <v>54.24</v>
      </c>
      <c r="I101" s="121" cm="1">
        <f t="array" ref="I101">I100-I99</f>
        <v>55.539999999999992</v>
      </c>
      <c r="J101" s="122" cm="1">
        <f t="array" ref="J101">J100-J99</f>
        <v>54.150000000000006</v>
      </c>
      <c r="K101" s="123" cm="1">
        <f t="array" ref="K101">K100-K99</f>
        <v>54.39</v>
      </c>
      <c r="L101" s="121" cm="1">
        <f t="array" ref="L101">L100-L99</f>
        <v>54.45</v>
      </c>
      <c r="M101" s="121" cm="1">
        <f t="array" ref="M101">M100-M99</f>
        <v>55.660000000000004</v>
      </c>
      <c r="N101" s="121" cm="1">
        <f t="array" ref="N101">N100-N99</f>
        <v>54.290000000000006</v>
      </c>
    </row>
    <row r="102" spans="1:14" ht="15.75" customHeight="1" thickBot="1" x14ac:dyDescent="0.25">
      <c r="A102" s="291"/>
      <c r="B102" s="124" t="s">
        <v>83</v>
      </c>
      <c r="C102" s="125" cm="1">
        <f t="array" ref="C102">SUM(C83:C98)</f>
        <v>100</v>
      </c>
      <c r="D102" s="126" cm="1">
        <f t="array" ref="D102">SUM(D83:D98)</f>
        <v>100</v>
      </c>
      <c r="E102" s="126" cm="1">
        <f t="array" ref="E102">SUM(E83:E98)</f>
        <v>99.990000000000009</v>
      </c>
      <c r="F102" s="127" cm="1">
        <f t="array" ref="F102">SUM(F83:F98)</f>
        <v>100.01</v>
      </c>
      <c r="G102" s="128" cm="1">
        <f t="array" ref="G102">SUM(G83:G98)</f>
        <v>99.990000000000009</v>
      </c>
      <c r="H102" s="126" cm="1">
        <f t="array" ref="H102">SUM(H83:H98)</f>
        <v>100</v>
      </c>
      <c r="I102" s="126" cm="1">
        <f t="array" ref="I102">SUM(I83:I98)</f>
        <v>99.98</v>
      </c>
      <c r="J102" s="127" cm="1">
        <f t="array" ref="J102">SUM(J83:J98)</f>
        <v>100.01</v>
      </c>
      <c r="K102" s="128" cm="1">
        <f t="array" ref="K102">SUM(K83:K98)</f>
        <v>99.99</v>
      </c>
      <c r="L102" s="126" cm="1">
        <f t="array" ref="L102">SUM(L83:L98)</f>
        <v>99.99</v>
      </c>
      <c r="M102" s="126" cm="1">
        <f t="array" ref="M102">SUM(M83:M98)</f>
        <v>99.99</v>
      </c>
      <c r="N102" s="126" cm="1">
        <f t="array" ref="N102">SUM(N83:N98)</f>
        <v>99.99</v>
      </c>
    </row>
    <row r="103" spans="1:14" ht="15.5" customHeight="1" x14ac:dyDescent="0.2">
      <c r="A103" s="296">
        <v>4</v>
      </c>
      <c r="B103" s="99" t="s">
        <v>71</v>
      </c>
      <c r="C103" s="100">
        <v>7.61</v>
      </c>
      <c r="D103" s="101">
        <v>7.19</v>
      </c>
      <c r="E103" s="101">
        <v>7.05</v>
      </c>
      <c r="F103" s="102">
        <v>6.69</v>
      </c>
      <c r="G103" s="103">
        <v>7.61</v>
      </c>
      <c r="H103" s="101">
        <v>7.19</v>
      </c>
      <c r="I103" s="101">
        <v>7.05</v>
      </c>
      <c r="J103" s="102">
        <v>6.69</v>
      </c>
      <c r="K103" s="103">
        <v>7.48</v>
      </c>
      <c r="L103" s="101">
        <v>7.01</v>
      </c>
      <c r="M103" s="101">
        <v>6.96</v>
      </c>
      <c r="N103" s="101">
        <v>6.54</v>
      </c>
    </row>
    <row r="104" spans="1:14" ht="14.75" customHeight="1" x14ac:dyDescent="0.2">
      <c r="A104" s="297"/>
      <c r="B104" s="79" t="s">
        <v>136</v>
      </c>
      <c r="C104" s="104">
        <v>3.26</v>
      </c>
      <c r="D104" s="105">
        <v>4.24</v>
      </c>
      <c r="E104" s="105">
        <v>4.6900000000000004</v>
      </c>
      <c r="F104" s="106">
        <v>5.59</v>
      </c>
      <c r="G104" s="107">
        <v>3.26</v>
      </c>
      <c r="H104" s="105">
        <v>4.24</v>
      </c>
      <c r="I104" s="105">
        <v>4.6900000000000004</v>
      </c>
      <c r="J104" s="106">
        <v>5.59</v>
      </c>
      <c r="K104" s="107">
        <v>3.26</v>
      </c>
      <c r="L104" s="105">
        <v>4.2699999999999996</v>
      </c>
      <c r="M104" s="105">
        <v>4.7</v>
      </c>
      <c r="N104" s="105">
        <v>5.62</v>
      </c>
    </row>
    <row r="105" spans="1:14" ht="14.75" customHeight="1" x14ac:dyDescent="0.2">
      <c r="A105" s="297"/>
      <c r="B105" s="79" t="s">
        <v>72</v>
      </c>
      <c r="C105" s="104">
        <v>3.29</v>
      </c>
      <c r="D105" s="105">
        <v>3.92</v>
      </c>
      <c r="E105" s="105">
        <v>3.85</v>
      </c>
      <c r="F105" s="106">
        <v>4.67</v>
      </c>
      <c r="G105" s="107">
        <v>3.29</v>
      </c>
      <c r="H105" s="105">
        <v>3.92</v>
      </c>
      <c r="I105" s="105">
        <v>3.85</v>
      </c>
      <c r="J105" s="106">
        <v>4.67</v>
      </c>
      <c r="K105" s="107">
        <v>3.3</v>
      </c>
      <c r="L105" s="105">
        <v>3.96</v>
      </c>
      <c r="M105" s="105">
        <v>3.87</v>
      </c>
      <c r="N105" s="105">
        <v>4.7300000000000004</v>
      </c>
    </row>
    <row r="106" spans="1:14" ht="14.75" customHeight="1" x14ac:dyDescent="0.2">
      <c r="A106" s="297"/>
      <c r="B106" s="79" t="s">
        <v>260</v>
      </c>
      <c r="C106" s="104">
        <v>2.93</v>
      </c>
      <c r="D106" s="105">
        <v>3.27</v>
      </c>
      <c r="E106" s="105">
        <v>3.46</v>
      </c>
      <c r="F106" s="106">
        <v>3.81</v>
      </c>
      <c r="G106" s="107">
        <v>2.93</v>
      </c>
      <c r="H106" s="105">
        <v>3.27</v>
      </c>
      <c r="I106" s="105">
        <v>3.46</v>
      </c>
      <c r="J106" s="106">
        <v>3.81</v>
      </c>
      <c r="K106" s="107">
        <v>2.89</v>
      </c>
      <c r="L106" s="105">
        <v>3.21</v>
      </c>
      <c r="M106" s="105">
        <v>3.43</v>
      </c>
      <c r="N106" s="105">
        <v>3.75</v>
      </c>
    </row>
    <row r="107" spans="1:14" ht="14.75" customHeight="1" thickBot="1" x14ac:dyDescent="0.25">
      <c r="A107" s="291"/>
      <c r="B107" s="79" t="s">
        <v>138</v>
      </c>
      <c r="C107" s="220">
        <v>21.12</v>
      </c>
      <c r="D107" s="105">
        <v>17</v>
      </c>
      <c r="E107" s="105">
        <v>16.34</v>
      </c>
      <c r="F107" s="106">
        <v>12.84</v>
      </c>
      <c r="G107" s="223">
        <v>21.12</v>
      </c>
      <c r="H107" s="221">
        <v>17</v>
      </c>
      <c r="I107" s="221">
        <v>16.34</v>
      </c>
      <c r="J107" s="222">
        <v>12.84</v>
      </c>
      <c r="K107" s="223">
        <v>20.94</v>
      </c>
      <c r="L107" s="221">
        <v>16.68</v>
      </c>
      <c r="M107" s="221">
        <v>16.21</v>
      </c>
      <c r="N107" s="221">
        <v>12.63</v>
      </c>
    </row>
    <row r="108" spans="1:14" ht="14.75" customHeight="1" thickBot="1" x14ac:dyDescent="0.25">
      <c r="A108" s="289"/>
      <c r="B108" s="79" t="s">
        <v>102</v>
      </c>
      <c r="C108" s="220">
        <v>14.34</v>
      </c>
      <c r="D108" s="105">
        <v>15.15</v>
      </c>
      <c r="E108" s="105">
        <v>14.57</v>
      </c>
      <c r="F108" s="106">
        <v>13.59</v>
      </c>
      <c r="G108" s="223">
        <v>14.34</v>
      </c>
      <c r="H108" s="221">
        <v>15.15</v>
      </c>
      <c r="I108" s="221">
        <v>14.57</v>
      </c>
      <c r="J108" s="222">
        <v>13.59</v>
      </c>
      <c r="K108" s="223">
        <v>14.49</v>
      </c>
      <c r="L108" s="221">
        <v>15.42</v>
      </c>
      <c r="M108" s="221">
        <v>14.69</v>
      </c>
      <c r="N108" s="221">
        <v>13.79</v>
      </c>
    </row>
    <row r="109" spans="1:14" ht="14.75" customHeight="1" thickBot="1" x14ac:dyDescent="0.25">
      <c r="A109" s="289"/>
      <c r="B109" s="79" t="s">
        <v>219</v>
      </c>
      <c r="C109" s="220">
        <v>14.78</v>
      </c>
      <c r="D109" s="105">
        <v>14.57</v>
      </c>
      <c r="E109" s="105">
        <v>12.49</v>
      </c>
      <c r="F109" s="106">
        <v>11.9</v>
      </c>
      <c r="G109" s="223">
        <v>14.78</v>
      </c>
      <c r="H109" s="221">
        <v>14.57</v>
      </c>
      <c r="I109" s="221">
        <v>12.49</v>
      </c>
      <c r="J109" s="222">
        <v>11.9</v>
      </c>
      <c r="K109" s="223">
        <v>14.95</v>
      </c>
      <c r="L109" s="221">
        <v>14.88</v>
      </c>
      <c r="M109" s="221">
        <v>12.6</v>
      </c>
      <c r="N109" s="221">
        <v>12.14</v>
      </c>
    </row>
    <row r="110" spans="1:14" ht="14.75" customHeight="1" thickBot="1" x14ac:dyDescent="0.25">
      <c r="A110" s="289"/>
      <c r="B110" s="79" t="s">
        <v>103</v>
      </c>
      <c r="C110" s="220">
        <v>8.52</v>
      </c>
      <c r="D110" s="105">
        <v>8.11</v>
      </c>
      <c r="E110" s="105">
        <v>8.27</v>
      </c>
      <c r="F110" s="106">
        <v>7.44</v>
      </c>
      <c r="G110" s="223">
        <v>8.52</v>
      </c>
      <c r="H110" s="221">
        <v>8.11</v>
      </c>
      <c r="I110" s="221">
        <v>8.27</v>
      </c>
      <c r="J110" s="222">
        <v>7.44</v>
      </c>
      <c r="K110" s="223">
        <v>8.58</v>
      </c>
      <c r="L110" s="221">
        <v>8.1199999999999992</v>
      </c>
      <c r="M110" s="221">
        <v>8.3000000000000007</v>
      </c>
      <c r="N110" s="221">
        <v>7.42</v>
      </c>
    </row>
    <row r="111" spans="1:14" ht="14.75" customHeight="1" x14ac:dyDescent="0.2">
      <c r="A111" s="290"/>
      <c r="B111" s="79" t="s">
        <v>74</v>
      </c>
      <c r="C111" s="220">
        <v>7.36</v>
      </c>
      <c r="D111" s="105">
        <v>7.13</v>
      </c>
      <c r="E111" s="105">
        <v>7.46</v>
      </c>
      <c r="F111" s="106">
        <v>7.45</v>
      </c>
      <c r="G111" s="223">
        <v>7.36</v>
      </c>
      <c r="H111" s="221">
        <v>7.13</v>
      </c>
      <c r="I111" s="221">
        <v>7.46</v>
      </c>
      <c r="J111" s="222">
        <v>7.45</v>
      </c>
      <c r="K111" s="223">
        <v>7.32</v>
      </c>
      <c r="L111" s="221">
        <v>7.01</v>
      </c>
      <c r="M111" s="221">
        <v>7.42</v>
      </c>
      <c r="N111" s="221">
        <v>7.34</v>
      </c>
    </row>
    <row r="112" spans="1:14" ht="14.75" customHeight="1" x14ac:dyDescent="0.2">
      <c r="A112" s="297"/>
      <c r="B112" s="79" t="s">
        <v>220</v>
      </c>
      <c r="C112" s="104">
        <v>4.6900000000000004</v>
      </c>
      <c r="D112" s="105">
        <v>5.77</v>
      </c>
      <c r="E112" s="105">
        <v>6.33</v>
      </c>
      <c r="F112" s="106">
        <v>7.5</v>
      </c>
      <c r="G112" s="107">
        <v>4.6900000000000004</v>
      </c>
      <c r="H112" s="105">
        <v>5.77</v>
      </c>
      <c r="I112" s="105">
        <v>6.33</v>
      </c>
      <c r="J112" s="106">
        <v>7.5</v>
      </c>
      <c r="K112" s="107">
        <v>4.72</v>
      </c>
      <c r="L112" s="105">
        <v>5.82</v>
      </c>
      <c r="M112" s="105">
        <v>6.36</v>
      </c>
      <c r="N112" s="105">
        <v>7.56</v>
      </c>
    </row>
    <row r="113" spans="1:14" ht="14.75" customHeight="1" x14ac:dyDescent="0.2">
      <c r="A113" s="297"/>
      <c r="B113" s="79" t="s">
        <v>75</v>
      </c>
      <c r="C113" s="104">
        <v>5.07</v>
      </c>
      <c r="D113" s="105">
        <v>5.76</v>
      </c>
      <c r="E113" s="105">
        <v>5.64</v>
      </c>
      <c r="F113" s="106">
        <v>6.72</v>
      </c>
      <c r="G113" s="107">
        <v>5.07</v>
      </c>
      <c r="H113" s="105">
        <v>5.76</v>
      </c>
      <c r="I113" s="105">
        <v>5.64</v>
      </c>
      <c r="J113" s="106">
        <v>6.72</v>
      </c>
      <c r="K113" s="107">
        <v>5.0999999999999996</v>
      </c>
      <c r="L113" s="105">
        <v>5.82</v>
      </c>
      <c r="M113" s="105">
        <v>5.67</v>
      </c>
      <c r="N113" s="105">
        <v>6.8</v>
      </c>
    </row>
    <row r="114" spans="1:14" ht="14.75" customHeight="1" x14ac:dyDescent="0.2">
      <c r="A114" s="297"/>
      <c r="B114" s="79" t="s">
        <v>221</v>
      </c>
      <c r="C114" s="104">
        <v>2.74</v>
      </c>
      <c r="D114" s="105">
        <v>3.15</v>
      </c>
      <c r="E114" s="105">
        <v>3.59</v>
      </c>
      <c r="F114" s="106">
        <v>4.13</v>
      </c>
      <c r="G114" s="107">
        <v>2.74</v>
      </c>
      <c r="H114" s="105">
        <v>3.15</v>
      </c>
      <c r="I114" s="105">
        <v>3.59</v>
      </c>
      <c r="J114" s="106">
        <v>4.13</v>
      </c>
      <c r="K114" s="107">
        <v>2.73</v>
      </c>
      <c r="L114" s="105">
        <v>3.12</v>
      </c>
      <c r="M114" s="105">
        <v>3.58</v>
      </c>
      <c r="N114" s="105">
        <v>4.0999999999999996</v>
      </c>
    </row>
    <row r="115" spans="1:14" ht="14.75" customHeight="1" thickBot="1" x14ac:dyDescent="0.25">
      <c r="A115" s="291"/>
      <c r="B115" s="79" t="s">
        <v>261</v>
      </c>
      <c r="C115" s="104">
        <v>1.87</v>
      </c>
      <c r="D115" s="105">
        <v>1.88</v>
      </c>
      <c r="E115" s="105">
        <v>2.37</v>
      </c>
      <c r="F115" s="106">
        <v>2.58</v>
      </c>
      <c r="G115" s="107">
        <v>1.87</v>
      </c>
      <c r="H115" s="105">
        <v>1.88</v>
      </c>
      <c r="I115" s="105">
        <v>2.37</v>
      </c>
      <c r="J115" s="106">
        <v>2.58</v>
      </c>
      <c r="K115" s="107">
        <v>1.83</v>
      </c>
      <c r="L115" s="105">
        <v>1.83</v>
      </c>
      <c r="M115" s="105">
        <v>2.33</v>
      </c>
      <c r="N115" s="105">
        <v>2.5099999999999998</v>
      </c>
    </row>
    <row r="116" spans="1:14" ht="14.75" customHeight="1" x14ac:dyDescent="0.2">
      <c r="A116" s="290"/>
      <c r="B116" s="79" t="s">
        <v>104</v>
      </c>
      <c r="C116" s="104">
        <v>0.62</v>
      </c>
      <c r="D116" s="105">
        <v>0.85</v>
      </c>
      <c r="E116" s="105">
        <v>1.29</v>
      </c>
      <c r="F116" s="106">
        <v>1.81</v>
      </c>
      <c r="G116" s="107">
        <v>0.62</v>
      </c>
      <c r="H116" s="105">
        <v>0.85</v>
      </c>
      <c r="I116" s="105">
        <v>1.29</v>
      </c>
      <c r="J116" s="106">
        <v>1.81</v>
      </c>
      <c r="K116" s="107">
        <v>0.62</v>
      </c>
      <c r="L116" s="105">
        <v>0.85</v>
      </c>
      <c r="M116" s="105">
        <v>1.29</v>
      </c>
      <c r="N116" s="105">
        <v>1.81</v>
      </c>
    </row>
    <row r="117" spans="1:14" ht="14.75" customHeight="1" x14ac:dyDescent="0.2">
      <c r="A117" s="297"/>
      <c r="B117" s="79" t="s">
        <v>222</v>
      </c>
      <c r="C117" s="104">
        <v>0.62</v>
      </c>
      <c r="D117" s="105">
        <v>0.76</v>
      </c>
      <c r="E117" s="105">
        <v>1.03</v>
      </c>
      <c r="F117" s="106">
        <v>1.45</v>
      </c>
      <c r="G117" s="107">
        <v>0.62</v>
      </c>
      <c r="H117" s="105">
        <v>0.76</v>
      </c>
      <c r="I117" s="105">
        <v>1.03</v>
      </c>
      <c r="J117" s="106">
        <v>1.45</v>
      </c>
      <c r="K117" s="107">
        <v>0.62</v>
      </c>
      <c r="L117" s="105">
        <v>0.76</v>
      </c>
      <c r="M117" s="105">
        <v>1.03</v>
      </c>
      <c r="N117" s="105">
        <v>1.46</v>
      </c>
    </row>
    <row r="118" spans="1:14" ht="15" customHeight="1" x14ac:dyDescent="0.2">
      <c r="A118" s="297"/>
      <c r="B118" s="108" t="s">
        <v>105</v>
      </c>
      <c r="C118" s="109">
        <v>1.17</v>
      </c>
      <c r="D118" s="110">
        <v>1.27</v>
      </c>
      <c r="E118" s="110">
        <v>1.57</v>
      </c>
      <c r="F118" s="111">
        <v>1.84</v>
      </c>
      <c r="G118" s="112">
        <v>1.17</v>
      </c>
      <c r="H118" s="110">
        <v>1.27</v>
      </c>
      <c r="I118" s="110">
        <v>1.57</v>
      </c>
      <c r="J118" s="111">
        <v>1.84</v>
      </c>
      <c r="K118" s="112">
        <v>1.1399999999999999</v>
      </c>
      <c r="L118" s="110">
        <v>1.23</v>
      </c>
      <c r="M118" s="110">
        <v>1.54</v>
      </c>
      <c r="N118" s="110">
        <v>1.79</v>
      </c>
    </row>
    <row r="119" spans="1:14" ht="15" customHeight="1" x14ac:dyDescent="0.2">
      <c r="A119" s="297"/>
      <c r="B119" s="113" t="s">
        <v>258</v>
      </c>
      <c r="C119" s="114" cm="1">
        <f t="array" ref="C119">C107+C110+C111+C114</f>
        <v>39.74</v>
      </c>
      <c r="D119" s="115" cm="1">
        <f t="array" ref="D119">D107+D110+D111+D114</f>
        <v>35.39</v>
      </c>
      <c r="E119" s="115" cm="1">
        <f t="array" ref="E119">E107+E110+E111+E114</f>
        <v>35.659999999999997</v>
      </c>
      <c r="F119" s="116" cm="1">
        <f t="array" ref="F119">F107+F110+F111+F114</f>
        <v>31.86</v>
      </c>
      <c r="G119" s="117" cm="1">
        <f t="array" ref="G119">G107+G110+G111+G114</f>
        <v>39.74</v>
      </c>
      <c r="H119" s="115" cm="1">
        <f t="array" ref="H119">H107+H110+H111+H114</f>
        <v>35.39</v>
      </c>
      <c r="I119" s="115" cm="1">
        <f t="array" ref="I119">I107+I110+I111+I114</f>
        <v>35.659999999999997</v>
      </c>
      <c r="J119" s="116" cm="1">
        <f t="array" ref="J119">J107+J110+J111+J114</f>
        <v>31.86</v>
      </c>
      <c r="K119" s="117" cm="1">
        <f t="array" ref="K119">K107+K110+K111+K114</f>
        <v>39.57</v>
      </c>
      <c r="L119" s="115" cm="1">
        <f t="array" ref="L119">L107+L110+L111+L114</f>
        <v>34.929999999999993</v>
      </c>
      <c r="M119" s="115" cm="1">
        <f t="array" ref="M119">M107+M110+M111+M114</f>
        <v>35.51</v>
      </c>
      <c r="N119" s="115" cm="1">
        <f t="array" ref="N119">N107+N110+N111+N114</f>
        <v>31.490000000000002</v>
      </c>
    </row>
    <row r="120" spans="1:14" ht="14.75" customHeight="1" x14ac:dyDescent="0.2">
      <c r="A120" s="297"/>
      <c r="B120" s="118" t="s">
        <v>259</v>
      </c>
      <c r="C120" s="104" cm="1">
        <f t="array" ref="C120">C104+C105+C116+C117</f>
        <v>7.79</v>
      </c>
      <c r="D120" s="105" cm="1">
        <f t="array" ref="D120">D104+D105+D116+D117</f>
        <v>9.77</v>
      </c>
      <c r="E120" s="105" cm="1">
        <f t="array" ref="E120">E104+E105+E116+E117</f>
        <v>10.860000000000001</v>
      </c>
      <c r="F120" s="106" cm="1">
        <f t="array" ref="F120">F104+F105+F116+F117</f>
        <v>13.52</v>
      </c>
      <c r="G120" s="107" cm="1">
        <f t="array" ref="G120">G104+G105+G116+G117</f>
        <v>7.79</v>
      </c>
      <c r="H120" s="105" cm="1">
        <f t="array" ref="H120">H104+H105+H116+H117</f>
        <v>9.77</v>
      </c>
      <c r="I120" s="105" cm="1">
        <f t="array" ref="I120">I104+I105+I116+I117</f>
        <v>10.860000000000001</v>
      </c>
      <c r="J120" s="106" cm="1">
        <f t="array" ref="J120">J104+J105+J116+J117</f>
        <v>13.52</v>
      </c>
      <c r="K120" s="107" cm="1">
        <f t="array" ref="K120">K104+K105+K116+K117</f>
        <v>7.8</v>
      </c>
      <c r="L120" s="105" cm="1">
        <f t="array" ref="L120">L104+L105+L116+L117</f>
        <v>9.84</v>
      </c>
      <c r="M120" s="105" cm="1">
        <f t="array" ref="M120">M104+M105+M116+M117</f>
        <v>10.889999999999999</v>
      </c>
      <c r="N120" s="105" cm="1">
        <f t="array" ref="N120">N104+N105+N116+N117</f>
        <v>13.620000000000001</v>
      </c>
    </row>
    <row r="121" spans="1:14" ht="15" customHeight="1" x14ac:dyDescent="0.2">
      <c r="A121" s="297"/>
      <c r="B121" s="119" t="s">
        <v>82</v>
      </c>
      <c r="C121" s="120" cm="1">
        <f t="array" ref="C121">C120-C119</f>
        <v>-31.950000000000003</v>
      </c>
      <c r="D121" s="121" cm="1">
        <f t="array" ref="D121">D120-D119</f>
        <v>-25.62</v>
      </c>
      <c r="E121" s="121" cm="1">
        <f t="array" ref="E121">E120-E119</f>
        <v>-24.799999999999997</v>
      </c>
      <c r="F121" s="122" cm="1">
        <f t="array" ref="F121">F120-F119</f>
        <v>-18.34</v>
      </c>
      <c r="G121" s="123" cm="1">
        <f t="array" ref="G121">G120-G119</f>
        <v>-31.950000000000003</v>
      </c>
      <c r="H121" s="121" cm="1">
        <f t="array" ref="H121">H120-H119</f>
        <v>-25.62</v>
      </c>
      <c r="I121" s="121" cm="1">
        <f t="array" ref="I121">I120-I119</f>
        <v>-24.799999999999997</v>
      </c>
      <c r="J121" s="122" cm="1">
        <f t="array" ref="J121">J120-J119</f>
        <v>-18.34</v>
      </c>
      <c r="K121" s="123" cm="1">
        <f t="array" ref="K121">K120-K119</f>
        <v>-31.77</v>
      </c>
      <c r="L121" s="121" cm="1">
        <f t="array" ref="L121">L120-L119</f>
        <v>-25.089999999999993</v>
      </c>
      <c r="M121" s="121" cm="1">
        <f t="array" ref="M121">M120-M119</f>
        <v>-24.619999999999997</v>
      </c>
      <c r="N121" s="121" cm="1">
        <f t="array" ref="N121">N120-N119</f>
        <v>-17.87</v>
      </c>
    </row>
    <row r="122" spans="1:14" ht="15.75" customHeight="1" thickBot="1" x14ac:dyDescent="0.25">
      <c r="A122" s="291"/>
      <c r="B122" s="124" t="s">
        <v>83</v>
      </c>
      <c r="C122" s="125" cm="1">
        <f t="array" ref="C122">SUM(C103:C118)</f>
        <v>99.990000000000009</v>
      </c>
      <c r="D122" s="126" cm="1">
        <f t="array" ref="D122">SUM(D103:D118)</f>
        <v>100.02</v>
      </c>
      <c r="E122" s="126" cm="1">
        <f t="array" ref="E122">SUM(E103:E118)</f>
        <v>100</v>
      </c>
      <c r="F122" s="127" cm="1">
        <f t="array" ref="F122">SUM(F103:F118)</f>
        <v>100.01</v>
      </c>
      <c r="G122" s="128" cm="1">
        <f t="array" ref="G122">SUM(G103:G118)</f>
        <v>99.990000000000009</v>
      </c>
      <c r="H122" s="126" cm="1">
        <f t="array" ref="H122">SUM(H103:H118)</f>
        <v>100.02</v>
      </c>
      <c r="I122" s="126" cm="1">
        <f t="array" ref="I122">SUM(I103:I118)</f>
        <v>100</v>
      </c>
      <c r="J122" s="127" cm="1">
        <f t="array" ref="J122">SUM(J103:J118)</f>
        <v>100.01</v>
      </c>
      <c r="K122" s="128" cm="1">
        <f t="array" ref="K122">SUM(K103:K118)</f>
        <v>99.970000000000013</v>
      </c>
      <c r="L122" s="126" cm="1">
        <f t="array" ref="L122">SUM(L103:L118)</f>
        <v>99.99</v>
      </c>
      <c r="M122" s="126" cm="1">
        <f t="array" ref="M122">SUM(M103:M118)</f>
        <v>99.980000000000018</v>
      </c>
      <c r="N122" s="126" cm="1">
        <f t="array" ref="N122">SUM(N103:N118)</f>
        <v>99.990000000000009</v>
      </c>
    </row>
    <row r="123" spans="1:14" ht="15.5" customHeight="1" x14ac:dyDescent="0.2">
      <c r="A123" s="296">
        <v>5</v>
      </c>
      <c r="B123" s="99" t="s">
        <v>71</v>
      </c>
      <c r="C123" s="100">
        <v>2.52</v>
      </c>
      <c r="D123" s="101">
        <v>3.33</v>
      </c>
      <c r="E123" s="101">
        <v>2.87</v>
      </c>
      <c r="F123" s="102">
        <v>3.57</v>
      </c>
      <c r="G123" s="103">
        <v>2.52</v>
      </c>
      <c r="H123" s="101">
        <v>3.33</v>
      </c>
      <c r="I123" s="101">
        <v>2.87</v>
      </c>
      <c r="J123" s="102">
        <v>3.57</v>
      </c>
      <c r="K123" s="103">
        <v>2.63</v>
      </c>
      <c r="L123" s="101">
        <v>3.52</v>
      </c>
      <c r="M123" s="101">
        <v>2.99</v>
      </c>
      <c r="N123" s="101">
        <v>3.75</v>
      </c>
    </row>
    <row r="124" spans="1:14" ht="14.75" customHeight="1" x14ac:dyDescent="0.2">
      <c r="A124" s="297"/>
      <c r="B124" s="79" t="s">
        <v>136</v>
      </c>
      <c r="C124" s="104">
        <v>3.73</v>
      </c>
      <c r="D124" s="105">
        <v>4.71</v>
      </c>
      <c r="E124" s="105">
        <v>5.73</v>
      </c>
      <c r="F124" s="106">
        <v>6.47</v>
      </c>
      <c r="G124" s="107">
        <v>3.73</v>
      </c>
      <c r="H124" s="105">
        <v>4.71</v>
      </c>
      <c r="I124" s="105">
        <v>5.73</v>
      </c>
      <c r="J124" s="106">
        <v>6.47</v>
      </c>
      <c r="K124" s="107">
        <v>3.7</v>
      </c>
      <c r="L124" s="105">
        <v>4.6399999999999997</v>
      </c>
      <c r="M124" s="105">
        <v>5.66</v>
      </c>
      <c r="N124" s="105">
        <v>6.37</v>
      </c>
    </row>
    <row r="125" spans="1:14" ht="14.75" customHeight="1" x14ac:dyDescent="0.2">
      <c r="A125" s="297"/>
      <c r="B125" s="79" t="s">
        <v>72</v>
      </c>
      <c r="C125" s="104">
        <v>3.82</v>
      </c>
      <c r="D125" s="105">
        <v>4.62</v>
      </c>
      <c r="E125" s="105">
        <v>5.0599999999999996</v>
      </c>
      <c r="F125" s="106">
        <v>5.98</v>
      </c>
      <c r="G125" s="107">
        <v>3.82</v>
      </c>
      <c r="H125" s="105">
        <v>4.62</v>
      </c>
      <c r="I125" s="105">
        <v>5.0599999999999996</v>
      </c>
      <c r="J125" s="106">
        <v>5.98</v>
      </c>
      <c r="K125" s="107">
        <v>3.78</v>
      </c>
      <c r="L125" s="105">
        <v>4.54</v>
      </c>
      <c r="M125" s="105">
        <v>4.99</v>
      </c>
      <c r="N125" s="105">
        <v>5.86</v>
      </c>
    </row>
    <row r="126" spans="1:14" ht="14.75" customHeight="1" x14ac:dyDescent="0.2">
      <c r="A126" s="297"/>
      <c r="B126" s="79" t="s">
        <v>260</v>
      </c>
      <c r="C126" s="104">
        <v>1.83</v>
      </c>
      <c r="D126" s="105">
        <v>2.39</v>
      </c>
      <c r="E126" s="105">
        <v>2.42</v>
      </c>
      <c r="F126" s="106">
        <v>2.97</v>
      </c>
      <c r="G126" s="107">
        <v>1.83</v>
      </c>
      <c r="H126" s="105">
        <v>2.39</v>
      </c>
      <c r="I126" s="105">
        <v>2.42</v>
      </c>
      <c r="J126" s="106">
        <v>2.97</v>
      </c>
      <c r="K126" s="107">
        <v>1.89</v>
      </c>
      <c r="L126" s="105">
        <v>2.4900000000000002</v>
      </c>
      <c r="M126" s="105">
        <v>2.5099999999999998</v>
      </c>
      <c r="N126" s="105">
        <v>3.09</v>
      </c>
    </row>
    <row r="127" spans="1:14" ht="14.75" customHeight="1" thickBot="1" x14ac:dyDescent="0.25">
      <c r="A127" s="291"/>
      <c r="B127" s="79" t="s">
        <v>138</v>
      </c>
      <c r="C127" s="220">
        <v>9.02</v>
      </c>
      <c r="D127" s="105">
        <v>9.59</v>
      </c>
      <c r="E127" s="105">
        <v>8.08</v>
      </c>
      <c r="F127" s="222">
        <v>7.98</v>
      </c>
      <c r="G127" s="223">
        <v>9.02</v>
      </c>
      <c r="H127" s="221">
        <v>9.59</v>
      </c>
      <c r="I127" s="221">
        <v>8.08</v>
      </c>
      <c r="J127" s="222">
        <v>7.98</v>
      </c>
      <c r="K127" s="223">
        <v>9.3800000000000008</v>
      </c>
      <c r="L127" s="221">
        <v>10.039999999999999</v>
      </c>
      <c r="M127" s="221">
        <v>8.36</v>
      </c>
      <c r="N127" s="221">
        <v>8.3000000000000007</v>
      </c>
    </row>
    <row r="128" spans="1:14" ht="14.75" customHeight="1" thickBot="1" x14ac:dyDescent="0.25">
      <c r="A128" s="289"/>
      <c r="B128" s="79" t="s">
        <v>102</v>
      </c>
      <c r="C128" s="220">
        <v>26.81</v>
      </c>
      <c r="D128" s="105">
        <v>23.55</v>
      </c>
      <c r="E128" s="105">
        <v>23.83</v>
      </c>
      <c r="F128" s="222">
        <v>19.2</v>
      </c>
      <c r="G128" s="223">
        <v>26.81</v>
      </c>
      <c r="H128" s="221">
        <v>23.55</v>
      </c>
      <c r="I128" s="221">
        <v>23.83</v>
      </c>
      <c r="J128" s="222">
        <v>19.2</v>
      </c>
      <c r="K128" s="223">
        <v>26.35</v>
      </c>
      <c r="L128" s="221">
        <v>22.98</v>
      </c>
      <c r="M128" s="221">
        <v>23.42</v>
      </c>
      <c r="N128" s="221">
        <v>18.78</v>
      </c>
    </row>
    <row r="129" spans="1:14" ht="14.75" customHeight="1" thickBot="1" x14ac:dyDescent="0.25">
      <c r="A129" s="289"/>
      <c r="B129" s="79" t="s">
        <v>219</v>
      </c>
      <c r="C129" s="220">
        <v>27.95</v>
      </c>
      <c r="D129" s="105">
        <v>23.75</v>
      </c>
      <c r="E129" s="105">
        <v>21.56</v>
      </c>
      <c r="F129" s="222">
        <v>18.260000000000002</v>
      </c>
      <c r="G129" s="223">
        <v>27.95</v>
      </c>
      <c r="H129" s="221">
        <v>23.75</v>
      </c>
      <c r="I129" s="221">
        <v>21.56</v>
      </c>
      <c r="J129" s="222">
        <v>18.260000000000002</v>
      </c>
      <c r="K129" s="223">
        <v>27.47</v>
      </c>
      <c r="L129" s="221">
        <v>23.13</v>
      </c>
      <c r="M129" s="221">
        <v>21.16</v>
      </c>
      <c r="N129" s="221">
        <v>17.78</v>
      </c>
    </row>
    <row r="130" spans="1:14" ht="14.75" customHeight="1" thickBot="1" x14ac:dyDescent="0.25">
      <c r="A130" s="289"/>
      <c r="B130" s="79" t="s">
        <v>103</v>
      </c>
      <c r="C130" s="220">
        <v>9.0500000000000007</v>
      </c>
      <c r="D130" s="105">
        <v>8.3699999999999992</v>
      </c>
      <c r="E130" s="105">
        <v>7.96</v>
      </c>
      <c r="F130" s="222">
        <v>7.13</v>
      </c>
      <c r="G130" s="223">
        <v>9.0500000000000007</v>
      </c>
      <c r="H130" s="221">
        <v>8.3699999999999992</v>
      </c>
      <c r="I130" s="221">
        <v>7.96</v>
      </c>
      <c r="J130" s="222">
        <v>7.13</v>
      </c>
      <c r="K130" s="223">
        <v>9.34</v>
      </c>
      <c r="L130" s="221">
        <v>8.65</v>
      </c>
      <c r="M130" s="221">
        <v>8.2200000000000006</v>
      </c>
      <c r="N130" s="221">
        <v>7.38</v>
      </c>
    </row>
    <row r="131" spans="1:14" ht="14.75" customHeight="1" x14ac:dyDescent="0.2">
      <c r="A131" s="290"/>
      <c r="B131" s="79" t="s">
        <v>74</v>
      </c>
      <c r="C131" s="220">
        <v>2.4300000000000002</v>
      </c>
      <c r="D131" s="105">
        <v>3.28</v>
      </c>
      <c r="E131" s="105">
        <v>3.02</v>
      </c>
      <c r="F131" s="222">
        <v>3.95</v>
      </c>
      <c r="G131" s="223">
        <v>2.4300000000000002</v>
      </c>
      <c r="H131" s="221">
        <v>3.28</v>
      </c>
      <c r="I131" s="221">
        <v>3.02</v>
      </c>
      <c r="J131" s="222">
        <v>3.95</v>
      </c>
      <c r="K131" s="223">
        <v>2.57</v>
      </c>
      <c r="L131" s="221">
        <v>3.51</v>
      </c>
      <c r="M131" s="221">
        <v>3.17</v>
      </c>
      <c r="N131" s="221">
        <v>4.18</v>
      </c>
    </row>
    <row r="132" spans="1:14" ht="14.75" customHeight="1" x14ac:dyDescent="0.2">
      <c r="A132" s="297"/>
      <c r="B132" s="79" t="s">
        <v>220</v>
      </c>
      <c r="C132" s="104">
        <v>4.16</v>
      </c>
      <c r="D132" s="105">
        <v>5.33</v>
      </c>
      <c r="E132" s="105">
        <v>6.53</v>
      </c>
      <c r="F132" s="106">
        <v>7.7</v>
      </c>
      <c r="G132" s="107">
        <v>4.16</v>
      </c>
      <c r="H132" s="105">
        <v>5.33</v>
      </c>
      <c r="I132" s="105">
        <v>6.53</v>
      </c>
      <c r="J132" s="106">
        <v>7.7</v>
      </c>
      <c r="K132" s="107">
        <v>4.1399999999999997</v>
      </c>
      <c r="L132" s="105">
        <v>5.3</v>
      </c>
      <c r="M132" s="105">
        <v>6.48</v>
      </c>
      <c r="N132" s="105">
        <v>7.62</v>
      </c>
    </row>
    <row r="133" spans="1:14" ht="14.75" customHeight="1" x14ac:dyDescent="0.2">
      <c r="A133" s="297"/>
      <c r="B133" s="79" t="s">
        <v>75</v>
      </c>
      <c r="C133" s="104">
        <v>4.47</v>
      </c>
      <c r="D133" s="105">
        <v>5.48</v>
      </c>
      <c r="E133" s="105">
        <v>5.99</v>
      </c>
      <c r="F133" s="106">
        <v>7.34</v>
      </c>
      <c r="G133" s="107">
        <v>4.47</v>
      </c>
      <c r="H133" s="105">
        <v>5.48</v>
      </c>
      <c r="I133" s="105">
        <v>5.99</v>
      </c>
      <c r="J133" s="106">
        <v>7.34</v>
      </c>
      <c r="K133" s="107">
        <v>4.46</v>
      </c>
      <c r="L133" s="105">
        <v>5.43</v>
      </c>
      <c r="M133" s="105">
        <v>5.94</v>
      </c>
      <c r="N133" s="105">
        <v>7.23</v>
      </c>
    </row>
    <row r="134" spans="1:14" ht="14.75" customHeight="1" x14ac:dyDescent="0.2">
      <c r="A134" s="297"/>
      <c r="B134" s="79" t="s">
        <v>221</v>
      </c>
      <c r="C134" s="104">
        <v>1.78</v>
      </c>
      <c r="D134" s="105">
        <v>2.39</v>
      </c>
      <c r="E134" s="105">
        <v>2.54</v>
      </c>
      <c r="F134" s="106">
        <v>3.27</v>
      </c>
      <c r="G134" s="107">
        <v>1.78</v>
      </c>
      <c r="H134" s="105">
        <v>2.39</v>
      </c>
      <c r="I134" s="105">
        <v>2.54</v>
      </c>
      <c r="J134" s="106">
        <v>3.27</v>
      </c>
      <c r="K134" s="107">
        <v>1.85</v>
      </c>
      <c r="L134" s="105">
        <v>2.5</v>
      </c>
      <c r="M134" s="105">
        <v>2.65</v>
      </c>
      <c r="N134" s="105">
        <v>3.42</v>
      </c>
    </row>
    <row r="135" spans="1:14" ht="14.75" customHeight="1" thickBot="1" x14ac:dyDescent="0.25">
      <c r="A135" s="291"/>
      <c r="B135" s="79" t="s">
        <v>261</v>
      </c>
      <c r="C135" s="104">
        <v>0.63</v>
      </c>
      <c r="D135" s="105">
        <v>0.86</v>
      </c>
      <c r="E135" s="105">
        <v>0.94</v>
      </c>
      <c r="F135" s="106">
        <v>1.32</v>
      </c>
      <c r="G135" s="107">
        <v>0.63</v>
      </c>
      <c r="H135" s="105">
        <v>0.86</v>
      </c>
      <c r="I135" s="105">
        <v>0.94</v>
      </c>
      <c r="J135" s="106">
        <v>1.32</v>
      </c>
      <c r="K135" s="107">
        <v>0.65</v>
      </c>
      <c r="L135" s="105">
        <v>0.9</v>
      </c>
      <c r="M135" s="105">
        <v>0.97</v>
      </c>
      <c r="N135" s="105">
        <v>1.38</v>
      </c>
    </row>
    <row r="136" spans="1:14" ht="14.75" customHeight="1" x14ac:dyDescent="0.2">
      <c r="A136" s="290"/>
      <c r="B136" s="79" t="s">
        <v>104</v>
      </c>
      <c r="C136" s="104">
        <v>0.53</v>
      </c>
      <c r="D136" s="105">
        <v>0.75</v>
      </c>
      <c r="E136" s="105">
        <v>1.31</v>
      </c>
      <c r="F136" s="106">
        <v>1.84</v>
      </c>
      <c r="G136" s="107">
        <v>0.53</v>
      </c>
      <c r="H136" s="105">
        <v>0.75</v>
      </c>
      <c r="I136" s="105">
        <v>1.31</v>
      </c>
      <c r="J136" s="106">
        <v>1.84</v>
      </c>
      <c r="K136" s="107">
        <v>0.53</v>
      </c>
      <c r="L136" s="105">
        <v>0.75</v>
      </c>
      <c r="M136" s="105">
        <v>1.3</v>
      </c>
      <c r="N136" s="105">
        <v>1.83</v>
      </c>
    </row>
    <row r="137" spans="1:14" ht="14.75" customHeight="1" x14ac:dyDescent="0.2">
      <c r="A137" s="297"/>
      <c r="B137" s="79" t="s">
        <v>222</v>
      </c>
      <c r="C137" s="104">
        <v>0.53</v>
      </c>
      <c r="D137" s="105">
        <v>0.71</v>
      </c>
      <c r="E137" s="105">
        <v>1.1299999999999999</v>
      </c>
      <c r="F137" s="106">
        <v>1.66</v>
      </c>
      <c r="G137" s="107">
        <v>0.53</v>
      </c>
      <c r="H137" s="105">
        <v>0.71</v>
      </c>
      <c r="I137" s="105">
        <v>1.1299999999999999</v>
      </c>
      <c r="J137" s="106">
        <v>1.66</v>
      </c>
      <c r="K137" s="107">
        <v>0.54</v>
      </c>
      <c r="L137" s="105">
        <v>0.71</v>
      </c>
      <c r="M137" s="105">
        <v>1.1200000000000001</v>
      </c>
      <c r="N137" s="105">
        <v>1.63</v>
      </c>
    </row>
    <row r="138" spans="1:14" ht="15" customHeight="1" x14ac:dyDescent="0.2">
      <c r="A138" s="297"/>
      <c r="B138" s="108" t="s">
        <v>105</v>
      </c>
      <c r="C138" s="109">
        <v>0.72</v>
      </c>
      <c r="D138" s="110">
        <v>0.9</v>
      </c>
      <c r="E138" s="110">
        <v>1.04</v>
      </c>
      <c r="F138" s="111">
        <v>1.36</v>
      </c>
      <c r="G138" s="112">
        <v>0.72</v>
      </c>
      <c r="H138" s="110">
        <v>0.9</v>
      </c>
      <c r="I138" s="110">
        <v>1.04</v>
      </c>
      <c r="J138" s="111">
        <v>1.36</v>
      </c>
      <c r="K138" s="112">
        <v>0.73</v>
      </c>
      <c r="L138" s="110">
        <v>0.93</v>
      </c>
      <c r="M138" s="110">
        <v>1.06</v>
      </c>
      <c r="N138" s="110">
        <v>1.4</v>
      </c>
    </row>
    <row r="139" spans="1:14" ht="15" customHeight="1" x14ac:dyDescent="0.2">
      <c r="A139" s="297"/>
      <c r="B139" s="113" t="s">
        <v>258</v>
      </c>
      <c r="C139" s="114" cm="1">
        <f t="array" ref="C139">C127+C130+C131+C134</f>
        <v>22.28</v>
      </c>
      <c r="D139" s="115" cm="1">
        <f t="array" ref="D139">D127+D130+D131+D134</f>
        <v>23.630000000000003</v>
      </c>
      <c r="E139" s="115" cm="1">
        <f t="array" ref="E139">E127+E130+E131+E134</f>
        <v>21.599999999999998</v>
      </c>
      <c r="F139" s="116" cm="1">
        <f t="array" ref="F139">F127+F130+F131+F134</f>
        <v>22.33</v>
      </c>
      <c r="G139" s="117" cm="1">
        <f t="array" ref="G139">G127+G130+G131+G134</f>
        <v>22.28</v>
      </c>
      <c r="H139" s="115" cm="1">
        <f t="array" ref="H139">H127+H130+H131+H134</f>
        <v>23.630000000000003</v>
      </c>
      <c r="I139" s="115" cm="1">
        <f t="array" ref="I139">I127+I130+I131+I134</f>
        <v>21.599999999999998</v>
      </c>
      <c r="J139" s="116" cm="1">
        <f t="array" ref="J139">J127+J130+J131+J134</f>
        <v>22.33</v>
      </c>
      <c r="K139" s="117" cm="1">
        <f t="array" ref="K139">K127+K130+K131+K134</f>
        <v>23.14</v>
      </c>
      <c r="L139" s="115" cm="1">
        <f t="array" ref="L139">L127+L130+L131+L134</f>
        <v>24.699999999999996</v>
      </c>
      <c r="M139" s="115" cm="1">
        <f t="array" ref="M139">M127+M130+M131+M134</f>
        <v>22.4</v>
      </c>
      <c r="N139" s="115" cm="1">
        <f t="array" ref="N139">N127+N130+N131+N134</f>
        <v>23.28</v>
      </c>
    </row>
    <row r="140" spans="1:14" ht="14.75" customHeight="1" x14ac:dyDescent="0.2">
      <c r="A140" s="297"/>
      <c r="B140" s="118" t="s">
        <v>259</v>
      </c>
      <c r="C140" s="104" cm="1">
        <f t="array" ref="C140">C124+C125+C136+C137</f>
        <v>8.61</v>
      </c>
      <c r="D140" s="105" cm="1">
        <f t="array" ref="D140">D124+D125+D136+D137</f>
        <v>10.79</v>
      </c>
      <c r="E140" s="105" cm="1">
        <f t="array" ref="E140">E124+E125+E136+E137</f>
        <v>13.23</v>
      </c>
      <c r="F140" s="106" cm="1">
        <f t="array" ref="F140">F124+F125+F136+F137</f>
        <v>15.95</v>
      </c>
      <c r="G140" s="107" cm="1">
        <f t="array" ref="G140">G124+G125+G136+G137</f>
        <v>8.61</v>
      </c>
      <c r="H140" s="105" cm="1">
        <f t="array" ref="H140">H124+H125+H136+H137</f>
        <v>10.79</v>
      </c>
      <c r="I140" s="105" cm="1">
        <f t="array" ref="I140">I124+I125+I136+I137</f>
        <v>13.23</v>
      </c>
      <c r="J140" s="106" cm="1">
        <f t="array" ref="J140">J124+J125+J136+J137</f>
        <v>15.95</v>
      </c>
      <c r="K140" s="107" cm="1">
        <f t="array" ref="K140">K124+K125+K136+K137</f>
        <v>8.5500000000000007</v>
      </c>
      <c r="L140" s="105" cm="1">
        <f t="array" ref="L140">L124+L125+L136+L137</f>
        <v>10.64</v>
      </c>
      <c r="M140" s="105" cm="1">
        <f t="array" ref="M140">M124+M125+M136+M137</f>
        <v>13.07</v>
      </c>
      <c r="N140" s="105" cm="1">
        <f t="array" ref="N140">N124+N125+N136+N137</f>
        <v>15.690000000000001</v>
      </c>
    </row>
    <row r="141" spans="1:14" ht="15" customHeight="1" x14ac:dyDescent="0.2">
      <c r="A141" s="297"/>
      <c r="B141" s="119" t="s">
        <v>82</v>
      </c>
      <c r="C141" s="120" cm="1">
        <f t="array" ref="C141">C140-C139</f>
        <v>-13.670000000000002</v>
      </c>
      <c r="D141" s="121" cm="1">
        <f t="array" ref="D141">D140-D139</f>
        <v>-12.840000000000003</v>
      </c>
      <c r="E141" s="121" cm="1">
        <f t="array" ref="E141">E140-E139</f>
        <v>-8.3699999999999974</v>
      </c>
      <c r="F141" s="122" cm="1">
        <f t="array" ref="F141">F140-F139</f>
        <v>-6.379999999999999</v>
      </c>
      <c r="G141" s="123" cm="1">
        <f t="array" ref="G141">G140-G139</f>
        <v>-13.670000000000002</v>
      </c>
      <c r="H141" s="121" cm="1">
        <f t="array" ref="H141">H140-H139</f>
        <v>-12.840000000000003</v>
      </c>
      <c r="I141" s="121" cm="1">
        <f t="array" ref="I141">I140-I139</f>
        <v>-8.3699999999999974</v>
      </c>
      <c r="J141" s="122" cm="1">
        <f t="array" ref="J141">J140-J139</f>
        <v>-6.379999999999999</v>
      </c>
      <c r="K141" s="123" cm="1">
        <f t="array" ref="K141">K140-K139</f>
        <v>-14.59</v>
      </c>
      <c r="L141" s="121" cm="1">
        <f t="array" ref="L141">L140-L139</f>
        <v>-14.059999999999995</v>
      </c>
      <c r="M141" s="121" cm="1">
        <f t="array" ref="M141">M140-M139</f>
        <v>-9.3299999999999983</v>
      </c>
      <c r="N141" s="121" cm="1">
        <f t="array" ref="N141">N140-N139</f>
        <v>-7.59</v>
      </c>
    </row>
    <row r="142" spans="1:14" ht="15.75" customHeight="1" thickBot="1" x14ac:dyDescent="0.25">
      <c r="A142" s="291"/>
      <c r="B142" s="124" t="s">
        <v>83</v>
      </c>
      <c r="C142" s="125" cm="1">
        <f t="array" ref="C142">SUM(C123:C138)</f>
        <v>99.98</v>
      </c>
      <c r="D142" s="126" cm="1">
        <f t="array" ref="D142">SUM(D123:D138)</f>
        <v>100.01</v>
      </c>
      <c r="E142" s="126" cm="1">
        <f t="array" ref="E142">SUM(E123:E138)</f>
        <v>100.00999999999999</v>
      </c>
      <c r="F142" s="127" cm="1">
        <f t="array" ref="F142">SUM(F123:F138)</f>
        <v>100</v>
      </c>
      <c r="G142" s="128" cm="1">
        <f t="array" ref="G142">SUM(G123:G138)</f>
        <v>99.98</v>
      </c>
      <c r="H142" s="126" cm="1">
        <f t="array" ref="H142">SUM(H123:H138)</f>
        <v>100.01</v>
      </c>
      <c r="I142" s="126" cm="1">
        <f t="array" ref="I142">SUM(I123:I138)</f>
        <v>100.00999999999999</v>
      </c>
      <c r="J142" s="127" cm="1">
        <f t="array" ref="J142">SUM(J123:J138)</f>
        <v>100</v>
      </c>
      <c r="K142" s="128" cm="1">
        <f t="array" ref="K142">SUM(K123:K138)</f>
        <v>100.01</v>
      </c>
      <c r="L142" s="126" cm="1">
        <f t="array" ref="L142">SUM(L123:L138)</f>
        <v>100.02</v>
      </c>
      <c r="M142" s="126" cm="1">
        <f t="array" ref="M142">SUM(M123:M138)</f>
        <v>100.00000000000001</v>
      </c>
      <c r="N142" s="126" cm="1">
        <f t="array" ref="N142">SUM(N123:N138)</f>
        <v>100.00000000000001</v>
      </c>
    </row>
    <row r="143" spans="1:14" ht="15.5" customHeight="1" x14ac:dyDescent="0.2">
      <c r="A143" s="296">
        <v>6</v>
      </c>
      <c r="B143" s="99" t="s">
        <v>71</v>
      </c>
      <c r="C143" s="100">
        <v>3.46</v>
      </c>
      <c r="D143" s="101">
        <v>3.78</v>
      </c>
      <c r="E143" s="101">
        <v>4.1900000000000004</v>
      </c>
      <c r="F143" s="196">
        <v>4.17</v>
      </c>
      <c r="G143" s="103">
        <v>4.59</v>
      </c>
      <c r="H143" s="101">
        <v>4.7699999999999996</v>
      </c>
      <c r="I143" s="101">
        <v>4.95</v>
      </c>
      <c r="J143" s="102">
        <v>4.7699999999999996</v>
      </c>
      <c r="K143" s="103">
        <v>3.48</v>
      </c>
      <c r="L143" s="101">
        <v>3.8</v>
      </c>
      <c r="M143" s="101">
        <v>4.21</v>
      </c>
      <c r="N143" s="175">
        <v>4.2</v>
      </c>
    </row>
    <row r="144" spans="1:14" ht="14.75" customHeight="1" x14ac:dyDescent="0.2">
      <c r="A144" s="297"/>
      <c r="B144" s="79" t="s">
        <v>136</v>
      </c>
      <c r="C144" s="104">
        <v>10.35</v>
      </c>
      <c r="D144" s="105">
        <v>9.68</v>
      </c>
      <c r="E144" s="105">
        <v>8.84</v>
      </c>
      <c r="F144" s="198">
        <v>7.89</v>
      </c>
      <c r="G144" s="107">
        <v>10.32</v>
      </c>
      <c r="H144" s="105">
        <v>9.7100000000000009</v>
      </c>
      <c r="I144" s="105">
        <v>8.9600000000000009</v>
      </c>
      <c r="J144" s="106">
        <v>8.01</v>
      </c>
      <c r="K144" s="107">
        <v>10.19</v>
      </c>
      <c r="L144" s="105">
        <v>9.52</v>
      </c>
      <c r="M144" s="105">
        <v>8.76</v>
      </c>
      <c r="N144" s="176">
        <v>7.8</v>
      </c>
    </row>
    <row r="145" spans="1:14" ht="14.75" customHeight="1" x14ac:dyDescent="0.2">
      <c r="A145" s="297"/>
      <c r="B145" s="79" t="s">
        <v>72</v>
      </c>
      <c r="C145" s="104">
        <v>10.85</v>
      </c>
      <c r="D145" s="105">
        <v>9.7100000000000009</v>
      </c>
      <c r="E145" s="105">
        <v>7.8</v>
      </c>
      <c r="F145" s="198">
        <v>7.4</v>
      </c>
      <c r="G145" s="107">
        <v>10.8</v>
      </c>
      <c r="H145" s="105">
        <v>9.68</v>
      </c>
      <c r="I145" s="105">
        <v>7.82</v>
      </c>
      <c r="J145" s="106">
        <v>7.4</v>
      </c>
      <c r="K145" s="107">
        <v>10.68</v>
      </c>
      <c r="L145" s="105">
        <v>9.5399999999999991</v>
      </c>
      <c r="M145" s="105">
        <v>7.71</v>
      </c>
      <c r="N145" s="176">
        <v>7.29</v>
      </c>
    </row>
    <row r="146" spans="1:14" ht="14.75" customHeight="1" x14ac:dyDescent="0.2">
      <c r="A146" s="297"/>
      <c r="B146" s="79" t="s">
        <v>260</v>
      </c>
      <c r="C146" s="104">
        <v>3.81</v>
      </c>
      <c r="D146" s="105">
        <v>4.32</v>
      </c>
      <c r="E146" s="105">
        <v>4.78</v>
      </c>
      <c r="F146" s="198">
        <v>5</v>
      </c>
      <c r="G146" s="107">
        <v>5.1100000000000003</v>
      </c>
      <c r="H146" s="105">
        <v>5.71</v>
      </c>
      <c r="I146" s="105">
        <v>6.02</v>
      </c>
      <c r="J146" s="106">
        <v>6.21</v>
      </c>
      <c r="K146" s="107">
        <v>3.95</v>
      </c>
      <c r="L146" s="105">
        <v>4.4800000000000004</v>
      </c>
      <c r="M146" s="105">
        <v>4.92</v>
      </c>
      <c r="N146" s="176">
        <v>5.16</v>
      </c>
    </row>
    <row r="147" spans="1:14" ht="14.75" customHeight="1" thickBot="1" x14ac:dyDescent="0.25">
      <c r="A147" s="291"/>
      <c r="B147" s="79" t="s">
        <v>138</v>
      </c>
      <c r="C147" s="220">
        <v>0.72</v>
      </c>
      <c r="D147" s="105">
        <v>0.81</v>
      </c>
      <c r="E147" s="105">
        <v>1.17</v>
      </c>
      <c r="F147" s="198">
        <v>1.24</v>
      </c>
      <c r="G147" s="223">
        <v>0.96</v>
      </c>
      <c r="H147" s="221">
        <v>1.01</v>
      </c>
      <c r="I147" s="105">
        <v>1.39</v>
      </c>
      <c r="J147" s="222">
        <v>1.48</v>
      </c>
      <c r="K147" s="223">
        <v>0.72</v>
      </c>
      <c r="L147" s="221">
        <v>0.81</v>
      </c>
      <c r="M147" s="105">
        <v>1.1599999999999999</v>
      </c>
      <c r="N147" s="176">
        <v>1.24</v>
      </c>
    </row>
    <row r="148" spans="1:14" ht="14.75" customHeight="1" thickBot="1" x14ac:dyDescent="0.25">
      <c r="A148" s="289"/>
      <c r="B148" s="79" t="s">
        <v>102</v>
      </c>
      <c r="C148" s="220">
        <v>3.34</v>
      </c>
      <c r="D148" s="105">
        <v>3.28</v>
      </c>
      <c r="E148" s="105">
        <v>4.0999999999999996</v>
      </c>
      <c r="F148" s="198">
        <v>3.84</v>
      </c>
      <c r="G148" s="223">
        <v>3.74</v>
      </c>
      <c r="H148" s="221">
        <v>3.61</v>
      </c>
      <c r="I148" s="105">
        <v>4.4400000000000004</v>
      </c>
      <c r="J148" s="222">
        <v>4.1399999999999997</v>
      </c>
      <c r="K148" s="223">
        <v>3.38</v>
      </c>
      <c r="L148" s="221">
        <v>3.29</v>
      </c>
      <c r="M148" s="105">
        <v>4.12</v>
      </c>
      <c r="N148" s="176">
        <v>3.83</v>
      </c>
    </row>
    <row r="149" spans="1:14" ht="14.75" customHeight="1" thickBot="1" x14ac:dyDescent="0.25">
      <c r="A149" s="289"/>
      <c r="B149" s="79" t="s">
        <v>219</v>
      </c>
      <c r="C149" s="220">
        <v>3.46</v>
      </c>
      <c r="D149" s="105">
        <v>3.33</v>
      </c>
      <c r="E149" s="105">
        <v>3.7</v>
      </c>
      <c r="F149" s="198">
        <v>3.76</v>
      </c>
      <c r="G149" s="223">
        <v>3.88</v>
      </c>
      <c r="H149" s="221">
        <v>3.67</v>
      </c>
      <c r="I149" s="105">
        <v>3.98</v>
      </c>
      <c r="J149" s="222">
        <v>3.99</v>
      </c>
      <c r="K149" s="223">
        <v>3.5</v>
      </c>
      <c r="L149" s="221">
        <v>3.34</v>
      </c>
      <c r="M149" s="105">
        <v>3.72</v>
      </c>
      <c r="N149" s="176">
        <v>3.75</v>
      </c>
    </row>
    <row r="150" spans="1:14" ht="14.75" customHeight="1" thickBot="1" x14ac:dyDescent="0.25">
      <c r="A150" s="289"/>
      <c r="B150" s="79" t="s">
        <v>103</v>
      </c>
      <c r="C150" s="220">
        <v>0.6</v>
      </c>
      <c r="D150" s="105">
        <v>0.75</v>
      </c>
      <c r="E150" s="105">
        <v>1.19</v>
      </c>
      <c r="F150" s="198">
        <v>1.31</v>
      </c>
      <c r="G150" s="223">
        <v>0.71</v>
      </c>
      <c r="H150" s="221">
        <v>0.91</v>
      </c>
      <c r="I150" s="105">
        <v>1.43</v>
      </c>
      <c r="J150" s="222">
        <v>1.61</v>
      </c>
      <c r="K150" s="223">
        <v>0.61</v>
      </c>
      <c r="L150" s="221">
        <v>0.77</v>
      </c>
      <c r="M150" s="105">
        <v>1.2</v>
      </c>
      <c r="N150" s="176">
        <v>1.34</v>
      </c>
    </row>
    <row r="151" spans="1:14" ht="14.75" customHeight="1" x14ac:dyDescent="0.2">
      <c r="A151" s="290"/>
      <c r="B151" s="79" t="s">
        <v>74</v>
      </c>
      <c r="C151" s="220">
        <v>0.55000000000000004</v>
      </c>
      <c r="D151" s="105">
        <v>0.6</v>
      </c>
      <c r="E151" s="105">
        <v>0.69</v>
      </c>
      <c r="F151" s="198">
        <v>0.78</v>
      </c>
      <c r="G151" s="223">
        <v>0.75</v>
      </c>
      <c r="H151" s="221">
        <v>0.74</v>
      </c>
      <c r="I151" s="105">
        <v>0.79</v>
      </c>
      <c r="J151" s="222">
        <v>0.91</v>
      </c>
      <c r="K151" s="223">
        <v>0.55000000000000004</v>
      </c>
      <c r="L151" s="221">
        <v>0.6</v>
      </c>
      <c r="M151" s="105">
        <v>0.68</v>
      </c>
      <c r="N151" s="176">
        <v>0.78</v>
      </c>
    </row>
    <row r="152" spans="1:14" ht="14.75" customHeight="1" x14ac:dyDescent="0.2">
      <c r="A152" s="297"/>
      <c r="B152" s="79" t="s">
        <v>220</v>
      </c>
      <c r="C152" s="104">
        <v>2.75</v>
      </c>
      <c r="D152" s="105">
        <v>2.68</v>
      </c>
      <c r="E152" s="105">
        <v>2.69</v>
      </c>
      <c r="F152" s="198">
        <v>2.81</v>
      </c>
      <c r="G152" s="107">
        <v>3.13</v>
      </c>
      <c r="H152" s="105">
        <v>3.02</v>
      </c>
      <c r="I152" s="105">
        <v>3.01</v>
      </c>
      <c r="J152" s="106">
        <v>3.13</v>
      </c>
      <c r="K152" s="107">
        <v>2.79</v>
      </c>
      <c r="L152" s="105">
        <v>2.7</v>
      </c>
      <c r="M152" s="105">
        <v>2.73</v>
      </c>
      <c r="N152" s="176">
        <v>2.83</v>
      </c>
    </row>
    <row r="153" spans="1:14" ht="14.75" customHeight="1" x14ac:dyDescent="0.2">
      <c r="A153" s="297"/>
      <c r="B153" s="79" t="s">
        <v>75</v>
      </c>
      <c r="C153" s="104">
        <v>3.11</v>
      </c>
      <c r="D153" s="105">
        <v>2.98</v>
      </c>
      <c r="E153" s="105">
        <v>2.63</v>
      </c>
      <c r="F153" s="198">
        <v>2.96</v>
      </c>
      <c r="G153" s="107">
        <v>3.48</v>
      </c>
      <c r="H153" s="105">
        <v>3.3</v>
      </c>
      <c r="I153" s="105">
        <v>2.88</v>
      </c>
      <c r="J153" s="106">
        <v>3.22</v>
      </c>
      <c r="K153" s="107">
        <v>3.15</v>
      </c>
      <c r="L153" s="105">
        <v>3</v>
      </c>
      <c r="M153" s="105">
        <v>2.66</v>
      </c>
      <c r="N153" s="176">
        <v>2.97</v>
      </c>
    </row>
    <row r="154" spans="1:14" ht="14.75" customHeight="1" x14ac:dyDescent="0.2">
      <c r="A154" s="297"/>
      <c r="B154" s="79" t="s">
        <v>221</v>
      </c>
      <c r="C154" s="104">
        <v>0.47</v>
      </c>
      <c r="D154" s="105">
        <v>0.55000000000000004</v>
      </c>
      <c r="E154" s="105">
        <v>0.66</v>
      </c>
      <c r="F154" s="198">
        <v>0.76</v>
      </c>
      <c r="G154" s="107">
        <v>0.56000000000000005</v>
      </c>
      <c r="H154" s="105">
        <v>0.65</v>
      </c>
      <c r="I154" s="105">
        <v>0.75</v>
      </c>
      <c r="J154" s="106">
        <v>0.89</v>
      </c>
      <c r="K154" s="107">
        <v>0.48</v>
      </c>
      <c r="L154" s="105">
        <v>0.56999999999999995</v>
      </c>
      <c r="M154" s="105">
        <v>0.67</v>
      </c>
      <c r="N154" s="176">
        <v>0.78</v>
      </c>
    </row>
    <row r="155" spans="1:14" ht="14.75" customHeight="1" thickBot="1" x14ac:dyDescent="0.25">
      <c r="A155" s="291"/>
      <c r="B155" s="79" t="s">
        <v>261</v>
      </c>
      <c r="C155" s="104">
        <v>18.77</v>
      </c>
      <c r="D155" s="105">
        <v>17.93</v>
      </c>
      <c r="E155" s="105">
        <v>17.100000000000001</v>
      </c>
      <c r="F155" s="198">
        <v>15.87</v>
      </c>
      <c r="G155" s="107">
        <v>17.329999999999998</v>
      </c>
      <c r="H155" s="105">
        <v>16.71</v>
      </c>
      <c r="I155" s="105">
        <v>16.190000000000001</v>
      </c>
      <c r="J155" s="106">
        <v>15.1</v>
      </c>
      <c r="K155" s="107">
        <v>18.95</v>
      </c>
      <c r="L155" s="105">
        <v>18.16</v>
      </c>
      <c r="M155" s="105">
        <v>17.350000000000001</v>
      </c>
      <c r="N155" s="176">
        <v>16.11</v>
      </c>
    </row>
    <row r="156" spans="1:14" ht="14.75" customHeight="1" x14ac:dyDescent="0.2">
      <c r="A156" s="290"/>
      <c r="B156" s="79" t="s">
        <v>104</v>
      </c>
      <c r="C156" s="104">
        <v>6.25</v>
      </c>
      <c r="D156" s="105">
        <v>7.48</v>
      </c>
      <c r="E156" s="105">
        <v>8.67</v>
      </c>
      <c r="F156" s="198">
        <v>9.5</v>
      </c>
      <c r="G156" s="107">
        <v>5.52</v>
      </c>
      <c r="H156" s="105">
        <v>6.67</v>
      </c>
      <c r="I156" s="105">
        <v>7.95</v>
      </c>
      <c r="J156" s="106">
        <v>8.74</v>
      </c>
      <c r="K156" s="107">
        <v>6.07</v>
      </c>
      <c r="L156" s="105">
        <v>7.32</v>
      </c>
      <c r="M156" s="105">
        <v>8.5500000000000007</v>
      </c>
      <c r="N156" s="176">
        <v>9.3800000000000008</v>
      </c>
    </row>
    <row r="157" spans="1:14" ht="14.75" customHeight="1" x14ac:dyDescent="0.2">
      <c r="A157" s="297"/>
      <c r="B157" s="79" t="s">
        <v>222</v>
      </c>
      <c r="C157" s="104">
        <v>6.34</v>
      </c>
      <c r="D157" s="105">
        <v>6.6</v>
      </c>
      <c r="E157" s="105">
        <v>6.71</v>
      </c>
      <c r="F157" s="198">
        <v>7.36</v>
      </c>
      <c r="G157" s="107">
        <v>5.59</v>
      </c>
      <c r="H157" s="105">
        <v>5.86</v>
      </c>
      <c r="I157" s="105">
        <v>6.08</v>
      </c>
      <c r="J157" s="106">
        <v>6.7</v>
      </c>
      <c r="K157" s="107">
        <v>6.15</v>
      </c>
      <c r="L157" s="105">
        <v>6.43</v>
      </c>
      <c r="M157" s="105">
        <v>6.56</v>
      </c>
      <c r="N157" s="176">
        <v>7.2</v>
      </c>
    </row>
    <row r="158" spans="1:14" ht="15" customHeight="1" x14ac:dyDescent="0.2">
      <c r="A158" s="297"/>
      <c r="B158" s="108" t="s">
        <v>105</v>
      </c>
      <c r="C158" s="109">
        <v>19.510000000000002</v>
      </c>
      <c r="D158" s="110">
        <v>19.989999999999998</v>
      </c>
      <c r="E158" s="110">
        <v>19.34</v>
      </c>
      <c r="F158" s="201">
        <v>19.809999999999999</v>
      </c>
      <c r="G158" s="112">
        <v>21.88</v>
      </c>
      <c r="H158" s="110">
        <v>22.39</v>
      </c>
      <c r="I158" s="110">
        <v>21.61</v>
      </c>
      <c r="J158" s="111">
        <v>22.08</v>
      </c>
      <c r="K158" s="112">
        <v>20.420000000000002</v>
      </c>
      <c r="L158" s="110">
        <v>20.88</v>
      </c>
      <c r="M158" s="110">
        <v>20.149999999999999</v>
      </c>
      <c r="N158" s="177">
        <v>20.62</v>
      </c>
    </row>
    <row r="159" spans="1:14" ht="15" customHeight="1" x14ac:dyDescent="0.2">
      <c r="A159" s="297"/>
      <c r="B159" s="113" t="s">
        <v>258</v>
      </c>
      <c r="C159" s="114" cm="1">
        <f t="array" ref="C159">C147+C150+C151+C154</f>
        <v>2.34</v>
      </c>
      <c r="D159" s="115" cm="1">
        <f t="array" ref="D159">D147+D150+D151+D154</f>
        <v>2.71</v>
      </c>
      <c r="E159" s="115" cm="1">
        <f t="array" ref="E159">E147+E150+E151+E154</f>
        <v>3.71</v>
      </c>
      <c r="F159" s="116" cm="1">
        <f t="array" ref="F159">F147+F150+F151+F154</f>
        <v>4.09</v>
      </c>
      <c r="G159" s="117" cm="1">
        <f t="array" ref="G159">G147+G150+G151+G154</f>
        <v>2.98</v>
      </c>
      <c r="H159" s="115" cm="1">
        <f t="array" ref="H159">H147+H150+H151+H154</f>
        <v>3.31</v>
      </c>
      <c r="I159" s="115" cm="1">
        <f t="array" ref="I159">I147+I150+I151+I154</f>
        <v>4.3599999999999994</v>
      </c>
      <c r="J159" s="116" cm="1">
        <f t="array" ref="J159">J147+J150+J151+J154</f>
        <v>4.8899999999999997</v>
      </c>
      <c r="K159" s="117" cm="1">
        <f t="array" ref="K159">K147+K150+K151+K154</f>
        <v>2.3600000000000003</v>
      </c>
      <c r="L159" s="115" cm="1">
        <f t="array" ref="L159">L147+L150+L151+L154</f>
        <v>2.75</v>
      </c>
      <c r="M159" s="115" cm="1">
        <f t="array" ref="M159">M147+M150+M151+M154</f>
        <v>3.71</v>
      </c>
      <c r="N159" s="115" cm="1">
        <f t="array" ref="N159">N147+N150+N151+N154</f>
        <v>4.1400000000000006</v>
      </c>
    </row>
    <row r="160" spans="1:14" ht="14.75" customHeight="1" x14ac:dyDescent="0.2">
      <c r="A160" s="297"/>
      <c r="B160" s="118" t="s">
        <v>259</v>
      </c>
      <c r="C160" s="104" cm="1">
        <f t="array" ref="C160">C144+C145+C156+C157</f>
        <v>33.79</v>
      </c>
      <c r="D160" s="105" cm="1">
        <f t="array" ref="D160">D144+D145+D156+D157</f>
        <v>33.47</v>
      </c>
      <c r="E160" s="105" cm="1">
        <f t="array" ref="E160">E144+E145+E156+E157</f>
        <v>32.020000000000003</v>
      </c>
      <c r="F160" s="106" cm="1">
        <f t="array" ref="F160">F144+F145+F156+F157</f>
        <v>32.15</v>
      </c>
      <c r="G160" s="107" cm="1">
        <f t="array" ref="G160">G144+G145+G156+G157</f>
        <v>32.230000000000004</v>
      </c>
      <c r="H160" s="105" cm="1">
        <f t="array" ref="H160">H144+H145+H156+H157</f>
        <v>31.92</v>
      </c>
      <c r="I160" s="105" cm="1">
        <f t="array" ref="I160">I144+I145+I156+I157</f>
        <v>30.810000000000002</v>
      </c>
      <c r="J160" s="106" cm="1">
        <f t="array" ref="J160">J144+J145+J156+J157</f>
        <v>30.849999999999998</v>
      </c>
      <c r="K160" s="107" cm="1">
        <f t="array" ref="K160">K144+K145+K156+K157</f>
        <v>33.089999999999996</v>
      </c>
      <c r="L160" s="105" cm="1">
        <f t="array" ref="L160">L144+L145+L156+L157</f>
        <v>32.81</v>
      </c>
      <c r="M160" s="105" cm="1">
        <f t="array" ref="M160">M144+M145+M156+M157</f>
        <v>31.58</v>
      </c>
      <c r="N160" s="105" cm="1">
        <f t="array" ref="N160">N144+N145+N156+N157</f>
        <v>31.669999999999998</v>
      </c>
    </row>
    <row r="161" spans="1:14" ht="15" customHeight="1" x14ac:dyDescent="0.2">
      <c r="A161" s="297"/>
      <c r="B161" s="119" t="s">
        <v>82</v>
      </c>
      <c r="C161" s="120" cm="1">
        <f t="array" ref="C161">C160-C159</f>
        <v>31.45</v>
      </c>
      <c r="D161" s="121" cm="1">
        <f t="array" ref="D161">D160-D159</f>
        <v>30.759999999999998</v>
      </c>
      <c r="E161" s="121" cm="1">
        <f t="array" ref="E161">E160-E159</f>
        <v>28.310000000000002</v>
      </c>
      <c r="F161" s="122" cm="1">
        <f t="array" ref="F161">F160-F159</f>
        <v>28.06</v>
      </c>
      <c r="G161" s="123" cm="1">
        <f t="array" ref="G161">G160-G159</f>
        <v>29.250000000000004</v>
      </c>
      <c r="H161" s="121" cm="1">
        <f t="array" ref="H161">H160-H159</f>
        <v>28.610000000000003</v>
      </c>
      <c r="I161" s="121" cm="1">
        <f t="array" ref="I161">I160-I159</f>
        <v>26.450000000000003</v>
      </c>
      <c r="J161" s="122" cm="1">
        <f t="array" ref="J161">J160-J159</f>
        <v>25.959999999999997</v>
      </c>
      <c r="K161" s="123" cm="1">
        <f t="array" ref="K161">K160-K159</f>
        <v>30.729999999999997</v>
      </c>
      <c r="L161" s="121" cm="1">
        <f t="array" ref="L161">L160-L159</f>
        <v>30.060000000000002</v>
      </c>
      <c r="M161" s="121" cm="1">
        <f t="array" ref="M161">M160-M159</f>
        <v>27.869999999999997</v>
      </c>
      <c r="N161" s="121" cm="1">
        <f t="array" ref="N161">N160-N159</f>
        <v>27.529999999999998</v>
      </c>
    </row>
    <row r="162" spans="1:14" ht="15.75" customHeight="1" thickBot="1" x14ac:dyDescent="0.25">
      <c r="A162" s="291"/>
      <c r="B162" s="124" t="s">
        <v>83</v>
      </c>
      <c r="C162" s="125" cm="1">
        <f t="array" ref="C162">SUM(C143:C158)</f>
        <v>94.34</v>
      </c>
      <c r="D162" s="126" cm="1">
        <f t="array" ref="D162">SUM(D143:D158)</f>
        <v>94.469999999999985</v>
      </c>
      <c r="E162" s="126" cm="1">
        <f t="array" ref="E162">SUM(E143:E158)</f>
        <v>94.259999999999991</v>
      </c>
      <c r="F162" s="127" cm="1">
        <f t="array" ref="F162">SUM(F143:F158)</f>
        <v>94.46</v>
      </c>
      <c r="G162" s="128" cm="1">
        <f t="array" ref="G162">SUM(G143:G158)</f>
        <v>98.350000000000009</v>
      </c>
      <c r="H162" s="126" cm="1">
        <f t="array" ref="H162">SUM(H143:H158)</f>
        <v>98.41</v>
      </c>
      <c r="I162" s="126" cm="1">
        <f t="array" ref="I162">SUM(I143:I158)</f>
        <v>98.25</v>
      </c>
      <c r="J162" s="127" cm="1">
        <f t="array" ref="J162">SUM(J143:J158)</f>
        <v>98.38</v>
      </c>
      <c r="K162" s="128" cm="1">
        <f t="array" ref="K162">SUM(K143:K158)</f>
        <v>95.070000000000007</v>
      </c>
      <c r="L162" s="126" cm="1">
        <f t="array" ref="L162">SUM(L143:L158)</f>
        <v>95.210000000000008</v>
      </c>
      <c r="M162" s="126" cm="1">
        <f t="array" ref="M162">SUM(M143:M158)</f>
        <v>95.15</v>
      </c>
      <c r="N162" s="126" cm="1">
        <f t="array" ref="N162">SUM(N143:N158)</f>
        <v>95.28</v>
      </c>
    </row>
    <row r="163" spans="1:14" ht="15.5" customHeight="1" x14ac:dyDescent="0.2">
      <c r="A163" s="296">
        <v>7</v>
      </c>
      <c r="B163" s="99" t="s">
        <v>71</v>
      </c>
      <c r="C163" s="100">
        <v>1.78</v>
      </c>
      <c r="D163" s="101"/>
      <c r="E163" s="101"/>
      <c r="F163" s="102"/>
      <c r="G163" s="103">
        <v>1.78</v>
      </c>
      <c r="H163" s="101"/>
      <c r="I163" s="101"/>
      <c r="J163" s="102"/>
      <c r="K163" s="103">
        <v>1.76</v>
      </c>
      <c r="L163" s="101">
        <v>2.27</v>
      </c>
      <c r="M163" s="101"/>
      <c r="N163" s="101"/>
    </row>
    <row r="164" spans="1:14" ht="14.75" customHeight="1" x14ac:dyDescent="0.2">
      <c r="A164" s="297"/>
      <c r="B164" s="79" t="s">
        <v>136</v>
      </c>
      <c r="C164" s="104">
        <v>0.99</v>
      </c>
      <c r="D164" s="105"/>
      <c r="E164" s="105"/>
      <c r="F164" s="106"/>
      <c r="G164" s="107">
        <v>0.99</v>
      </c>
      <c r="H164" s="105"/>
      <c r="I164" s="105"/>
      <c r="J164" s="106"/>
      <c r="K164" s="107">
        <v>1.02</v>
      </c>
      <c r="L164" s="105">
        <v>1.1499999999999999</v>
      </c>
      <c r="M164" s="105"/>
      <c r="N164" s="105"/>
    </row>
    <row r="165" spans="1:14" ht="14.75" customHeight="1" x14ac:dyDescent="0.2">
      <c r="A165" s="297"/>
      <c r="B165" s="79" t="s">
        <v>72</v>
      </c>
      <c r="C165" s="104">
        <v>0.95</v>
      </c>
      <c r="D165" s="105"/>
      <c r="E165" s="105"/>
      <c r="F165" s="106"/>
      <c r="G165" s="107">
        <v>0.95</v>
      </c>
      <c r="H165" s="105"/>
      <c r="I165" s="105"/>
      <c r="J165" s="106"/>
      <c r="K165" s="107">
        <v>0.98</v>
      </c>
      <c r="L165" s="105">
        <v>1</v>
      </c>
      <c r="M165" s="105"/>
      <c r="N165" s="105"/>
    </row>
    <row r="166" spans="1:14" ht="14.75" customHeight="1" x14ac:dyDescent="0.2">
      <c r="A166" s="297"/>
      <c r="B166" s="79" t="s">
        <v>260</v>
      </c>
      <c r="C166" s="104">
        <v>17.739999999999998</v>
      </c>
      <c r="D166" s="105"/>
      <c r="E166" s="105"/>
      <c r="F166" s="106"/>
      <c r="G166" s="107">
        <v>17.739999999999998</v>
      </c>
      <c r="H166" s="105"/>
      <c r="I166" s="105"/>
      <c r="J166" s="106"/>
      <c r="K166" s="107">
        <v>17.57</v>
      </c>
      <c r="L166" s="105">
        <v>18.54</v>
      </c>
      <c r="M166" s="105"/>
      <c r="N166" s="105"/>
    </row>
    <row r="167" spans="1:14" ht="14.75" customHeight="1" thickBot="1" x14ac:dyDescent="0.25">
      <c r="A167" s="291"/>
      <c r="B167" s="79" t="s">
        <v>138</v>
      </c>
      <c r="C167" s="220">
        <v>4.2300000000000004</v>
      </c>
      <c r="D167" s="105"/>
      <c r="E167" s="221"/>
      <c r="F167" s="222"/>
      <c r="G167" s="223">
        <v>4.2300000000000004</v>
      </c>
      <c r="H167" s="221"/>
      <c r="I167" s="221"/>
      <c r="J167" s="222"/>
      <c r="K167" s="223">
        <v>4.21</v>
      </c>
      <c r="L167" s="221">
        <v>4.42</v>
      </c>
      <c r="M167" s="221"/>
      <c r="N167" s="221"/>
    </row>
    <row r="168" spans="1:14" ht="14.75" customHeight="1" thickBot="1" x14ac:dyDescent="0.25">
      <c r="A168" s="289"/>
      <c r="B168" s="79" t="s">
        <v>102</v>
      </c>
      <c r="C168" s="220">
        <v>4.05</v>
      </c>
      <c r="D168" s="105"/>
      <c r="E168" s="221"/>
      <c r="F168" s="222"/>
      <c r="G168" s="223">
        <v>4.05</v>
      </c>
      <c r="H168" s="221"/>
      <c r="I168" s="221"/>
      <c r="J168" s="222"/>
      <c r="K168" s="223">
        <v>4.17</v>
      </c>
      <c r="L168" s="221">
        <v>3.76</v>
      </c>
      <c r="M168" s="221"/>
      <c r="N168" s="221"/>
    </row>
    <row r="169" spans="1:14" ht="14.75" customHeight="1" thickBot="1" x14ac:dyDescent="0.25">
      <c r="A169" s="289"/>
      <c r="B169" s="79" t="s">
        <v>219</v>
      </c>
      <c r="C169" s="220">
        <v>3.97</v>
      </c>
      <c r="D169" s="105"/>
      <c r="E169" s="221"/>
      <c r="F169" s="222"/>
      <c r="G169" s="223">
        <v>3.97</v>
      </c>
      <c r="H169" s="221"/>
      <c r="I169" s="221"/>
      <c r="J169" s="222"/>
      <c r="K169" s="223">
        <v>4.09</v>
      </c>
      <c r="L169" s="221">
        <v>3.37</v>
      </c>
      <c r="M169" s="221"/>
      <c r="N169" s="221"/>
    </row>
    <row r="170" spans="1:14" ht="14.75" customHeight="1" thickBot="1" x14ac:dyDescent="0.25">
      <c r="A170" s="289"/>
      <c r="B170" s="79" t="s">
        <v>103</v>
      </c>
      <c r="C170" s="220">
        <v>37.46</v>
      </c>
      <c r="D170" s="105"/>
      <c r="E170" s="221"/>
      <c r="F170" s="222"/>
      <c r="G170" s="223">
        <v>37.46</v>
      </c>
      <c r="H170" s="221"/>
      <c r="I170" s="221"/>
      <c r="J170" s="222"/>
      <c r="K170" s="223">
        <v>37.42</v>
      </c>
      <c r="L170" s="221">
        <v>33.67</v>
      </c>
      <c r="M170" s="221"/>
      <c r="N170" s="221"/>
    </row>
    <row r="171" spans="1:14" ht="14.75" customHeight="1" x14ac:dyDescent="0.2">
      <c r="A171" s="290"/>
      <c r="B171" s="79" t="s">
        <v>74</v>
      </c>
      <c r="C171" s="220">
        <v>1.21</v>
      </c>
      <c r="D171" s="105"/>
      <c r="E171" s="221"/>
      <c r="F171" s="222"/>
      <c r="G171" s="223">
        <v>1.21</v>
      </c>
      <c r="H171" s="221"/>
      <c r="I171" s="221"/>
      <c r="J171" s="222"/>
      <c r="K171" s="223">
        <v>1.21</v>
      </c>
      <c r="L171" s="221">
        <v>1.65</v>
      </c>
      <c r="M171" s="221"/>
      <c r="N171" s="221"/>
    </row>
    <row r="172" spans="1:14" ht="14.75" customHeight="1" x14ac:dyDescent="0.2">
      <c r="A172" s="297"/>
      <c r="B172" s="79" t="s">
        <v>220</v>
      </c>
      <c r="C172" s="104">
        <v>1.82</v>
      </c>
      <c r="D172" s="105"/>
      <c r="E172" s="105"/>
      <c r="F172" s="106"/>
      <c r="G172" s="107">
        <v>1.82</v>
      </c>
      <c r="H172" s="105"/>
      <c r="I172" s="105"/>
      <c r="J172" s="106"/>
      <c r="K172" s="107">
        <v>1.87</v>
      </c>
      <c r="L172" s="105">
        <v>1.98</v>
      </c>
      <c r="M172" s="105"/>
      <c r="N172" s="105"/>
    </row>
    <row r="173" spans="1:14" ht="14.75" customHeight="1" x14ac:dyDescent="0.2">
      <c r="A173" s="297"/>
      <c r="B173" s="79" t="s">
        <v>75</v>
      </c>
      <c r="C173" s="104">
        <v>1.95</v>
      </c>
      <c r="D173" s="105"/>
      <c r="E173" s="105"/>
      <c r="F173" s="106"/>
      <c r="G173" s="107">
        <v>1.95</v>
      </c>
      <c r="H173" s="105"/>
      <c r="I173" s="105"/>
      <c r="J173" s="106"/>
      <c r="K173" s="107">
        <v>2</v>
      </c>
      <c r="L173" s="105">
        <v>1.96</v>
      </c>
      <c r="M173" s="105"/>
      <c r="N173" s="105"/>
    </row>
    <row r="174" spans="1:14" ht="14.75" customHeight="1" x14ac:dyDescent="0.2">
      <c r="A174" s="297"/>
      <c r="B174" s="79" t="s">
        <v>221</v>
      </c>
      <c r="C174" s="104">
        <v>11.51</v>
      </c>
      <c r="D174" s="105"/>
      <c r="E174" s="105"/>
      <c r="F174" s="106"/>
      <c r="G174" s="107">
        <v>11.51</v>
      </c>
      <c r="H174" s="105"/>
      <c r="I174" s="105"/>
      <c r="J174" s="106"/>
      <c r="K174" s="107">
        <v>11.52</v>
      </c>
      <c r="L174" s="105">
        <v>12.74</v>
      </c>
      <c r="M174" s="105"/>
      <c r="N174" s="105"/>
    </row>
    <row r="175" spans="1:14" ht="14.75" customHeight="1" thickBot="1" x14ac:dyDescent="0.25">
      <c r="A175" s="291"/>
      <c r="B175" s="79" t="s">
        <v>261</v>
      </c>
      <c r="C175" s="104">
        <v>1.0900000000000001</v>
      </c>
      <c r="D175" s="105"/>
      <c r="E175" s="105"/>
      <c r="F175" s="106"/>
      <c r="G175" s="107">
        <v>1.0900000000000001</v>
      </c>
      <c r="H175" s="105"/>
      <c r="I175" s="105"/>
      <c r="J175" s="106"/>
      <c r="K175" s="107">
        <v>1.07</v>
      </c>
      <c r="L175" s="105">
        <v>1.32</v>
      </c>
      <c r="M175" s="105"/>
      <c r="N175" s="105"/>
    </row>
    <row r="176" spans="1:14" ht="14.75" customHeight="1" x14ac:dyDescent="0.2">
      <c r="A176" s="290"/>
      <c r="B176" s="79" t="s">
        <v>104</v>
      </c>
      <c r="C176" s="104">
        <v>0.3</v>
      </c>
      <c r="D176" s="105"/>
      <c r="E176" s="105"/>
      <c r="F176" s="106"/>
      <c r="G176" s="107">
        <v>0.3</v>
      </c>
      <c r="H176" s="105"/>
      <c r="I176" s="105"/>
      <c r="J176" s="106"/>
      <c r="K176" s="107">
        <v>0.31</v>
      </c>
      <c r="L176" s="105">
        <v>0.4</v>
      </c>
      <c r="M176" s="105"/>
      <c r="N176" s="105"/>
    </row>
    <row r="177" spans="1:14" ht="14.75" customHeight="1" x14ac:dyDescent="0.2">
      <c r="A177" s="297"/>
      <c r="B177" s="79" t="s">
        <v>222</v>
      </c>
      <c r="C177" s="104">
        <v>0.28999999999999998</v>
      </c>
      <c r="D177" s="105"/>
      <c r="E177" s="105"/>
      <c r="F177" s="106"/>
      <c r="G177" s="107">
        <v>0.28999999999999998</v>
      </c>
      <c r="H177" s="105"/>
      <c r="I177" s="105"/>
      <c r="J177" s="106"/>
      <c r="K177" s="107">
        <v>0.3</v>
      </c>
      <c r="L177" s="105">
        <v>0.35</v>
      </c>
      <c r="M177" s="105"/>
      <c r="N177" s="105"/>
    </row>
    <row r="178" spans="1:14" ht="15" customHeight="1" x14ac:dyDescent="0.2">
      <c r="A178" s="297"/>
      <c r="B178" s="108" t="s">
        <v>105</v>
      </c>
      <c r="C178" s="109">
        <v>10.69</v>
      </c>
      <c r="D178" s="110"/>
      <c r="E178" s="110"/>
      <c r="F178" s="111"/>
      <c r="G178" s="112">
        <v>10.69</v>
      </c>
      <c r="H178" s="110"/>
      <c r="I178" s="110"/>
      <c r="J178" s="111"/>
      <c r="K178" s="112">
        <v>10.49</v>
      </c>
      <c r="L178" s="110">
        <v>11.45</v>
      </c>
      <c r="M178" s="110"/>
      <c r="N178" s="110"/>
    </row>
    <row r="179" spans="1:14" ht="15" customHeight="1" x14ac:dyDescent="0.2">
      <c r="A179" s="297"/>
      <c r="B179" s="113" t="s">
        <v>258</v>
      </c>
      <c r="C179" s="114" cm="1">
        <f t="array" ref="C179">C167+C170+C171+C174</f>
        <v>54.41</v>
      </c>
      <c r="D179" s="115" cm="1">
        <f t="array" ref="D179">D167+D170+D171+D174</f>
        <v>0</v>
      </c>
      <c r="E179" s="115" cm="1">
        <f t="array" ref="E179">E167+E170+E171+E174</f>
        <v>0</v>
      </c>
      <c r="F179" s="116" cm="1">
        <f t="array" ref="F179">F167+F170+F171+F174</f>
        <v>0</v>
      </c>
      <c r="G179" s="117" cm="1">
        <f t="array" ref="G179">G167+G170+G171+G174</f>
        <v>54.41</v>
      </c>
      <c r="H179" s="115" cm="1">
        <f t="array" ref="H179">H167+H170+H171+H174</f>
        <v>0</v>
      </c>
      <c r="I179" s="115" cm="1">
        <f t="array" ref="I179">I167+I170+I171+I174</f>
        <v>0</v>
      </c>
      <c r="J179" s="116" cm="1">
        <f t="array" ref="J179">J167+J170+J171+J174</f>
        <v>0</v>
      </c>
      <c r="K179" s="117" cm="1">
        <f t="array" ref="K179">K167+K170+K171+K174</f>
        <v>54.36</v>
      </c>
      <c r="L179" s="115" cm="1">
        <f t="array" ref="L179">L167+L170+L171+L174</f>
        <v>52.480000000000004</v>
      </c>
      <c r="M179" s="115" cm="1">
        <f t="array" ref="M179">M167+M170+M171+M174</f>
        <v>0</v>
      </c>
      <c r="N179" s="115" cm="1">
        <f t="array" ref="N179">N167+N170+N171+N174</f>
        <v>0</v>
      </c>
    </row>
    <row r="180" spans="1:14" ht="14.75" customHeight="1" x14ac:dyDescent="0.2">
      <c r="A180" s="297"/>
      <c r="B180" s="118" t="s">
        <v>259</v>
      </c>
      <c r="C180" s="104" cm="1">
        <f t="array" ref="C180">C164+C165+C176+C177</f>
        <v>2.5299999999999998</v>
      </c>
      <c r="D180" s="105" cm="1">
        <f t="array" ref="D180">D164+D165+D176+D177</f>
        <v>0</v>
      </c>
      <c r="E180" s="105" cm="1">
        <f t="array" ref="E180">E164+E165+E176+E177</f>
        <v>0</v>
      </c>
      <c r="F180" s="106" cm="1">
        <f t="array" ref="F180">F164+F165+F176+F177</f>
        <v>0</v>
      </c>
      <c r="G180" s="107" cm="1">
        <f t="array" ref="G180">G164+G165+G176+G177</f>
        <v>2.5299999999999998</v>
      </c>
      <c r="H180" s="105" cm="1">
        <f t="array" ref="H180">H164+H165+H176+H177</f>
        <v>0</v>
      </c>
      <c r="I180" s="105" cm="1">
        <f t="array" ref="I180">I164+I165+I176+I177</f>
        <v>0</v>
      </c>
      <c r="J180" s="106" cm="1">
        <f t="array" ref="J180">J164+J165+J176+J177</f>
        <v>0</v>
      </c>
      <c r="K180" s="107" cm="1">
        <f t="array" ref="K180">K164+K165+K176+K177</f>
        <v>2.61</v>
      </c>
      <c r="L180" s="105" cm="1">
        <f t="array" ref="L180">L164+L165+L176+L177</f>
        <v>2.9</v>
      </c>
      <c r="M180" s="105" cm="1">
        <f t="array" ref="M180">M164+M165+M176+M177</f>
        <v>0</v>
      </c>
      <c r="N180" s="105" cm="1">
        <f t="array" ref="N180">N164+N165+N176+N177</f>
        <v>0</v>
      </c>
    </row>
    <row r="181" spans="1:14" ht="15" customHeight="1" x14ac:dyDescent="0.2">
      <c r="A181" s="297"/>
      <c r="B181" s="119" t="s">
        <v>82</v>
      </c>
      <c r="C181" s="120" cm="1">
        <f t="array" ref="C181">C180-C179</f>
        <v>-51.879999999999995</v>
      </c>
      <c r="D181" s="121" cm="1">
        <f t="array" ref="D181">D180-D179</f>
        <v>0</v>
      </c>
      <c r="E181" s="121" cm="1">
        <f t="array" ref="E181">E180-E179</f>
        <v>0</v>
      </c>
      <c r="F181" s="122" cm="1">
        <f t="array" ref="F181">F180-F179</f>
        <v>0</v>
      </c>
      <c r="G181" s="123" cm="1">
        <f t="array" ref="G181">G180-G179</f>
        <v>-51.879999999999995</v>
      </c>
      <c r="H181" s="121" cm="1">
        <f t="array" ref="H181">H180-H179</f>
        <v>0</v>
      </c>
      <c r="I181" s="121" cm="1">
        <f t="array" ref="I181">I180-I179</f>
        <v>0</v>
      </c>
      <c r="J181" s="122" cm="1">
        <f t="array" ref="J181">J180-J179</f>
        <v>0</v>
      </c>
      <c r="K181" s="123" cm="1">
        <f t="array" ref="K181">K180-K179</f>
        <v>-51.75</v>
      </c>
      <c r="L181" s="121" cm="1">
        <f t="array" ref="L181">L180-L179</f>
        <v>-49.580000000000005</v>
      </c>
      <c r="M181" s="121" cm="1">
        <f t="array" ref="M181">M180-M179</f>
        <v>0</v>
      </c>
      <c r="N181" s="121" cm="1">
        <f t="array" ref="N181">N180-N179</f>
        <v>0</v>
      </c>
    </row>
    <row r="182" spans="1:14" ht="15.75" customHeight="1" thickBot="1" x14ac:dyDescent="0.25">
      <c r="A182" s="291"/>
      <c r="B182" s="124" t="s">
        <v>83</v>
      </c>
      <c r="C182" s="125" cm="1">
        <f t="array" ref="C182">SUM(C163:C178)</f>
        <v>100.03</v>
      </c>
      <c r="D182" s="126" cm="1">
        <f t="array" ref="D182">SUM(D163:D178)</f>
        <v>0</v>
      </c>
      <c r="E182" s="126" cm="1">
        <f t="array" ref="E182">SUM(E163:E178)</f>
        <v>0</v>
      </c>
      <c r="F182" s="127" cm="1">
        <f t="array" ref="F182">SUM(F163:F178)</f>
        <v>0</v>
      </c>
      <c r="G182" s="128" cm="1">
        <f t="array" ref="G182">SUM(G163:G178)</f>
        <v>100.03</v>
      </c>
      <c r="H182" s="126" cm="1">
        <f t="array" ref="H182">SUM(H163:H178)</f>
        <v>0</v>
      </c>
      <c r="I182" s="126" cm="1">
        <f t="array" ref="I182">SUM(I163:I178)</f>
        <v>0</v>
      </c>
      <c r="J182" s="127" cm="1">
        <f t="array" ref="J182">SUM(J163:J178)</f>
        <v>0</v>
      </c>
      <c r="K182" s="128" cm="1">
        <f t="array" ref="K182">SUM(K163:K178)</f>
        <v>99.989999999999981</v>
      </c>
      <c r="L182" s="126" cm="1">
        <f t="array" ref="L182">SUM(L163:L178)</f>
        <v>100.03</v>
      </c>
      <c r="M182" s="126" cm="1">
        <f t="array" ref="M182">SUM(M163:M178)</f>
        <v>0</v>
      </c>
      <c r="N182" s="126" cm="1">
        <f t="array" ref="N182">SUM(N163:N178)</f>
        <v>0</v>
      </c>
    </row>
    <row r="183" spans="1:14" ht="15.5" customHeight="1" x14ac:dyDescent="0.2">
      <c r="A183" s="296">
        <v>8</v>
      </c>
      <c r="B183" s="99" t="s">
        <v>71</v>
      </c>
      <c r="C183" s="100">
        <v>17.850000000000001</v>
      </c>
      <c r="D183" s="101">
        <v>15.21</v>
      </c>
      <c r="E183" s="101">
        <v>11.59</v>
      </c>
      <c r="F183" s="102">
        <v>10.029999999999999</v>
      </c>
      <c r="G183" s="103">
        <v>17.8</v>
      </c>
      <c r="H183" s="101">
        <v>15.19</v>
      </c>
      <c r="I183" s="101">
        <v>11.68</v>
      </c>
      <c r="J183" s="102">
        <v>10.1</v>
      </c>
      <c r="K183" s="103">
        <v>16.899999999999999</v>
      </c>
      <c r="L183" s="101">
        <v>14.37</v>
      </c>
      <c r="M183" s="101">
        <v>10.84</v>
      </c>
      <c r="N183" s="101">
        <v>9.44</v>
      </c>
    </row>
    <row r="184" spans="1:14" ht="14.75" customHeight="1" x14ac:dyDescent="0.2">
      <c r="A184" s="297"/>
      <c r="B184" s="79" t="s">
        <v>136</v>
      </c>
      <c r="C184" s="104">
        <v>4.8499999999999996</v>
      </c>
      <c r="D184" s="105">
        <v>5.32</v>
      </c>
      <c r="E184" s="105">
        <v>4.84</v>
      </c>
      <c r="F184" s="106">
        <v>5.0999999999999996</v>
      </c>
      <c r="G184" s="107">
        <v>4.9000000000000004</v>
      </c>
      <c r="H184" s="105">
        <v>5.38</v>
      </c>
      <c r="I184" s="105">
        <v>4.92</v>
      </c>
      <c r="J184" s="106">
        <v>5.16</v>
      </c>
      <c r="K184" s="107">
        <v>4.63</v>
      </c>
      <c r="L184" s="105">
        <v>5.09</v>
      </c>
      <c r="M184" s="105">
        <v>4.5999999999999996</v>
      </c>
      <c r="N184" s="105">
        <v>4.8899999999999997</v>
      </c>
    </row>
    <row r="185" spans="1:14" ht="14.75" customHeight="1" x14ac:dyDescent="0.2">
      <c r="A185" s="297"/>
      <c r="B185" s="79" t="s">
        <v>72</v>
      </c>
      <c r="C185" s="104">
        <v>4.9000000000000004</v>
      </c>
      <c r="D185" s="105">
        <v>4.53</v>
      </c>
      <c r="E185" s="105">
        <v>3.76</v>
      </c>
      <c r="F185" s="106">
        <v>3.79</v>
      </c>
      <c r="G185" s="107">
        <v>4.96</v>
      </c>
      <c r="H185" s="105">
        <v>4.59</v>
      </c>
      <c r="I185" s="105">
        <v>3.83</v>
      </c>
      <c r="J185" s="106">
        <v>3.85</v>
      </c>
      <c r="K185" s="107">
        <v>4.6900000000000004</v>
      </c>
      <c r="L185" s="105">
        <v>4.3499999999999996</v>
      </c>
      <c r="M185" s="105">
        <v>3.57</v>
      </c>
      <c r="N185" s="105">
        <v>3.66</v>
      </c>
    </row>
    <row r="186" spans="1:14" ht="14.75" customHeight="1" x14ac:dyDescent="0.2">
      <c r="A186" s="297"/>
      <c r="B186" s="79" t="s">
        <v>260</v>
      </c>
      <c r="C186" s="104">
        <v>11.87</v>
      </c>
      <c r="D186" s="105">
        <v>11.78</v>
      </c>
      <c r="E186" s="105">
        <v>10.55</v>
      </c>
      <c r="F186" s="106">
        <v>10.27</v>
      </c>
      <c r="G186" s="107">
        <v>11.97</v>
      </c>
      <c r="H186" s="105">
        <v>11.89</v>
      </c>
      <c r="I186" s="105">
        <v>10.65</v>
      </c>
      <c r="J186" s="106">
        <v>10.34</v>
      </c>
      <c r="K186" s="107">
        <v>11.48</v>
      </c>
      <c r="L186" s="105">
        <v>11.38</v>
      </c>
      <c r="M186" s="105">
        <v>10.24</v>
      </c>
      <c r="N186" s="105">
        <v>10.039999999999999</v>
      </c>
    </row>
    <row r="187" spans="1:14" ht="14.75" customHeight="1" thickBot="1" x14ac:dyDescent="0.25">
      <c r="A187" s="291"/>
      <c r="B187" s="79" t="s">
        <v>138</v>
      </c>
      <c r="C187" s="220">
        <v>4.2699999999999996</v>
      </c>
      <c r="D187" s="105">
        <v>4.08</v>
      </c>
      <c r="E187" s="221">
        <v>4.58</v>
      </c>
      <c r="F187" s="222">
        <v>4.34</v>
      </c>
      <c r="G187" s="223">
        <v>4.2699999999999996</v>
      </c>
      <c r="H187" s="221">
        <v>4.09</v>
      </c>
      <c r="I187" s="221">
        <v>4.62</v>
      </c>
      <c r="J187" s="222">
        <v>4.37</v>
      </c>
      <c r="K187" s="223">
        <v>4.17</v>
      </c>
      <c r="L187" s="221">
        <v>3.97</v>
      </c>
      <c r="M187" s="105">
        <v>4.3899999999999997</v>
      </c>
      <c r="N187" s="221">
        <v>4.1500000000000004</v>
      </c>
    </row>
    <row r="188" spans="1:14" ht="14.75" customHeight="1" thickBot="1" x14ac:dyDescent="0.25">
      <c r="A188" s="289"/>
      <c r="B188" s="79" t="s">
        <v>102</v>
      </c>
      <c r="C188" s="220">
        <v>1.42</v>
      </c>
      <c r="D188" s="105">
        <v>1.6</v>
      </c>
      <c r="E188" s="221">
        <v>1.94</v>
      </c>
      <c r="F188" s="222">
        <v>2.15</v>
      </c>
      <c r="G188" s="223">
        <v>1.43</v>
      </c>
      <c r="H188" s="221">
        <v>1.62</v>
      </c>
      <c r="I188" s="221">
        <v>1.97</v>
      </c>
      <c r="J188" s="222">
        <v>2.1800000000000002</v>
      </c>
      <c r="K188" s="223">
        <v>1.43</v>
      </c>
      <c r="L188" s="221">
        <v>1.59</v>
      </c>
      <c r="M188" s="105">
        <v>1.86</v>
      </c>
      <c r="N188" s="221">
        <v>2.06</v>
      </c>
    </row>
    <row r="189" spans="1:14" ht="14.75" customHeight="1" thickBot="1" x14ac:dyDescent="0.25">
      <c r="A189" s="289"/>
      <c r="B189" s="79" t="s">
        <v>219</v>
      </c>
      <c r="C189" s="220">
        <v>1.47</v>
      </c>
      <c r="D189" s="105">
        <v>1.43</v>
      </c>
      <c r="E189" s="221">
        <v>1.53</v>
      </c>
      <c r="F189" s="222">
        <v>1.63</v>
      </c>
      <c r="G189" s="223">
        <v>1.48</v>
      </c>
      <c r="H189" s="221">
        <v>1.45</v>
      </c>
      <c r="I189" s="221">
        <v>1.56</v>
      </c>
      <c r="J189" s="222">
        <v>1.66</v>
      </c>
      <c r="K189" s="223">
        <v>1.46</v>
      </c>
      <c r="L189" s="221">
        <v>1.42</v>
      </c>
      <c r="M189" s="105">
        <v>1.46</v>
      </c>
      <c r="N189" s="221">
        <v>1.56</v>
      </c>
    </row>
    <row r="190" spans="1:14" ht="14.75" customHeight="1" thickBot="1" x14ac:dyDescent="0.25">
      <c r="A190" s="289"/>
      <c r="B190" s="79" t="s">
        <v>103</v>
      </c>
      <c r="C190" s="220">
        <v>3.13</v>
      </c>
      <c r="D190" s="105">
        <v>3.42</v>
      </c>
      <c r="E190" s="221">
        <v>4.54</v>
      </c>
      <c r="F190" s="222">
        <v>4.54</v>
      </c>
      <c r="G190" s="223">
        <v>3.11</v>
      </c>
      <c r="H190" s="221">
        <v>3.41</v>
      </c>
      <c r="I190" s="221">
        <v>4.5199999999999996</v>
      </c>
      <c r="J190" s="222">
        <v>4.54</v>
      </c>
      <c r="K190" s="223">
        <v>3.44</v>
      </c>
      <c r="L190" s="221">
        <v>3.66</v>
      </c>
      <c r="M190" s="105">
        <v>4.8</v>
      </c>
      <c r="N190" s="221">
        <v>4.71</v>
      </c>
    </row>
    <row r="191" spans="1:14" ht="14.75" customHeight="1" x14ac:dyDescent="0.2">
      <c r="A191" s="290"/>
      <c r="B191" s="79" t="s">
        <v>74</v>
      </c>
      <c r="C191" s="220">
        <v>3.49</v>
      </c>
      <c r="D191" s="105">
        <v>3.22</v>
      </c>
      <c r="E191" s="221">
        <v>2.85</v>
      </c>
      <c r="F191" s="222">
        <v>2.98</v>
      </c>
      <c r="G191" s="223">
        <v>3.49</v>
      </c>
      <c r="H191" s="221">
        <v>3.23</v>
      </c>
      <c r="I191" s="221">
        <v>2.88</v>
      </c>
      <c r="J191" s="222">
        <v>3</v>
      </c>
      <c r="K191" s="223">
        <v>3.42</v>
      </c>
      <c r="L191" s="221">
        <v>3.16</v>
      </c>
      <c r="M191" s="105">
        <v>2.77</v>
      </c>
      <c r="N191" s="221">
        <v>2.89</v>
      </c>
    </row>
    <row r="192" spans="1:14" ht="14.75" customHeight="1" x14ac:dyDescent="0.2">
      <c r="A192" s="297"/>
      <c r="B192" s="79" t="s">
        <v>220</v>
      </c>
      <c r="C192" s="104">
        <v>1.19</v>
      </c>
      <c r="D192" s="105">
        <v>1.32</v>
      </c>
      <c r="E192" s="105">
        <v>1.26</v>
      </c>
      <c r="F192" s="106">
        <v>1.53</v>
      </c>
      <c r="G192" s="107">
        <v>1.2</v>
      </c>
      <c r="H192" s="105">
        <v>1.33</v>
      </c>
      <c r="I192" s="105">
        <v>1.28</v>
      </c>
      <c r="J192" s="106">
        <v>1.55</v>
      </c>
      <c r="K192" s="107">
        <v>1.2</v>
      </c>
      <c r="L192" s="105">
        <v>1.31</v>
      </c>
      <c r="M192" s="105">
        <v>1.22</v>
      </c>
      <c r="N192" s="105">
        <v>1.48</v>
      </c>
    </row>
    <row r="193" spans="1:14" ht="14.75" customHeight="1" x14ac:dyDescent="0.2">
      <c r="A193" s="297"/>
      <c r="B193" s="79" t="s">
        <v>75</v>
      </c>
      <c r="C193" s="104">
        <v>1.68</v>
      </c>
      <c r="D193" s="105">
        <v>1.61</v>
      </c>
      <c r="E193" s="105">
        <v>1.31</v>
      </c>
      <c r="F193" s="106">
        <v>1.47</v>
      </c>
      <c r="G193" s="107">
        <v>1.69</v>
      </c>
      <c r="H193" s="105">
        <v>1.62</v>
      </c>
      <c r="I193" s="105">
        <v>1.33</v>
      </c>
      <c r="J193" s="106">
        <v>1.49</v>
      </c>
      <c r="K193" s="107">
        <v>1.67</v>
      </c>
      <c r="L193" s="105">
        <v>1.59</v>
      </c>
      <c r="M193" s="105">
        <v>1.25</v>
      </c>
      <c r="N193" s="105">
        <v>1.41</v>
      </c>
    </row>
    <row r="194" spans="1:14" ht="14.75" customHeight="1" x14ac:dyDescent="0.2">
      <c r="A194" s="297"/>
      <c r="B194" s="79" t="s">
        <v>221</v>
      </c>
      <c r="C194" s="104">
        <v>2.61</v>
      </c>
      <c r="D194" s="105">
        <v>2.79</v>
      </c>
      <c r="E194" s="105">
        <v>3.04</v>
      </c>
      <c r="F194" s="106">
        <v>3.32</v>
      </c>
      <c r="G194" s="107">
        <v>2.59</v>
      </c>
      <c r="H194" s="105">
        <v>2.78</v>
      </c>
      <c r="I194" s="105">
        <v>3.01</v>
      </c>
      <c r="J194" s="106">
        <v>3.3</v>
      </c>
      <c r="K194" s="107">
        <v>2.9</v>
      </c>
      <c r="L194" s="105">
        <v>3.06</v>
      </c>
      <c r="M194" s="105">
        <v>3.34</v>
      </c>
      <c r="N194" s="105">
        <v>3.59</v>
      </c>
    </row>
    <row r="195" spans="1:14" ht="14.75" customHeight="1" thickBot="1" x14ac:dyDescent="0.25">
      <c r="A195" s="291"/>
      <c r="B195" s="79" t="s">
        <v>261</v>
      </c>
      <c r="C195" s="104">
        <v>11.64</v>
      </c>
      <c r="D195" s="105">
        <v>11.48</v>
      </c>
      <c r="E195" s="105">
        <v>11.84</v>
      </c>
      <c r="F195" s="106">
        <v>11.58</v>
      </c>
      <c r="G195" s="107">
        <v>11.63</v>
      </c>
      <c r="H195" s="105">
        <v>11.47</v>
      </c>
      <c r="I195" s="105">
        <v>11.86</v>
      </c>
      <c r="J195" s="106">
        <v>11.6</v>
      </c>
      <c r="K195" s="107">
        <v>11.21</v>
      </c>
      <c r="L195" s="105">
        <v>11.1</v>
      </c>
      <c r="M195" s="105">
        <v>11.48</v>
      </c>
      <c r="N195" s="105">
        <v>11.24</v>
      </c>
    </row>
    <row r="196" spans="1:14" ht="14.75" customHeight="1" x14ac:dyDescent="0.2">
      <c r="A196" s="290"/>
      <c r="B196" s="79" t="s">
        <v>104</v>
      </c>
      <c r="C196" s="104">
        <v>8.49</v>
      </c>
      <c r="D196" s="105">
        <v>9.14</v>
      </c>
      <c r="E196" s="105">
        <v>9.4600000000000009</v>
      </c>
      <c r="F196" s="106">
        <v>9.94</v>
      </c>
      <c r="G196" s="107">
        <v>8.48</v>
      </c>
      <c r="H196" s="105">
        <v>9.11</v>
      </c>
      <c r="I196" s="105">
        <v>9.44</v>
      </c>
      <c r="J196" s="106">
        <v>9.93</v>
      </c>
      <c r="K196" s="107">
        <v>9.0399999999999991</v>
      </c>
      <c r="L196" s="105">
        <v>9.68</v>
      </c>
      <c r="M196" s="105">
        <v>9.8800000000000008</v>
      </c>
      <c r="N196" s="105">
        <v>10.32</v>
      </c>
    </row>
    <row r="197" spans="1:14" ht="14.75" customHeight="1" x14ac:dyDescent="0.2">
      <c r="A197" s="297"/>
      <c r="B197" s="79" t="s">
        <v>222</v>
      </c>
      <c r="C197" s="104">
        <v>8.84</v>
      </c>
      <c r="D197" s="105">
        <v>8.6199999999999992</v>
      </c>
      <c r="E197" s="105">
        <v>8</v>
      </c>
      <c r="F197" s="106">
        <v>8.42</v>
      </c>
      <c r="G197" s="107">
        <v>8.83</v>
      </c>
      <c r="H197" s="105">
        <v>8.6</v>
      </c>
      <c r="I197" s="105">
        <v>7.98</v>
      </c>
      <c r="J197" s="106">
        <v>8.4</v>
      </c>
      <c r="K197" s="107">
        <v>9.43</v>
      </c>
      <c r="L197" s="105">
        <v>9.1999999999999993</v>
      </c>
      <c r="M197" s="105">
        <v>8.41</v>
      </c>
      <c r="N197" s="105">
        <v>8.84</v>
      </c>
    </row>
    <row r="198" spans="1:14" ht="15" customHeight="1" x14ac:dyDescent="0.2">
      <c r="A198" s="297"/>
      <c r="B198" s="108" t="s">
        <v>105</v>
      </c>
      <c r="C198" s="109">
        <v>12.32</v>
      </c>
      <c r="D198" s="110">
        <v>14.45</v>
      </c>
      <c r="E198" s="110">
        <v>18.89</v>
      </c>
      <c r="F198" s="111">
        <v>18.91</v>
      </c>
      <c r="G198" s="112">
        <v>12.17</v>
      </c>
      <c r="H198" s="110">
        <v>14.25</v>
      </c>
      <c r="I198" s="110">
        <v>18.47</v>
      </c>
      <c r="J198" s="111">
        <v>18.54</v>
      </c>
      <c r="K198" s="112">
        <v>12.92</v>
      </c>
      <c r="L198" s="110">
        <v>15.09</v>
      </c>
      <c r="M198" s="110">
        <v>19.88</v>
      </c>
      <c r="N198" s="110">
        <v>19.71</v>
      </c>
    </row>
    <row r="199" spans="1:14" ht="15" customHeight="1" x14ac:dyDescent="0.2">
      <c r="A199" s="297"/>
      <c r="B199" s="113" t="s">
        <v>258</v>
      </c>
      <c r="C199" s="114" cm="1">
        <f t="array" ref="C199">C187+C190+C191+C194</f>
        <v>13.5</v>
      </c>
      <c r="D199" s="115" cm="1">
        <f t="array" ref="D199">D187+D190+D191+D194</f>
        <v>13.510000000000002</v>
      </c>
      <c r="E199" s="115" cm="1">
        <f t="array" ref="E199">E187+E190+E191+E194</f>
        <v>15.010000000000002</v>
      </c>
      <c r="F199" s="116" cm="1">
        <f t="array" ref="F199">F187+F190+F191+F194</f>
        <v>15.18</v>
      </c>
      <c r="G199" s="117" cm="1">
        <f t="array" ref="G199">G187+G190+G191+G194</f>
        <v>13.459999999999999</v>
      </c>
      <c r="H199" s="115" cm="1">
        <f t="array" ref="H199">H187+H190+H191+H194</f>
        <v>13.51</v>
      </c>
      <c r="I199" s="115" cm="1">
        <f t="array" ref="I199">I187+I190+I191+I194</f>
        <v>15.03</v>
      </c>
      <c r="J199" s="116" cm="1">
        <f t="array" ref="J199">J187+J190+J191+J194</f>
        <v>15.21</v>
      </c>
      <c r="K199" s="117" cm="1">
        <f t="array" ref="K199">K187+K190+K191+K194</f>
        <v>13.93</v>
      </c>
      <c r="L199" s="115" cm="1">
        <f t="array" ref="L199">L187+L190+L191+L194</f>
        <v>13.850000000000001</v>
      </c>
      <c r="M199" s="115" cm="1">
        <f t="array" ref="M199">M187+M190+M191+M194</f>
        <v>15.299999999999999</v>
      </c>
      <c r="N199" s="115" cm="1">
        <f t="array" ref="N199">N187+N190+N191+N194</f>
        <v>15.34</v>
      </c>
    </row>
    <row r="200" spans="1:14" ht="14.75" customHeight="1" x14ac:dyDescent="0.2">
      <c r="A200" s="297"/>
      <c r="B200" s="118" t="s">
        <v>259</v>
      </c>
      <c r="C200" s="104" cm="1">
        <f t="array" ref="C200">C184+C185+C196+C197</f>
        <v>27.080000000000002</v>
      </c>
      <c r="D200" s="105" cm="1">
        <f t="array" ref="D200">D184+D185+D196+D197</f>
        <v>27.61</v>
      </c>
      <c r="E200" s="105" cm="1">
        <f t="array" ref="E200">E184+E185+E196+E197</f>
        <v>26.060000000000002</v>
      </c>
      <c r="F200" s="106" cm="1">
        <f t="array" ref="F200">F184+F185+F196+F197</f>
        <v>27.25</v>
      </c>
      <c r="G200" s="107" cm="1">
        <f t="array" ref="G200">G184+G185+G196+G197</f>
        <v>27.17</v>
      </c>
      <c r="H200" s="105" cm="1">
        <f t="array" ref="H200">H184+H185+H196+H197</f>
        <v>27.68</v>
      </c>
      <c r="I200" s="105" cm="1">
        <f t="array" ref="I200">I184+I185+I196+I197</f>
        <v>26.169999999999998</v>
      </c>
      <c r="J200" s="106" cm="1">
        <f t="array" ref="J200">J184+J185+J196+J197</f>
        <v>27.339999999999996</v>
      </c>
      <c r="K200" s="107" cm="1">
        <f t="array" ref="K200">K184+K185+K196+K197</f>
        <v>27.79</v>
      </c>
      <c r="L200" s="105" cm="1">
        <f t="array" ref="L200">L184+L185+L196+L197</f>
        <v>28.319999999999997</v>
      </c>
      <c r="M200" s="105" cm="1">
        <f t="array" ref="M200">M184+M185+M196+M197</f>
        <v>26.46</v>
      </c>
      <c r="N200" s="105" cm="1">
        <f t="array" ref="N200">N184+N185+N196+N197</f>
        <v>27.71</v>
      </c>
    </row>
    <row r="201" spans="1:14" ht="15" customHeight="1" x14ac:dyDescent="0.2">
      <c r="A201" s="297"/>
      <c r="B201" s="119" t="s">
        <v>82</v>
      </c>
      <c r="C201" s="120" cm="1">
        <f t="array" ref="C201">C200-C199</f>
        <v>13.580000000000002</v>
      </c>
      <c r="D201" s="121" cm="1">
        <f t="array" ref="D201">D200-D199</f>
        <v>14.099999999999998</v>
      </c>
      <c r="E201" s="121" cm="1">
        <f t="array" ref="E201">E200-E199</f>
        <v>11.05</v>
      </c>
      <c r="F201" s="122" cm="1">
        <f t="array" ref="F201">F200-F199</f>
        <v>12.07</v>
      </c>
      <c r="G201" s="123" cm="1">
        <f t="array" ref="G201">G200-G199</f>
        <v>13.710000000000003</v>
      </c>
      <c r="H201" s="121" cm="1">
        <f t="array" ref="H201">H200-H199</f>
        <v>14.17</v>
      </c>
      <c r="I201" s="121" cm="1">
        <f t="array" ref="I201">I200-I199</f>
        <v>11.139999999999999</v>
      </c>
      <c r="J201" s="122" cm="1">
        <f t="array" ref="J201">J200-J199</f>
        <v>12.129999999999995</v>
      </c>
      <c r="K201" s="123" cm="1">
        <f t="array" ref="K201">K200-K199</f>
        <v>13.86</v>
      </c>
      <c r="L201" s="121" cm="1">
        <f t="array" ref="L201">L200-L199</f>
        <v>14.469999999999995</v>
      </c>
      <c r="M201" s="121" cm="1">
        <f t="array" ref="M201">M200-M199</f>
        <v>11.160000000000002</v>
      </c>
      <c r="N201" s="121" cm="1">
        <f t="array" ref="N201">N200-N199</f>
        <v>12.370000000000001</v>
      </c>
    </row>
    <row r="202" spans="1:14" ht="15.75" customHeight="1" thickBot="1" x14ac:dyDescent="0.25">
      <c r="A202" s="291"/>
      <c r="B202" s="124" t="s">
        <v>83</v>
      </c>
      <c r="C202" s="125" cm="1">
        <f t="array" ref="C202">SUM(C183:C198)</f>
        <v>100.02000000000001</v>
      </c>
      <c r="D202" s="126" cm="1">
        <f t="array" ref="D202">SUM(D183:D198)</f>
        <v>100.00000000000001</v>
      </c>
      <c r="E202" s="126" cm="1">
        <f t="array" ref="E202">SUM(E183:E198)</f>
        <v>99.98</v>
      </c>
      <c r="F202" s="127" cm="1">
        <f t="array" ref="F202">SUM(F183:F198)</f>
        <v>100</v>
      </c>
      <c r="G202" s="128" cm="1">
        <f t="array" ref="G202">SUM(G183:G198)</f>
        <v>100</v>
      </c>
      <c r="H202" s="126" cm="1">
        <f t="array" ref="H202">SUM(H183:H198)</f>
        <v>100.00999999999999</v>
      </c>
      <c r="I202" s="126" cm="1">
        <f t="array" ref="I202">SUM(I183:I198)</f>
        <v>100</v>
      </c>
      <c r="J202" s="127" cm="1">
        <f t="array" ref="J202">SUM(J183:J198)</f>
        <v>100.00999999999999</v>
      </c>
      <c r="K202" s="128" cm="1">
        <f t="array" ref="K202">SUM(K183:K198)</f>
        <v>99.990000000000023</v>
      </c>
      <c r="L202" s="126" cm="1">
        <f t="array" ref="L202">SUM(L183:L198)</f>
        <v>100.02000000000002</v>
      </c>
      <c r="M202" s="126" cm="1">
        <f t="array" ref="M202">SUM(M183:M198)</f>
        <v>99.99</v>
      </c>
      <c r="N202" s="126" cm="1">
        <f t="array" ref="N202">SUM(N183:N198)</f>
        <v>99.990000000000009</v>
      </c>
    </row>
  </sheetData>
  <mergeCells count="12">
    <mergeCell ref="A83:A102"/>
    <mergeCell ref="A63:A82"/>
    <mergeCell ref="A183:A202"/>
    <mergeCell ref="A163:A182"/>
    <mergeCell ref="A143:A162"/>
    <mergeCell ref="A123:A142"/>
    <mergeCell ref="A103:A122"/>
    <mergeCell ref="A32:N32"/>
    <mergeCell ref="C33:F33"/>
    <mergeCell ref="G33:J33"/>
    <mergeCell ref="K33:N33"/>
    <mergeCell ref="A43:A62"/>
  </mergeCells>
  <pageMargins left="0.7" right="0.7" top="0.75" bottom="0.75" header="0.3" footer="0.3"/>
  <pageSetup orientation="portrait"/>
  <headerFooter>
    <oddFooter>&amp;C&amp;"Helvetica Neue,Regular"&amp;12&amp;K000000&amp;P</oddFooter>
  </headerFooter>
  <ignoredErrors>
    <ignoredError sqref="C62:N62" formulaRange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G238"/>
  <sheetViews>
    <sheetView showGridLines="0" workbookViewId="0">
      <pane xSplit="5" ySplit="3" topLeftCell="Q4" activePane="bottomRight" state="frozen"/>
      <selection pane="topRight"/>
      <selection pane="bottomLeft"/>
      <selection pane="bottomRight" activeCell="M6" sqref="M6"/>
    </sheetView>
  </sheetViews>
  <sheetFormatPr baseColWidth="10" defaultColWidth="16.33203125" defaultRowHeight="16.5" customHeight="1" x14ac:dyDescent="0.2"/>
  <cols>
    <col min="1" max="1" width="24" style="1" customWidth="1"/>
    <col min="2" max="2" width="8.1640625" style="1" customWidth="1"/>
    <col min="3" max="3" width="7.5" style="1" customWidth="1"/>
    <col min="4" max="4" width="21.1640625" style="1" customWidth="1"/>
    <col min="5" max="5" width="16" style="1" customWidth="1"/>
    <col min="6" max="16" width="8.33203125" style="1" customWidth="1"/>
    <col min="17" max="17" width="10.83203125" style="1" customWidth="1"/>
    <col min="18" max="18" width="12.5" style="1" customWidth="1"/>
    <col min="19" max="19" width="7.83203125" style="1" customWidth="1"/>
    <col min="20" max="21" width="12.33203125" style="1" customWidth="1"/>
    <col min="22" max="22" width="9" style="1" customWidth="1"/>
    <col min="23" max="23" width="16" style="1" customWidth="1"/>
    <col min="24" max="35" width="8.33203125" style="1" customWidth="1"/>
    <col min="36" max="36" width="12.5" style="1" customWidth="1"/>
    <col min="37" max="50" width="7.83203125" style="1" customWidth="1"/>
    <col min="51" max="52" width="14" style="1" customWidth="1"/>
    <col min="53" max="54" width="12.33203125" style="1" customWidth="1"/>
    <col min="55" max="55" width="5" style="1" customWidth="1"/>
    <col min="56" max="56" width="16" style="1" customWidth="1"/>
    <col min="57" max="68" width="8.33203125" style="1" customWidth="1"/>
    <col min="69" max="69" width="12.5" style="1" customWidth="1"/>
    <col min="70" max="70" width="7.83203125" style="1" customWidth="1"/>
    <col min="71" max="72" width="12.33203125" style="1" customWidth="1"/>
    <col min="73" max="73" width="5" style="1" customWidth="1"/>
    <col min="74" max="74" width="16" style="1" customWidth="1"/>
    <col min="75" max="86" width="8.33203125" style="1" customWidth="1"/>
    <col min="87" max="87" width="12.5" style="1" customWidth="1"/>
    <col min="88" max="88" width="7.83203125" style="1" customWidth="1"/>
    <col min="89" max="89" width="16.33203125" style="1" customWidth="1"/>
    <col min="90" max="16384" width="16.33203125" style="1"/>
  </cols>
  <sheetData>
    <row r="1" spans="1:18" ht="15.5" customHeight="1" x14ac:dyDescent="0.2">
      <c r="A1" s="287" t="s">
        <v>262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</row>
    <row r="2" spans="1:18" ht="14.75" customHeight="1" x14ac:dyDescent="0.2">
      <c r="A2" s="64"/>
      <c r="B2" s="64"/>
      <c r="C2" s="64"/>
      <c r="D2" s="64"/>
      <c r="E2" s="292" t="s">
        <v>62</v>
      </c>
      <c r="F2" s="293"/>
      <c r="G2" s="293"/>
      <c r="H2" s="294"/>
      <c r="I2" s="295" t="s">
        <v>63</v>
      </c>
      <c r="J2" s="293"/>
      <c r="K2" s="293"/>
      <c r="L2" s="294"/>
      <c r="M2" s="295" t="s">
        <v>64</v>
      </c>
      <c r="N2" s="293"/>
      <c r="O2" s="293"/>
      <c r="P2" s="294"/>
      <c r="Q2" s="66" t="s">
        <v>263</v>
      </c>
      <c r="R2" s="65" t="s">
        <v>86</v>
      </c>
    </row>
    <row r="3" spans="1:18" ht="15" customHeight="1" x14ac:dyDescent="0.2">
      <c r="A3" s="68"/>
      <c r="B3" s="68"/>
      <c r="C3" s="67" t="s">
        <v>65</v>
      </c>
      <c r="D3" s="68"/>
      <c r="E3" s="67" t="s">
        <v>66</v>
      </c>
      <c r="F3" s="67" t="s">
        <v>67</v>
      </c>
      <c r="G3" s="67" t="s">
        <v>68</v>
      </c>
      <c r="H3" s="69" t="s">
        <v>69</v>
      </c>
      <c r="I3" s="70" t="s">
        <v>66</v>
      </c>
      <c r="J3" s="67" t="s">
        <v>67</v>
      </c>
      <c r="K3" s="67" t="s">
        <v>68</v>
      </c>
      <c r="L3" s="69" t="s">
        <v>69</v>
      </c>
      <c r="M3" s="70" t="s">
        <v>66</v>
      </c>
      <c r="N3" s="67" t="s">
        <v>67</v>
      </c>
      <c r="O3" s="67" t="s">
        <v>68</v>
      </c>
      <c r="P3" s="69" t="s">
        <v>69</v>
      </c>
      <c r="Q3" s="225"/>
      <c r="R3" s="68"/>
    </row>
    <row r="4" spans="1:18" ht="15" customHeight="1" x14ac:dyDescent="0.2">
      <c r="A4" s="226" t="s">
        <v>264</v>
      </c>
      <c r="B4" s="227"/>
      <c r="C4" s="71">
        <v>1</v>
      </c>
      <c r="D4" s="72" t="s">
        <v>21</v>
      </c>
      <c r="E4" s="73">
        <v>2.6262850000000002</v>
      </c>
      <c r="F4" s="74">
        <v>2.61388</v>
      </c>
      <c r="G4" s="75">
        <v>2.6059869999999998</v>
      </c>
      <c r="H4" s="76">
        <v>2.5996929999999998</v>
      </c>
      <c r="I4" s="77">
        <v>2.3999649999999999</v>
      </c>
      <c r="J4" s="75">
        <v>2.3852790000000001</v>
      </c>
      <c r="K4" s="75">
        <v>2.382231</v>
      </c>
      <c r="L4" s="76">
        <v>2.3739620000000001</v>
      </c>
      <c r="M4" s="77">
        <v>2.3551570000000002</v>
      </c>
      <c r="N4" s="75">
        <v>2.3483740000000002</v>
      </c>
      <c r="O4" s="75">
        <v>2.3288470000000001</v>
      </c>
      <c r="P4" s="76">
        <v>2.3331710000000001</v>
      </c>
      <c r="Q4" s="228">
        <v>2.278</v>
      </c>
      <c r="R4" s="74">
        <v>2.1619999999999999</v>
      </c>
    </row>
    <row r="5" spans="1:18" ht="14.75" customHeight="1" x14ac:dyDescent="0.2">
      <c r="A5" s="146"/>
      <c r="B5" s="146"/>
      <c r="C5" s="78">
        <v>2</v>
      </c>
      <c r="D5" s="79" t="s">
        <v>24</v>
      </c>
      <c r="E5" s="80">
        <v>4.3396869999999996</v>
      </c>
      <c r="F5" s="81">
        <v>4.2333319999999999</v>
      </c>
      <c r="G5" s="82">
        <v>4.223204</v>
      </c>
      <c r="H5" s="83">
        <v>4.1864220000000003</v>
      </c>
      <c r="I5" s="84">
        <v>4.3230570000000004</v>
      </c>
      <c r="J5" s="82">
        <v>4.216062</v>
      </c>
      <c r="K5" s="82">
        <v>4.2078800000000003</v>
      </c>
      <c r="L5" s="83">
        <v>4.1695419999999999</v>
      </c>
      <c r="M5" s="84">
        <v>4.1333549999999999</v>
      </c>
      <c r="N5" s="82">
        <v>4.0300469999999997</v>
      </c>
      <c r="O5" s="82">
        <v>4.0185930000000001</v>
      </c>
      <c r="P5" s="83">
        <v>3.9842680000000001</v>
      </c>
      <c r="Q5" s="229">
        <v>3.9729999999999999</v>
      </c>
      <c r="R5" s="81">
        <v>3.8490000000000002</v>
      </c>
    </row>
    <row r="6" spans="1:18" ht="14.75" customHeight="1" x14ac:dyDescent="0.2">
      <c r="A6" s="146"/>
      <c r="B6" s="146"/>
      <c r="C6" s="78">
        <v>3</v>
      </c>
      <c r="D6" s="79" t="s">
        <v>27</v>
      </c>
      <c r="E6" s="80">
        <v>5.0970300000000002</v>
      </c>
      <c r="F6" s="81">
        <v>5.0274599999999996</v>
      </c>
      <c r="G6" s="82">
        <v>5.002167</v>
      </c>
      <c r="H6" s="83">
        <v>4.9832879999999999</v>
      </c>
      <c r="I6" s="84">
        <v>4.9771299999999998</v>
      </c>
      <c r="J6" s="82">
        <v>4.9016320000000002</v>
      </c>
      <c r="K6" s="82">
        <v>4.8795279999999996</v>
      </c>
      <c r="L6" s="83">
        <v>4.8571900000000001</v>
      </c>
      <c r="M6" s="84">
        <v>4.8993919999999997</v>
      </c>
      <c r="N6" s="82">
        <v>4.8342470000000004</v>
      </c>
      <c r="O6" s="82">
        <v>4.8019780000000001</v>
      </c>
      <c r="P6" s="83">
        <v>4.7903770000000003</v>
      </c>
      <c r="Q6" s="229">
        <v>4.78</v>
      </c>
      <c r="R6" s="81">
        <v>4.51</v>
      </c>
    </row>
    <row r="7" spans="1:18" ht="14.75" customHeight="1" x14ac:dyDescent="0.2">
      <c r="A7" s="146"/>
      <c r="B7" s="146"/>
      <c r="C7" s="78">
        <v>4</v>
      </c>
      <c r="D7" s="79" t="s">
        <v>29</v>
      </c>
      <c r="E7" s="85" t="s">
        <v>70</v>
      </c>
      <c r="F7" s="86" t="s">
        <v>70</v>
      </c>
      <c r="G7" s="82">
        <v>4.9154910000000003</v>
      </c>
      <c r="H7" s="87">
        <v>4.9901949999999999</v>
      </c>
      <c r="I7" s="88" t="s">
        <v>70</v>
      </c>
      <c r="J7" s="86" t="s">
        <v>70</v>
      </c>
      <c r="K7" s="82">
        <v>4.9154910000000003</v>
      </c>
      <c r="L7" s="83">
        <v>4.9901949999999999</v>
      </c>
      <c r="M7" s="88" t="s">
        <v>70</v>
      </c>
      <c r="N7" s="86" t="s">
        <v>70</v>
      </c>
      <c r="O7" s="82">
        <v>4.8207529999999998</v>
      </c>
      <c r="P7" s="83">
        <v>4.9127330000000002</v>
      </c>
      <c r="Q7" s="229">
        <v>4.9029999999999996</v>
      </c>
      <c r="R7" s="81">
        <v>4.8739999999999997</v>
      </c>
    </row>
    <row r="8" spans="1:18" ht="14.75" customHeight="1" x14ac:dyDescent="0.2">
      <c r="A8" s="146"/>
      <c r="B8" s="146"/>
      <c r="C8" s="78">
        <v>5</v>
      </c>
      <c r="D8" s="79" t="s">
        <v>32</v>
      </c>
      <c r="E8" s="80">
        <v>5.6549509999999996</v>
      </c>
      <c r="F8" s="81">
        <v>5.5182979999999997</v>
      </c>
      <c r="G8" s="82">
        <v>5.3760000000000003</v>
      </c>
      <c r="H8" s="87">
        <v>5.3629340000000001</v>
      </c>
      <c r="I8" s="84">
        <v>5.6321529999999997</v>
      </c>
      <c r="J8" s="82">
        <v>5.4938479999999998</v>
      </c>
      <c r="K8" s="82">
        <v>5.3550250000000004</v>
      </c>
      <c r="L8" s="89" t="s">
        <v>70</v>
      </c>
      <c r="M8" s="84">
        <v>5.4943350000000004</v>
      </c>
      <c r="N8" s="82">
        <v>5.3645389999999997</v>
      </c>
      <c r="O8" s="82">
        <v>5.2190560000000001</v>
      </c>
      <c r="P8" s="83">
        <v>5.2133070000000004</v>
      </c>
      <c r="Q8" s="229">
        <v>5.2160000000000002</v>
      </c>
      <c r="R8" s="81">
        <v>4.9560000000000004</v>
      </c>
    </row>
    <row r="9" spans="1:18" ht="14.75" customHeight="1" x14ac:dyDescent="0.2">
      <c r="A9" s="146"/>
      <c r="B9" s="146"/>
      <c r="C9" s="78">
        <v>6</v>
      </c>
      <c r="D9" s="79" t="s">
        <v>35</v>
      </c>
      <c r="E9" s="90" t="s">
        <v>70</v>
      </c>
      <c r="F9" s="86" t="s">
        <v>70</v>
      </c>
      <c r="G9" s="82">
        <v>5.3320970000000001</v>
      </c>
      <c r="H9" s="83">
        <v>5.4065240000000001</v>
      </c>
      <c r="I9" s="91" t="s">
        <v>70</v>
      </c>
      <c r="J9" s="92" t="s">
        <v>70</v>
      </c>
      <c r="K9" s="82">
        <v>5.3320980000000002</v>
      </c>
      <c r="L9" s="83">
        <v>5.406523</v>
      </c>
      <c r="M9" s="91" t="s">
        <v>70</v>
      </c>
      <c r="N9" s="92" t="s">
        <v>70</v>
      </c>
      <c r="O9" s="82">
        <v>5.2347830000000002</v>
      </c>
      <c r="P9" s="83">
        <v>5.3259249999999998</v>
      </c>
      <c r="Q9" s="84">
        <v>5.3120000000000003</v>
      </c>
      <c r="R9" s="81">
        <v>5.3019999999999996</v>
      </c>
    </row>
    <row r="10" spans="1:18" ht="14.75" customHeight="1" x14ac:dyDescent="0.2">
      <c r="A10" s="230" t="s">
        <v>265</v>
      </c>
      <c r="B10" s="146"/>
      <c r="C10" s="78">
        <v>1</v>
      </c>
      <c r="D10" s="79" t="s">
        <v>27</v>
      </c>
      <c r="E10" s="80">
        <v>4.9298529999999996</v>
      </c>
      <c r="F10" s="82">
        <v>4.8147840000000004</v>
      </c>
      <c r="G10" s="82">
        <v>4.8013630000000003</v>
      </c>
      <c r="H10" s="83">
        <v>4.7708969999999997</v>
      </c>
      <c r="I10" s="84">
        <v>4.6959099999999996</v>
      </c>
      <c r="J10" s="82">
        <v>4.5737540000000001</v>
      </c>
      <c r="K10" s="82">
        <v>4.5714990000000002</v>
      </c>
      <c r="L10" s="83">
        <v>4.530538</v>
      </c>
      <c r="M10" s="84">
        <v>4.7145849999999996</v>
      </c>
      <c r="N10" s="82">
        <v>4.6040039999999998</v>
      </c>
      <c r="O10" s="82">
        <v>4.5881259999999999</v>
      </c>
      <c r="P10" s="83">
        <v>4.5563000000000002</v>
      </c>
      <c r="Q10" s="229">
        <v>4.5590000000000002</v>
      </c>
      <c r="R10" s="81" cm="1">
        <f t="array" ref="R10">O10+Q10-N10</f>
        <v>4.5431220000000003</v>
      </c>
    </row>
    <row r="11" spans="1:18" ht="14.75" customHeight="1" x14ac:dyDescent="0.2">
      <c r="A11" s="146"/>
      <c r="B11" s="146"/>
      <c r="C11" s="78">
        <v>2</v>
      </c>
      <c r="D11" s="79" t="s">
        <v>32</v>
      </c>
      <c r="E11" s="80">
        <v>5.1036469999999996</v>
      </c>
      <c r="F11" s="82">
        <v>4.9112910000000003</v>
      </c>
      <c r="G11" s="82">
        <v>4.8983939999999997</v>
      </c>
      <c r="H11" s="83">
        <v>4.8371560000000002</v>
      </c>
      <c r="I11" s="84">
        <v>5.0859480000000001</v>
      </c>
      <c r="J11" s="82">
        <v>4.8917229999999998</v>
      </c>
      <c r="K11" s="82">
        <v>4.8804970000000001</v>
      </c>
      <c r="L11" s="83">
        <v>4.8172160000000002</v>
      </c>
      <c r="M11" s="84">
        <v>4.8614259999999998</v>
      </c>
      <c r="N11" s="82">
        <v>4.6739790000000001</v>
      </c>
      <c r="O11" s="82">
        <v>4.65937</v>
      </c>
      <c r="P11" s="83">
        <v>4.5996129999999997</v>
      </c>
      <c r="Q11" s="229">
        <v>4.54</v>
      </c>
      <c r="R11" s="81" cm="1">
        <f t="array" ref="R11">O11+Q11-N11</f>
        <v>4.5253909999999999</v>
      </c>
    </row>
    <row r="12" spans="1:18" ht="14.75" customHeight="1" x14ac:dyDescent="0.2">
      <c r="A12" s="146"/>
      <c r="B12" s="146"/>
      <c r="C12" s="78">
        <v>3</v>
      </c>
      <c r="D12" s="79" t="s">
        <v>95</v>
      </c>
      <c r="E12" s="80">
        <v>5.3222849999999999</v>
      </c>
      <c r="F12" s="82">
        <v>5.2474749999999997</v>
      </c>
      <c r="G12" s="82">
        <v>5.2876159999999999</v>
      </c>
      <c r="H12" s="83">
        <v>5.2318920000000002</v>
      </c>
      <c r="I12" s="84">
        <v>5.3222849999999999</v>
      </c>
      <c r="J12" s="82">
        <v>5.2474749999999997</v>
      </c>
      <c r="K12" s="82">
        <v>5.2876159999999999</v>
      </c>
      <c r="L12" s="83">
        <v>5.2318870000000004</v>
      </c>
      <c r="M12" s="84">
        <v>5.1696530000000003</v>
      </c>
      <c r="N12" s="82">
        <v>5.0927670000000003</v>
      </c>
      <c r="O12" s="82">
        <v>5.1363709999999996</v>
      </c>
      <c r="P12" s="83">
        <v>5.0728739999999997</v>
      </c>
      <c r="Q12" s="229">
        <v>5.0190000000000001</v>
      </c>
      <c r="R12" s="81" cm="1">
        <f t="array" ref="R12">O12+Q12-N12</f>
        <v>5.0626039999999985</v>
      </c>
    </row>
    <row r="13" spans="1:18" ht="14.75" customHeight="1" x14ac:dyDescent="0.2">
      <c r="A13" s="146"/>
      <c r="B13" s="146"/>
      <c r="C13" s="78">
        <v>4</v>
      </c>
      <c r="D13" s="79" t="s">
        <v>97</v>
      </c>
      <c r="E13" s="80">
        <v>6.0156049999999999</v>
      </c>
      <c r="F13" s="82">
        <v>5.9056670000000002</v>
      </c>
      <c r="G13" s="82">
        <v>5.9413739999999997</v>
      </c>
      <c r="H13" s="83">
        <v>5.8764310000000002</v>
      </c>
      <c r="I13" s="84">
        <v>6.0156049999999999</v>
      </c>
      <c r="J13" s="82">
        <v>5.9056670000000002</v>
      </c>
      <c r="K13" s="82">
        <v>5.9413739999999997</v>
      </c>
      <c r="L13" s="83">
        <v>5.8764339999999997</v>
      </c>
      <c r="M13" s="84">
        <v>5.8765130000000001</v>
      </c>
      <c r="N13" s="82">
        <v>5.7591320000000001</v>
      </c>
      <c r="O13" s="82">
        <v>5.8012750000000004</v>
      </c>
      <c r="P13" s="83">
        <v>5.7272160000000003</v>
      </c>
      <c r="Q13" s="229">
        <v>5.694</v>
      </c>
      <c r="R13" s="81" cm="1">
        <f t="array" ref="R13">O13+Q13-N13</f>
        <v>5.7361429999999993</v>
      </c>
    </row>
    <row r="14" spans="1:18" ht="14.75" customHeight="1" x14ac:dyDescent="0.2">
      <c r="A14" s="230" t="s">
        <v>266</v>
      </c>
      <c r="B14" s="230" t="s">
        <v>267</v>
      </c>
      <c r="C14" s="78">
        <v>1</v>
      </c>
      <c r="D14" s="79" t="s">
        <v>21</v>
      </c>
      <c r="E14" s="161">
        <v>4.7845230000000001</v>
      </c>
      <c r="F14" s="81">
        <v>4.6890799999999997</v>
      </c>
      <c r="G14" s="82">
        <v>4.6001700000000003</v>
      </c>
      <c r="H14" s="83">
        <v>4.6299239999999999</v>
      </c>
      <c r="I14" s="84">
        <v>4.6137670000000002</v>
      </c>
      <c r="J14" s="82">
        <v>4.5721850000000002</v>
      </c>
      <c r="K14" s="82">
        <v>4.4969200000000003</v>
      </c>
      <c r="L14" s="83">
        <v>4.4827240000000002</v>
      </c>
      <c r="M14" s="84">
        <v>4.6787830000000001</v>
      </c>
      <c r="N14" s="82">
        <v>4.599812</v>
      </c>
      <c r="O14" s="82">
        <v>4.5090919999999999</v>
      </c>
      <c r="P14" s="83">
        <v>4.5345719999999998</v>
      </c>
      <c r="Q14" s="229">
        <v>4.5339999999999998</v>
      </c>
      <c r="R14" s="81">
        <v>4.3360000000000003</v>
      </c>
    </row>
    <row r="15" spans="1:18" ht="14.75" customHeight="1" x14ac:dyDescent="0.2">
      <c r="A15" s="146"/>
      <c r="B15" s="146"/>
      <c r="C15" s="78">
        <v>2</v>
      </c>
      <c r="D15" s="79" t="s">
        <v>35</v>
      </c>
      <c r="E15" s="90" t="s">
        <v>70</v>
      </c>
      <c r="F15" s="92" t="s">
        <v>70</v>
      </c>
      <c r="G15" s="82">
        <v>4.7842159999999998</v>
      </c>
      <c r="H15" s="83">
        <v>4.9383220000000003</v>
      </c>
      <c r="I15" s="91" t="s">
        <v>70</v>
      </c>
      <c r="J15" s="92" t="s">
        <v>70</v>
      </c>
      <c r="K15" s="82">
        <v>4.7837949999999996</v>
      </c>
      <c r="L15" s="83">
        <v>4.9381329999999997</v>
      </c>
      <c r="M15" s="91" t="s">
        <v>70</v>
      </c>
      <c r="N15" s="92" t="s">
        <v>70</v>
      </c>
      <c r="O15" s="82">
        <v>4.7575000000000003</v>
      </c>
      <c r="P15" s="83">
        <v>4.9140870000000003</v>
      </c>
      <c r="Q15" s="229">
        <v>4.915</v>
      </c>
      <c r="R15" s="81">
        <v>4.8159999999999998</v>
      </c>
    </row>
    <row r="16" spans="1:18" ht="14.75" customHeight="1" x14ac:dyDescent="0.2">
      <c r="A16" s="146"/>
      <c r="B16" s="146"/>
      <c r="C16" s="78">
        <v>3</v>
      </c>
      <c r="D16" s="79" t="s">
        <v>117</v>
      </c>
      <c r="E16" s="161">
        <v>5.3001889999999996</v>
      </c>
      <c r="F16" s="81">
        <v>5.1651899999999999</v>
      </c>
      <c r="G16" s="82">
        <v>5.0954430000000004</v>
      </c>
      <c r="H16" s="83">
        <v>5.1217990000000002</v>
      </c>
      <c r="I16" s="84">
        <v>5.2542489999999997</v>
      </c>
      <c r="J16" s="82">
        <v>5.1488459999999998</v>
      </c>
      <c r="K16" s="82">
        <v>5.0799050000000001</v>
      </c>
      <c r="L16" s="83">
        <v>5.0804600000000004</v>
      </c>
      <c r="M16" s="84">
        <v>5.1981799999999998</v>
      </c>
      <c r="N16" s="82">
        <v>5.1018189999999999</v>
      </c>
      <c r="O16" s="82">
        <v>5.0268660000000001</v>
      </c>
      <c r="P16" s="83">
        <v>5.0239079999999996</v>
      </c>
      <c r="Q16" s="229">
        <v>5.0229999999999997</v>
      </c>
      <c r="R16" s="81">
        <v>4.8659999999999997</v>
      </c>
    </row>
    <row r="17" spans="1:18" ht="14.75" customHeight="1" x14ac:dyDescent="0.2">
      <c r="A17" s="146"/>
      <c r="B17" s="146"/>
      <c r="C17" s="78">
        <v>4</v>
      </c>
      <c r="D17" s="79" t="s">
        <v>29</v>
      </c>
      <c r="E17" s="90" t="s">
        <v>70</v>
      </c>
      <c r="F17" s="92" t="s">
        <v>70</v>
      </c>
      <c r="G17" s="82">
        <v>5.4317679999999999</v>
      </c>
      <c r="H17" s="83">
        <v>5.5772050000000002</v>
      </c>
      <c r="I17" s="91" t="s">
        <v>70</v>
      </c>
      <c r="J17" s="92" t="s">
        <v>70</v>
      </c>
      <c r="K17" s="82">
        <v>5.4315920000000002</v>
      </c>
      <c r="L17" s="83">
        <v>5.577051</v>
      </c>
      <c r="M17" s="91" t="s">
        <v>70</v>
      </c>
      <c r="N17" s="92" t="s">
        <v>70</v>
      </c>
      <c r="O17" s="82">
        <v>5.4047099999999997</v>
      </c>
      <c r="P17" s="83">
        <v>5.5511569999999999</v>
      </c>
      <c r="Q17" s="229">
        <v>5.5510000000000002</v>
      </c>
      <c r="R17" s="81">
        <v>5.4569999999999999</v>
      </c>
    </row>
    <row r="18" spans="1:18" ht="14.75" customHeight="1" x14ac:dyDescent="0.2">
      <c r="A18" s="146"/>
      <c r="B18" s="230" t="s">
        <v>268</v>
      </c>
      <c r="C18" s="78">
        <v>1</v>
      </c>
      <c r="D18" s="79" t="s">
        <v>123</v>
      </c>
      <c r="E18" s="161">
        <v>4.5352199999999998</v>
      </c>
      <c r="F18" s="81">
        <v>4.5230569999999997</v>
      </c>
      <c r="G18" s="82">
        <v>4.4112790000000004</v>
      </c>
      <c r="H18" s="83">
        <v>4.4652909999999997</v>
      </c>
      <c r="I18" s="84">
        <v>4.5352160000000001</v>
      </c>
      <c r="J18" s="82">
        <v>4.5230490000000003</v>
      </c>
      <c r="K18" s="82">
        <v>4.411276</v>
      </c>
      <c r="L18" s="83">
        <v>4.465287</v>
      </c>
      <c r="M18" s="84">
        <v>4.4339589999999998</v>
      </c>
      <c r="N18" s="82">
        <v>4.4199549999999999</v>
      </c>
      <c r="O18" s="82">
        <v>4.30722</v>
      </c>
      <c r="P18" s="83">
        <v>4.360843</v>
      </c>
      <c r="Q18" s="229">
        <v>4.3540000000000001</v>
      </c>
      <c r="R18" s="81">
        <v>4.117</v>
      </c>
    </row>
    <row r="19" spans="1:18" ht="14.75" customHeight="1" x14ac:dyDescent="0.2">
      <c r="A19" s="146"/>
      <c r="B19" s="146"/>
      <c r="C19" s="78">
        <v>2</v>
      </c>
      <c r="D19" s="79" t="s">
        <v>126</v>
      </c>
      <c r="E19" s="161">
        <v>5.3604190000000003</v>
      </c>
      <c r="F19" s="81">
        <v>5.2881619999999998</v>
      </c>
      <c r="G19" s="81">
        <v>5.1113809999999997</v>
      </c>
      <c r="H19" s="87">
        <v>5.186871</v>
      </c>
      <c r="I19" s="162">
        <v>5.3604089999999998</v>
      </c>
      <c r="J19" s="81">
        <v>5.2881359999999997</v>
      </c>
      <c r="K19" s="81">
        <v>5.1112890000000002</v>
      </c>
      <c r="L19" s="83">
        <v>5.1868280000000002</v>
      </c>
      <c r="M19" s="162">
        <v>5.2638069999999999</v>
      </c>
      <c r="N19" s="81">
        <v>5.1920799999999998</v>
      </c>
      <c r="O19" s="81">
        <v>5.0159070000000003</v>
      </c>
      <c r="P19" s="87">
        <v>5.0915020000000002</v>
      </c>
      <c r="Q19" s="229">
        <v>5.0919999999999996</v>
      </c>
      <c r="R19" s="81">
        <v>4.7549999999999999</v>
      </c>
    </row>
    <row r="20" spans="1:18" ht="14.75" customHeight="1" x14ac:dyDescent="0.2">
      <c r="A20" s="230" t="s">
        <v>269</v>
      </c>
      <c r="B20" s="146"/>
      <c r="C20" s="78">
        <v>1</v>
      </c>
      <c r="D20" s="79" t="s">
        <v>95</v>
      </c>
      <c r="E20" s="80">
        <v>4.4222200000000003</v>
      </c>
      <c r="F20" s="82">
        <v>4.3954890000000004</v>
      </c>
      <c r="G20" s="82">
        <v>4.3456830000000002</v>
      </c>
      <c r="H20" s="83">
        <v>4.3609439999999999</v>
      </c>
      <c r="I20" s="84">
        <v>4.4222200000000003</v>
      </c>
      <c r="J20" s="82">
        <v>4.3954880000000003</v>
      </c>
      <c r="K20" s="82">
        <v>4.3456830000000002</v>
      </c>
      <c r="L20" s="83">
        <v>4.3609439999999999</v>
      </c>
      <c r="M20" s="84">
        <v>4.226121</v>
      </c>
      <c r="N20" s="82">
        <v>4.2069359999999998</v>
      </c>
      <c r="O20" s="82">
        <v>4.1705899999999998</v>
      </c>
      <c r="P20" s="83">
        <v>4.1702329999999996</v>
      </c>
      <c r="Q20" s="162">
        <v>4.16</v>
      </c>
      <c r="R20" s="81">
        <v>3.9980000000000002</v>
      </c>
    </row>
    <row r="21" spans="1:18" ht="14.75" customHeight="1" x14ac:dyDescent="0.2">
      <c r="A21" s="146"/>
      <c r="B21" s="146"/>
      <c r="C21" s="78">
        <v>2</v>
      </c>
      <c r="D21" s="79" t="s">
        <v>149</v>
      </c>
      <c r="E21" s="80">
        <v>5.1323499999999997</v>
      </c>
      <c r="F21" s="82">
        <v>4.963997</v>
      </c>
      <c r="G21" s="82">
        <v>4.7954239999999997</v>
      </c>
      <c r="H21" s="205" t="s">
        <v>70</v>
      </c>
      <c r="I21" s="84">
        <v>5.0631930000000001</v>
      </c>
      <c r="J21" s="82">
        <v>4.8983249999999998</v>
      </c>
      <c r="K21" s="82">
        <v>4.7407050000000002</v>
      </c>
      <c r="L21" s="83">
        <v>4.7317869999999997</v>
      </c>
      <c r="M21" s="84">
        <v>4.9665350000000004</v>
      </c>
      <c r="N21" s="82">
        <v>4.804805</v>
      </c>
      <c r="O21" s="82">
        <v>4.6375909999999996</v>
      </c>
      <c r="P21" s="83">
        <v>4.6350199999999999</v>
      </c>
      <c r="Q21" s="162">
        <v>4.6340000000000003</v>
      </c>
      <c r="R21" s="81">
        <v>4.4020000000000001</v>
      </c>
    </row>
    <row r="22" spans="1:18" ht="14.75" customHeight="1" x14ac:dyDescent="0.2">
      <c r="A22" s="146"/>
      <c r="B22" s="146"/>
      <c r="C22" s="78">
        <v>3</v>
      </c>
      <c r="D22" s="79" t="s">
        <v>152</v>
      </c>
      <c r="E22" s="80">
        <v>4.9504000000000001</v>
      </c>
      <c r="F22" s="82">
        <v>4.8711140000000004</v>
      </c>
      <c r="G22" s="82">
        <v>4.7954239999999997</v>
      </c>
      <c r="H22" s="205" t="s">
        <v>70</v>
      </c>
      <c r="I22" s="84">
        <v>4.7434339999999997</v>
      </c>
      <c r="J22" s="82">
        <v>4.666595</v>
      </c>
      <c r="K22" s="82">
        <v>4.6040539999999996</v>
      </c>
      <c r="L22" s="83">
        <v>4.5984939999999996</v>
      </c>
      <c r="M22" s="84">
        <v>4.8379009999999996</v>
      </c>
      <c r="N22" s="82">
        <v>4.7693729999999999</v>
      </c>
      <c r="O22" s="82">
        <v>4.6816839999999997</v>
      </c>
      <c r="P22" s="83">
        <v>4.6908130000000003</v>
      </c>
      <c r="Q22" s="162">
        <v>4.6920000000000002</v>
      </c>
      <c r="R22" s="81">
        <v>4.508</v>
      </c>
    </row>
    <row r="23" spans="1:18" ht="14.75" customHeight="1" x14ac:dyDescent="0.2">
      <c r="A23" s="146"/>
      <c r="B23" s="146"/>
      <c r="C23" s="78">
        <v>4</v>
      </c>
      <c r="D23" s="79" t="s">
        <v>97</v>
      </c>
      <c r="E23" s="80">
        <v>4.9611660000000004</v>
      </c>
      <c r="F23" s="82">
        <v>4.9189439999999998</v>
      </c>
      <c r="G23" s="82">
        <v>4.9146929999999998</v>
      </c>
      <c r="H23" s="83">
        <v>4.8994299999999997</v>
      </c>
      <c r="I23" s="84">
        <v>4.9611650000000003</v>
      </c>
      <c r="J23" s="82">
        <v>4.9189480000000003</v>
      </c>
      <c r="K23" s="82">
        <v>4.9146910000000004</v>
      </c>
      <c r="L23" s="83">
        <v>4.8994270000000002</v>
      </c>
      <c r="M23" s="84">
        <v>4.7640609999999999</v>
      </c>
      <c r="N23" s="82">
        <v>4.7305390000000003</v>
      </c>
      <c r="O23" s="82">
        <v>4.7363879999999998</v>
      </c>
      <c r="P23" s="83">
        <v>4.7049180000000002</v>
      </c>
      <c r="Q23" s="162">
        <v>4.694</v>
      </c>
      <c r="R23" s="81">
        <v>4.5069999999999997</v>
      </c>
    </row>
    <row r="24" spans="1:18" ht="14.75" customHeight="1" x14ac:dyDescent="0.2">
      <c r="A24" s="230" t="s">
        <v>270</v>
      </c>
      <c r="B24" s="146"/>
      <c r="C24" s="78">
        <v>1</v>
      </c>
      <c r="D24" s="79" t="s">
        <v>117</v>
      </c>
      <c r="E24" s="80">
        <v>4.7929899999999996</v>
      </c>
      <c r="F24" s="82">
        <v>4.6746040000000004</v>
      </c>
      <c r="G24" s="82">
        <v>4.5286090000000003</v>
      </c>
      <c r="H24" s="83">
        <v>4.5328679999999997</v>
      </c>
      <c r="I24" s="84">
        <v>4.7668660000000003</v>
      </c>
      <c r="J24" s="82">
        <v>4.6325630000000002</v>
      </c>
      <c r="K24" s="82">
        <v>4.4491690000000004</v>
      </c>
      <c r="L24" s="83">
        <v>4.4579019999999998</v>
      </c>
      <c r="M24" s="84">
        <v>4.6802010000000003</v>
      </c>
      <c r="N24" s="82">
        <v>4.5283689999999996</v>
      </c>
      <c r="O24" s="82">
        <v>4.3798120000000003</v>
      </c>
      <c r="P24" s="83">
        <v>4.3852890000000002</v>
      </c>
      <c r="Q24" s="162">
        <v>4.3860000000000001</v>
      </c>
      <c r="R24" s="81">
        <v>4.133</v>
      </c>
    </row>
    <row r="25" spans="1:18" ht="14.75" customHeight="1" x14ac:dyDescent="0.2">
      <c r="A25" s="230" t="s">
        <v>271</v>
      </c>
      <c r="B25" s="230" t="s">
        <v>267</v>
      </c>
      <c r="C25" s="78">
        <v>1</v>
      </c>
      <c r="D25" s="79" t="s">
        <v>21</v>
      </c>
      <c r="E25" s="80">
        <v>5.1358610000000002</v>
      </c>
      <c r="F25" s="82">
        <v>5.0465720000000003</v>
      </c>
      <c r="G25" s="82">
        <v>4.9890460000000001</v>
      </c>
      <c r="H25" s="83">
        <v>4.9837829999999999</v>
      </c>
      <c r="I25" s="84">
        <v>4.8745560000000001</v>
      </c>
      <c r="J25" s="82">
        <v>4.7862</v>
      </c>
      <c r="K25" s="82">
        <v>4.7533269999999996</v>
      </c>
      <c r="L25" s="83">
        <v>4.7360300000000004</v>
      </c>
      <c r="M25" s="84">
        <v>5.0076070000000001</v>
      </c>
      <c r="N25" s="82">
        <v>4.928566</v>
      </c>
      <c r="O25" s="82">
        <v>4.8622519999999998</v>
      </c>
      <c r="P25" s="83">
        <v>4.8665240000000001</v>
      </c>
      <c r="Q25" s="162">
        <v>4.8689999999999998</v>
      </c>
      <c r="R25" s="81">
        <v>4.6950000000000003</v>
      </c>
    </row>
    <row r="26" spans="1:18" ht="14.75" customHeight="1" x14ac:dyDescent="0.2">
      <c r="A26" s="146"/>
      <c r="B26" s="146"/>
      <c r="C26" s="78">
        <v>2</v>
      </c>
      <c r="D26" s="79" t="s">
        <v>32</v>
      </c>
      <c r="E26" s="80">
        <v>5.5856579999999996</v>
      </c>
      <c r="F26" s="82">
        <v>5.4424469999999996</v>
      </c>
      <c r="G26" s="82">
        <v>5.2634939999999997</v>
      </c>
      <c r="H26" s="83">
        <v>5.2735640000000004</v>
      </c>
      <c r="I26" s="84">
        <v>5.4794029999999996</v>
      </c>
      <c r="J26" s="82">
        <v>5.3367269999999998</v>
      </c>
      <c r="K26" s="82">
        <v>5.1728759999999996</v>
      </c>
      <c r="L26" s="83">
        <v>5.177969</v>
      </c>
      <c r="M26" s="84">
        <v>5.4483249999999996</v>
      </c>
      <c r="N26" s="82">
        <v>5.311229</v>
      </c>
      <c r="O26" s="82">
        <v>5.1335329999999999</v>
      </c>
      <c r="P26" s="83">
        <v>5.1487080000000001</v>
      </c>
      <c r="Q26" s="162">
        <v>5.15</v>
      </c>
      <c r="R26" s="81">
        <v>5.0030000000000001</v>
      </c>
    </row>
    <row r="27" spans="1:18" ht="14.75" customHeight="1" x14ac:dyDescent="0.2">
      <c r="A27" s="146"/>
      <c r="B27" s="146"/>
      <c r="C27" s="78">
        <v>3</v>
      </c>
      <c r="D27" s="79" t="s">
        <v>168</v>
      </c>
      <c r="E27" s="80">
        <v>6.2531850000000002</v>
      </c>
      <c r="F27" s="82">
        <v>6.0731010000000003</v>
      </c>
      <c r="G27" s="82">
        <v>5.8446980000000002</v>
      </c>
      <c r="H27" s="87">
        <v>5.8437700000000001</v>
      </c>
      <c r="I27" s="84">
        <v>6.2437079999999998</v>
      </c>
      <c r="J27" s="82">
        <v>6.063307</v>
      </c>
      <c r="K27" s="82">
        <v>5.837002</v>
      </c>
      <c r="L27" s="83">
        <v>5.835432</v>
      </c>
      <c r="M27" s="84">
        <v>6.0433089999999998</v>
      </c>
      <c r="N27" s="82">
        <v>5.8700710000000003</v>
      </c>
      <c r="O27" s="82">
        <v>5.6497510000000002</v>
      </c>
      <c r="P27" s="87">
        <v>5.6521949999999999</v>
      </c>
      <c r="Q27" s="162">
        <v>5.6280000000000001</v>
      </c>
      <c r="R27" s="81">
        <v>5.3460000000000001</v>
      </c>
    </row>
    <row r="28" spans="1:18" ht="14.75" customHeight="1" x14ac:dyDescent="0.2">
      <c r="A28" s="146"/>
      <c r="B28" s="146"/>
      <c r="C28" s="78">
        <v>4</v>
      </c>
      <c r="D28" s="79" t="s">
        <v>170</v>
      </c>
      <c r="E28" s="85" t="s">
        <v>70</v>
      </c>
      <c r="F28" s="86" t="s">
        <v>70</v>
      </c>
      <c r="G28" s="82">
        <v>5.5535569999999996</v>
      </c>
      <c r="H28" s="87">
        <v>5.657654</v>
      </c>
      <c r="I28" s="88" t="s">
        <v>70</v>
      </c>
      <c r="J28" s="86" t="s">
        <v>70</v>
      </c>
      <c r="K28" s="82">
        <v>5.5535569999999996</v>
      </c>
      <c r="L28" s="83">
        <v>5.657654</v>
      </c>
      <c r="M28" s="88" t="s">
        <v>70</v>
      </c>
      <c r="N28" s="86" t="s">
        <v>70</v>
      </c>
      <c r="O28" s="82">
        <v>5.5138090000000002</v>
      </c>
      <c r="P28" s="83">
        <v>5.6330439999999999</v>
      </c>
      <c r="Q28" s="162">
        <v>5.6470000000000002</v>
      </c>
      <c r="R28" s="81">
        <v>5.5739999999999998</v>
      </c>
    </row>
    <row r="29" spans="1:18" ht="14.75" customHeight="1" x14ac:dyDescent="0.2">
      <c r="A29" s="146"/>
      <c r="B29" s="146"/>
      <c r="C29" s="78">
        <v>5</v>
      </c>
      <c r="D29" s="79" t="s">
        <v>173</v>
      </c>
      <c r="E29" s="85" t="s">
        <v>70</v>
      </c>
      <c r="F29" s="86" t="s">
        <v>70</v>
      </c>
      <c r="G29" s="82">
        <v>5.7797099999999997</v>
      </c>
      <c r="H29" s="83">
        <v>5.8737830000000004</v>
      </c>
      <c r="I29" s="91" t="s">
        <v>70</v>
      </c>
      <c r="J29" s="92" t="s">
        <v>70</v>
      </c>
      <c r="K29" s="82">
        <v>5.7797099999999997</v>
      </c>
      <c r="L29" s="87">
        <v>5.8737830000000004</v>
      </c>
      <c r="M29" s="91" t="s">
        <v>70</v>
      </c>
      <c r="N29" s="92" t="s">
        <v>70</v>
      </c>
      <c r="O29" s="82">
        <v>5.6573019999999996</v>
      </c>
      <c r="P29" s="87">
        <v>5.7643909999999998</v>
      </c>
      <c r="Q29" s="162">
        <v>5.7510000000000003</v>
      </c>
      <c r="R29" s="81">
        <v>5.6280000000000001</v>
      </c>
    </row>
    <row r="30" spans="1:18" ht="14.75" customHeight="1" x14ac:dyDescent="0.2">
      <c r="A30" s="146"/>
      <c r="B30" s="146"/>
      <c r="C30" s="78">
        <v>6</v>
      </c>
      <c r="D30" s="79" t="s">
        <v>117</v>
      </c>
      <c r="E30" s="80">
        <v>6.951041</v>
      </c>
      <c r="F30" s="82">
        <v>6.7448110000000003</v>
      </c>
      <c r="G30" s="86" t="s">
        <v>70</v>
      </c>
      <c r="H30" s="89" t="s">
        <v>70</v>
      </c>
      <c r="I30" s="84">
        <v>6.9225430000000001</v>
      </c>
      <c r="J30" s="82">
        <v>6.7132350000000001</v>
      </c>
      <c r="K30" s="86" t="s">
        <v>70</v>
      </c>
      <c r="L30" s="205" t="s">
        <v>70</v>
      </c>
      <c r="M30" s="84">
        <v>6.7546280000000003</v>
      </c>
      <c r="N30" s="82">
        <v>6.5609019999999996</v>
      </c>
      <c r="O30" s="86" t="s">
        <v>70</v>
      </c>
      <c r="P30" s="89" t="s">
        <v>70</v>
      </c>
      <c r="Q30" s="162">
        <v>6.335</v>
      </c>
      <c r="R30" s="81">
        <v>5.8780000000000001</v>
      </c>
    </row>
    <row r="31" spans="1:18" ht="14.75" customHeight="1" x14ac:dyDescent="0.2">
      <c r="A31" s="146"/>
      <c r="B31" s="230" t="s">
        <v>268</v>
      </c>
      <c r="C31" s="78">
        <v>1</v>
      </c>
      <c r="D31" s="79" t="s">
        <v>21</v>
      </c>
      <c r="E31" s="161">
        <v>5.444191</v>
      </c>
      <c r="F31" s="81">
        <v>5.3759439999999996</v>
      </c>
      <c r="G31" s="81">
        <v>5.354501</v>
      </c>
      <c r="H31" s="87">
        <v>5.3353609999999998</v>
      </c>
      <c r="I31" s="162">
        <v>5.1260389999999996</v>
      </c>
      <c r="J31" s="81">
        <v>5.0532170000000001</v>
      </c>
      <c r="K31" s="81">
        <v>5.0529739999999999</v>
      </c>
      <c r="L31" s="87">
        <v>5.0208820000000003</v>
      </c>
      <c r="M31" s="84">
        <v>5.2983320000000003</v>
      </c>
      <c r="N31" s="82">
        <v>5.2387689999999996</v>
      </c>
      <c r="O31" s="82">
        <v>5.2069010000000002</v>
      </c>
      <c r="P31" s="83">
        <v>5.1975949999999997</v>
      </c>
      <c r="Q31" s="162">
        <v>5.1970000000000001</v>
      </c>
      <c r="R31" s="81">
        <v>5.0410000000000004</v>
      </c>
    </row>
    <row r="32" spans="1:18" ht="14.75" customHeight="1" x14ac:dyDescent="0.2">
      <c r="A32" s="146"/>
      <c r="B32" s="146"/>
      <c r="C32" s="78">
        <v>2</v>
      </c>
      <c r="D32" s="79" t="s">
        <v>29</v>
      </c>
      <c r="E32" s="85" t="s">
        <v>194</v>
      </c>
      <c r="F32" s="86" t="s">
        <v>194</v>
      </c>
      <c r="G32" s="81">
        <v>5.6501190000000001</v>
      </c>
      <c r="H32" s="87">
        <v>5.7470460000000001</v>
      </c>
      <c r="I32" s="88" t="s">
        <v>194</v>
      </c>
      <c r="J32" s="86" t="s">
        <v>194</v>
      </c>
      <c r="K32" s="81">
        <v>5.6501190000000001</v>
      </c>
      <c r="L32" s="87">
        <v>5.7470460000000001</v>
      </c>
      <c r="M32" s="88" t="s">
        <v>194</v>
      </c>
      <c r="N32" s="86" t="s">
        <v>194</v>
      </c>
      <c r="O32" s="82">
        <v>5.5283389999999999</v>
      </c>
      <c r="P32" s="83">
        <v>5.6384100000000004</v>
      </c>
      <c r="Q32" s="162">
        <v>5.6269999999999998</v>
      </c>
      <c r="R32" s="81">
        <v>5.524</v>
      </c>
    </row>
    <row r="33" spans="1:18" ht="14.75" customHeight="1" x14ac:dyDescent="0.2">
      <c r="A33" s="146"/>
      <c r="B33" s="146"/>
      <c r="C33" s="78">
        <v>3</v>
      </c>
      <c r="D33" s="79" t="s">
        <v>168</v>
      </c>
      <c r="E33" s="80">
        <v>6.4294989999999999</v>
      </c>
      <c r="F33" s="82">
        <v>6.3226199999999997</v>
      </c>
      <c r="G33" s="82">
        <v>6.2140389999999996</v>
      </c>
      <c r="H33" s="83">
        <v>6.2673969999999999</v>
      </c>
      <c r="I33" s="84">
        <v>6.4154999999999998</v>
      </c>
      <c r="J33" s="82">
        <v>6.3478000000000003</v>
      </c>
      <c r="K33" s="82">
        <v>6.1754850000000001</v>
      </c>
      <c r="L33" s="83">
        <v>6.2596410000000002</v>
      </c>
      <c r="M33" s="84">
        <v>6.2271939999999999</v>
      </c>
      <c r="N33" s="82">
        <v>6.1322720000000004</v>
      </c>
      <c r="O33" s="82">
        <v>5.9248180000000001</v>
      </c>
      <c r="P33" s="83">
        <v>5.9767450000000002</v>
      </c>
      <c r="Q33" s="162">
        <v>5.9539999999999997</v>
      </c>
      <c r="R33" s="81">
        <v>5.6150000000000002</v>
      </c>
    </row>
    <row r="34" spans="1:18" ht="14.75" customHeight="1" x14ac:dyDescent="0.2">
      <c r="A34" s="146"/>
      <c r="B34" s="146"/>
      <c r="C34" s="78">
        <v>4</v>
      </c>
      <c r="D34" s="79" t="s">
        <v>117</v>
      </c>
      <c r="E34" s="161">
        <v>6.598357</v>
      </c>
      <c r="F34" s="81">
        <v>6.4063699999999999</v>
      </c>
      <c r="G34" s="81">
        <v>6.1745340000000004</v>
      </c>
      <c r="H34" s="87">
        <v>6.1960810000000004</v>
      </c>
      <c r="I34" s="162">
        <v>6.4821999999999997</v>
      </c>
      <c r="J34" s="81">
        <v>6.258737</v>
      </c>
      <c r="K34" s="81">
        <v>6.0894360000000001</v>
      </c>
      <c r="L34" s="87">
        <v>6.0863959999999997</v>
      </c>
      <c r="M34" s="84">
        <v>6.4005460000000003</v>
      </c>
      <c r="N34" s="82">
        <v>6.215516</v>
      </c>
      <c r="O34" s="82">
        <v>6.0049109999999999</v>
      </c>
      <c r="P34" s="83">
        <v>6.0314550000000002</v>
      </c>
      <c r="Q34" s="162">
        <v>5.9989999999999997</v>
      </c>
      <c r="R34" s="81">
        <v>5.657</v>
      </c>
    </row>
    <row r="35" spans="1:18" ht="14.75" customHeight="1" x14ac:dyDescent="0.2">
      <c r="A35" s="146"/>
      <c r="B35" s="146"/>
      <c r="C35" s="78">
        <v>5</v>
      </c>
      <c r="D35" s="79" t="s">
        <v>35</v>
      </c>
      <c r="E35" s="85" t="s">
        <v>194</v>
      </c>
      <c r="F35" s="86" t="s">
        <v>194</v>
      </c>
      <c r="G35" s="81">
        <v>6.1804690000000004</v>
      </c>
      <c r="H35" s="87">
        <v>6.2277300000000002</v>
      </c>
      <c r="I35" s="88" t="s">
        <v>194</v>
      </c>
      <c r="J35" s="86" t="s">
        <v>194</v>
      </c>
      <c r="K35" s="86" t="s">
        <v>194</v>
      </c>
      <c r="L35" s="87">
        <v>6.222696</v>
      </c>
      <c r="M35" s="88" t="s">
        <v>194</v>
      </c>
      <c r="N35" s="86" t="s">
        <v>194</v>
      </c>
      <c r="O35" s="82">
        <v>6.0385799999999996</v>
      </c>
      <c r="P35" s="87">
        <v>6.0948260000000003</v>
      </c>
      <c r="Q35" s="162">
        <v>6.0780000000000003</v>
      </c>
      <c r="R35" s="81">
        <v>5.9459999999999997</v>
      </c>
    </row>
    <row r="36" spans="1:18" ht="14.75" customHeight="1" x14ac:dyDescent="0.2">
      <c r="A36" s="146"/>
      <c r="B36" s="146"/>
      <c r="C36" s="78">
        <v>6</v>
      </c>
      <c r="D36" s="79" t="s">
        <v>186</v>
      </c>
      <c r="E36" s="161">
        <v>6.4807750000000004</v>
      </c>
      <c r="F36" s="81">
        <v>6.4149000000000003</v>
      </c>
      <c r="G36" s="86" t="s">
        <v>194</v>
      </c>
      <c r="H36" s="87">
        <v>6.3245420000000001</v>
      </c>
      <c r="I36" s="162">
        <v>6.4806999999999997</v>
      </c>
      <c r="J36" s="81">
        <v>6.4149000000000003</v>
      </c>
      <c r="K36" s="86" t="s">
        <v>194</v>
      </c>
      <c r="L36" s="87">
        <v>6.3244429999999996</v>
      </c>
      <c r="M36" s="84">
        <v>6.3922929999999996</v>
      </c>
      <c r="N36" s="82">
        <v>6.3316179999999997</v>
      </c>
      <c r="O36" s="82">
        <v>6.2125620000000001</v>
      </c>
      <c r="P36" s="83">
        <v>6.2416010000000002</v>
      </c>
      <c r="Q36" s="162">
        <v>6.258</v>
      </c>
      <c r="R36" s="81">
        <v>5.9489999999999998</v>
      </c>
    </row>
    <row r="37" spans="1:18" ht="14.75" customHeight="1" x14ac:dyDescent="0.2">
      <c r="A37" s="146"/>
      <c r="B37" s="146"/>
      <c r="C37" s="78">
        <v>7</v>
      </c>
      <c r="D37" s="79" t="s">
        <v>188</v>
      </c>
      <c r="E37" s="161">
        <v>6.8665050000000001</v>
      </c>
      <c r="F37" s="81">
        <v>6.7114000000000003</v>
      </c>
      <c r="G37" s="86" t="s">
        <v>194</v>
      </c>
      <c r="H37" s="89" t="s">
        <v>194</v>
      </c>
      <c r="I37" s="162">
        <v>6.8637119999999996</v>
      </c>
      <c r="J37" s="81">
        <v>6.705495</v>
      </c>
      <c r="K37" s="86" t="s">
        <v>194</v>
      </c>
      <c r="L37" s="89" t="s">
        <v>194</v>
      </c>
      <c r="M37" s="84">
        <v>6.7676129999999999</v>
      </c>
      <c r="N37" s="82">
        <v>6.6090619999999998</v>
      </c>
      <c r="O37" s="86" t="s">
        <v>194</v>
      </c>
      <c r="P37" s="89" t="s">
        <v>194</v>
      </c>
      <c r="Q37" s="162">
        <v>6.4980000000000002</v>
      </c>
      <c r="R37" s="81">
        <v>6.1520000000000001</v>
      </c>
    </row>
    <row r="38" spans="1:18" ht="14.75" customHeight="1" x14ac:dyDescent="0.2">
      <c r="A38" s="230" t="s">
        <v>272</v>
      </c>
      <c r="B38" s="146"/>
      <c r="C38" s="78">
        <v>1</v>
      </c>
      <c r="D38" s="195" t="str" cm="1">
        <f t="array" ref="D38">D17</f>
        <v>A2 (Ryd, n.d.)</v>
      </c>
      <c r="E38" s="161">
        <v>4.4200460000000001</v>
      </c>
      <c r="F38" s="81">
        <v>4.4483430000000004</v>
      </c>
      <c r="G38" s="81">
        <v>4.3964489999999996</v>
      </c>
      <c r="H38" s="87">
        <v>4.4332880000000001</v>
      </c>
      <c r="I38" s="162">
        <v>4.4200460000000001</v>
      </c>
      <c r="J38" s="81">
        <v>4.4483430000000004</v>
      </c>
      <c r="K38" s="81">
        <v>4.3964489999999996</v>
      </c>
      <c r="L38" s="87">
        <v>4.4332880000000001</v>
      </c>
      <c r="M38" s="162">
        <v>4.2599600000000004</v>
      </c>
      <c r="N38" s="81">
        <v>4.2788300000000001</v>
      </c>
      <c r="O38" s="81">
        <v>4.2387829999999997</v>
      </c>
      <c r="P38" s="87">
        <v>4.2610239999999999</v>
      </c>
      <c r="Q38" s="162">
        <v>4.2469999999999999</v>
      </c>
      <c r="R38" s="81">
        <v>3.8980000000000001</v>
      </c>
    </row>
    <row r="39" spans="1:18" ht="14.75" customHeight="1" x14ac:dyDescent="0.2">
      <c r="A39" s="146"/>
      <c r="B39" s="146"/>
      <c r="C39" s="78">
        <v>2</v>
      </c>
      <c r="D39" s="195" t="str" cm="1">
        <f t="array" ref="D39">D20</f>
        <v>A2 (Val, n-pi*)</v>
      </c>
      <c r="E39" s="161">
        <v>4.8043690000000003</v>
      </c>
      <c r="F39" s="81">
        <v>4.785304</v>
      </c>
      <c r="G39" s="81">
        <v>4.7555889999999996</v>
      </c>
      <c r="H39" s="87">
        <v>4.7627839999999999</v>
      </c>
      <c r="I39" s="162">
        <v>4.8043690000000003</v>
      </c>
      <c r="J39" s="81">
        <v>4.7853050000000001</v>
      </c>
      <c r="K39" s="81">
        <v>4.7555889999999996</v>
      </c>
      <c r="L39" s="87">
        <v>4.7627839999999999</v>
      </c>
      <c r="M39" s="162">
        <v>4.6739090000000001</v>
      </c>
      <c r="N39" s="81">
        <v>4.6426699999999999</v>
      </c>
      <c r="O39" s="81">
        <v>4.6234109999999999</v>
      </c>
      <c r="P39" s="87">
        <v>4.6152829999999998</v>
      </c>
      <c r="Q39" s="162">
        <v>4.6079999999999997</v>
      </c>
      <c r="R39" s="81">
        <v>4.3019999999999996</v>
      </c>
    </row>
    <row r="40" spans="1:18" ht="14.75" customHeight="1" x14ac:dyDescent="0.2">
      <c r="A40" s="146"/>
      <c r="B40" s="146"/>
      <c r="C40" s="78">
        <v>3</v>
      </c>
      <c r="D40" s="195" t="str" cm="1">
        <f t="array" ref="D40">D21</f>
        <v>A1 (Val, CT,pi-pi*)</v>
      </c>
      <c r="E40" s="161">
        <v>4.9214659999999997</v>
      </c>
      <c r="F40" s="81">
        <v>4.8667509999999998</v>
      </c>
      <c r="G40" s="81">
        <v>4.8584240000000003</v>
      </c>
      <c r="H40" s="87">
        <v>4.8439199999999998</v>
      </c>
      <c r="I40" s="162">
        <v>4.782877</v>
      </c>
      <c r="J40" s="81">
        <v>4.7243649999999997</v>
      </c>
      <c r="K40" s="81">
        <v>4.725962</v>
      </c>
      <c r="L40" s="87">
        <v>4.7039879999999998</v>
      </c>
      <c r="M40" s="162">
        <v>4.7449669999999999</v>
      </c>
      <c r="N40" s="81">
        <v>4.6980700000000004</v>
      </c>
      <c r="O40" s="81">
        <v>4.6803819999999998</v>
      </c>
      <c r="P40" s="87">
        <v>4.6722650000000003</v>
      </c>
      <c r="Q40" s="162">
        <v>4.6420000000000003</v>
      </c>
      <c r="R40" s="81">
        <v>4.4509999999999996</v>
      </c>
    </row>
    <row r="41" spans="1:18" ht="14.75" customHeight="1" x14ac:dyDescent="0.2">
      <c r="A41" s="146"/>
      <c r="B41" s="146"/>
      <c r="C41" s="78">
        <v>4</v>
      </c>
      <c r="D41" s="195" t="str" cm="1">
        <f t="array" ref="D41">D22</f>
        <v>B2 (Val,pi-pi*)</v>
      </c>
      <c r="E41" s="161">
        <v>5.8940190000000001</v>
      </c>
      <c r="F41" s="81">
        <v>5.7389289999999997</v>
      </c>
      <c r="G41" s="81">
        <v>5.7236659999999997</v>
      </c>
      <c r="H41" s="87">
        <v>5.6783760000000001</v>
      </c>
      <c r="I41" s="162">
        <v>5.873812</v>
      </c>
      <c r="J41" s="81">
        <v>5.7174579999999997</v>
      </c>
      <c r="K41" s="81">
        <v>5.7043059999999999</v>
      </c>
      <c r="L41" s="87">
        <v>5.657063</v>
      </c>
      <c r="M41" s="162">
        <v>5.618601</v>
      </c>
      <c r="N41" s="81">
        <v>5.467047</v>
      </c>
      <c r="O41" s="81">
        <v>5.4513020000000001</v>
      </c>
      <c r="P41" s="87">
        <v>5.4061979999999998</v>
      </c>
      <c r="Q41" s="162">
        <v>5.3680000000000003</v>
      </c>
      <c r="R41" s="81">
        <v>5.1879999999999997</v>
      </c>
    </row>
    <row r="42" spans="1:18" ht="14.75" customHeight="1" x14ac:dyDescent="0.2">
      <c r="A42" s="146"/>
      <c r="B42" s="146"/>
      <c r="C42" s="78">
        <v>5</v>
      </c>
      <c r="D42" s="195" t="str" cm="1">
        <f t="array" ref="D42">D23</f>
        <v>B1 (Val, n-pi*)</v>
      </c>
      <c r="E42" s="161">
        <v>6.1528609999999997</v>
      </c>
      <c r="F42" s="81">
        <v>6.1432789999999997</v>
      </c>
      <c r="G42" s="81">
        <v>6.1001370000000001</v>
      </c>
      <c r="H42" s="87">
        <v>6.1196099999999998</v>
      </c>
      <c r="I42" s="162">
        <v>6.1528609999999997</v>
      </c>
      <c r="J42" s="81">
        <v>6.143275</v>
      </c>
      <c r="K42" s="81">
        <v>6.1001370000000001</v>
      </c>
      <c r="L42" s="87">
        <v>6.1196089999999996</v>
      </c>
      <c r="M42" s="162">
        <v>5.9758690000000003</v>
      </c>
      <c r="N42" s="81">
        <v>5.9559749999999996</v>
      </c>
      <c r="O42" s="81">
        <v>5.9250559999999997</v>
      </c>
      <c r="P42" s="87">
        <v>5.9299749999999998</v>
      </c>
      <c r="Q42" s="162">
        <v>5.9080000000000004</v>
      </c>
      <c r="R42" s="81">
        <v>5.548</v>
      </c>
    </row>
    <row r="43" spans="1:18" ht="14.75" customHeight="1" x14ac:dyDescent="0.2">
      <c r="A43" s="146"/>
      <c r="B43" s="146"/>
      <c r="C43" s="78">
        <v>6</v>
      </c>
      <c r="D43" s="195" t="str" cm="1">
        <f t="array" ref="D43">D24</f>
        <v>A1 (Val, CT, pi-pi*)</v>
      </c>
      <c r="E43" s="161">
        <v>7.055396</v>
      </c>
      <c r="F43" s="81">
        <v>6.9672000000000001</v>
      </c>
      <c r="G43" s="81">
        <v>6.6044590000000003</v>
      </c>
      <c r="H43" s="87">
        <v>6.6977370000000001</v>
      </c>
      <c r="I43" s="162">
        <v>7.0553970000000001</v>
      </c>
      <c r="J43" s="81">
        <v>6.9672179999999999</v>
      </c>
      <c r="K43" s="81">
        <v>6.604463</v>
      </c>
      <c r="L43" s="87">
        <v>6.6977399999999996</v>
      </c>
      <c r="M43" s="162">
        <v>6.9190569999999996</v>
      </c>
      <c r="N43" s="81">
        <v>6.8231999999999999</v>
      </c>
      <c r="O43" s="81">
        <v>6.4837280000000002</v>
      </c>
      <c r="P43" s="87">
        <v>6.5651619999999999</v>
      </c>
      <c r="Q43" s="162">
        <v>6.5410000000000004</v>
      </c>
      <c r="R43" s="81">
        <v>5.8419999999999996</v>
      </c>
    </row>
    <row r="44" spans="1:18" ht="14.75" customHeight="1" x14ac:dyDescent="0.2">
      <c r="A44" s="146"/>
      <c r="B44" s="146"/>
      <c r="C44" s="78">
        <v>7</v>
      </c>
      <c r="D44" s="195" t="str" cm="1">
        <f t="array" ref="D44">D25</f>
        <v>B2 (Val, pi-pi*)</v>
      </c>
      <c r="E44" s="161">
        <v>6.478745</v>
      </c>
      <c r="F44" s="81">
        <v>6.4247750000000003</v>
      </c>
      <c r="G44" s="81">
        <v>6.4047280000000004</v>
      </c>
      <c r="H44" s="87">
        <v>6.3934600000000001</v>
      </c>
      <c r="I44" s="162">
        <v>6.4787460000000001</v>
      </c>
      <c r="J44" s="81">
        <v>6.4247709999999998</v>
      </c>
      <c r="K44" s="81">
        <v>6.4047280000000004</v>
      </c>
      <c r="L44" s="87">
        <v>6.3934610000000003</v>
      </c>
      <c r="M44" s="162">
        <v>6.3358489999999996</v>
      </c>
      <c r="N44" s="81">
        <v>6.269895</v>
      </c>
      <c r="O44" s="81">
        <v>6.2609219999999999</v>
      </c>
      <c r="P44" s="87">
        <v>6.234629</v>
      </c>
      <c r="Q44" s="162">
        <v>6.2240000000000002</v>
      </c>
      <c r="R44" s="81">
        <v>5.8760000000000003</v>
      </c>
    </row>
    <row r="45" spans="1:18" ht="14.75" customHeight="1" x14ac:dyDescent="0.2">
      <c r="A45" s="146"/>
      <c r="B45" s="146"/>
      <c r="C45" s="78">
        <v>8</v>
      </c>
      <c r="D45" s="195" t="str" cm="1">
        <f t="array" ref="D45">D26</f>
        <v>A1 (Val, pi-pi*)</v>
      </c>
      <c r="E45" s="161">
        <v>6.7726110000000004</v>
      </c>
      <c r="F45" s="81">
        <v>6.677041</v>
      </c>
      <c r="G45" s="81">
        <v>6.6135130000000002</v>
      </c>
      <c r="H45" s="87">
        <v>6.5994890000000002</v>
      </c>
      <c r="I45" s="162">
        <v>6.4954619999999998</v>
      </c>
      <c r="J45" s="81">
        <v>6.3920729999999999</v>
      </c>
      <c r="K45" s="81">
        <v>6.3501899999999996</v>
      </c>
      <c r="L45" s="87">
        <v>6.3244930000000004</v>
      </c>
      <c r="M45" s="162">
        <v>6.5691459999999999</v>
      </c>
      <c r="N45" s="81">
        <v>6.4833480000000003</v>
      </c>
      <c r="O45" s="81">
        <v>6.4176479999999998</v>
      </c>
      <c r="P45" s="87">
        <v>6.4094829999999998</v>
      </c>
      <c r="Q45" s="162">
        <v>6.4219999999999997</v>
      </c>
      <c r="R45" s="81">
        <v>6.109</v>
      </c>
    </row>
    <row r="46" spans="1:18" ht="14.75" customHeight="1" x14ac:dyDescent="0.2">
      <c r="A46" s="146"/>
      <c r="B46" s="146"/>
      <c r="C46" s="78">
        <v>9</v>
      </c>
      <c r="D46" s="195" t="str" cm="1">
        <f t="array" ref="D46">D27</f>
        <v>B2 (Val, CT, pi-pi*)</v>
      </c>
      <c r="E46" s="85" t="s">
        <v>70</v>
      </c>
      <c r="F46" s="86" t="s">
        <v>70</v>
      </c>
      <c r="G46" s="81">
        <v>6.4550479999999997</v>
      </c>
      <c r="H46" s="87">
        <v>6.6102100000000004</v>
      </c>
      <c r="I46" s="88" t="s">
        <v>70</v>
      </c>
      <c r="J46" s="86" t="s">
        <v>70</v>
      </c>
      <c r="K46" s="81">
        <v>6.4530859999999999</v>
      </c>
      <c r="L46" s="87">
        <v>6.6075429999999997</v>
      </c>
      <c r="M46" s="88" t="s">
        <v>70</v>
      </c>
      <c r="N46" s="86" t="s">
        <v>70</v>
      </c>
      <c r="O46" s="81">
        <v>6.4025119999999998</v>
      </c>
      <c r="P46" s="87">
        <v>6.5500889999999998</v>
      </c>
      <c r="Q46" s="162">
        <v>6.5460000000000003</v>
      </c>
      <c r="R46" s="81">
        <v>6.2629999999999999</v>
      </c>
    </row>
    <row r="47" spans="1:18" ht="14.75" customHeight="1" x14ac:dyDescent="0.2">
      <c r="A47" s="146"/>
      <c r="B47" s="146"/>
      <c r="C47" s="78">
        <v>10</v>
      </c>
      <c r="D47" s="195" t="str" cm="1">
        <f t="array" ref="D47">D28</f>
        <v>B1 (Ryd, pi-3s)</v>
      </c>
      <c r="E47" s="161">
        <v>7.0849700000000002</v>
      </c>
      <c r="F47" s="81">
        <v>6.9217000000000004</v>
      </c>
      <c r="G47" s="86" t="s">
        <v>70</v>
      </c>
      <c r="H47" s="87">
        <v>6.7942460000000002</v>
      </c>
      <c r="I47" s="162">
        <v>7.0575099999999997</v>
      </c>
      <c r="J47" s="81">
        <v>6.8922309999999998</v>
      </c>
      <c r="K47" s="86" t="s">
        <v>70</v>
      </c>
      <c r="L47" s="87">
        <v>6.7648919999999997</v>
      </c>
      <c r="M47" s="162">
        <v>6.9476399999999998</v>
      </c>
      <c r="N47" s="81">
        <v>6.7629000000000001</v>
      </c>
      <c r="O47" s="81">
        <v>6.6589070000000001</v>
      </c>
      <c r="P47" s="87">
        <v>6.6360950000000001</v>
      </c>
      <c r="Q47" s="162">
        <v>6.65</v>
      </c>
      <c r="R47" s="81">
        <v>6.4080000000000004</v>
      </c>
    </row>
    <row r="48" spans="1:18" ht="14.75" customHeight="1" x14ac:dyDescent="0.2">
      <c r="A48" s="146"/>
      <c r="B48" s="146"/>
      <c r="C48" s="78">
        <v>11</v>
      </c>
      <c r="D48" s="195" t="str" cm="1">
        <f t="array" ref="D48">D29</f>
        <v>A2 (Ryd, pi-3s)</v>
      </c>
      <c r="E48" s="85" t="s">
        <v>70</v>
      </c>
      <c r="F48" s="86" t="s">
        <v>70</v>
      </c>
      <c r="G48" s="81">
        <v>6.5743029999999996</v>
      </c>
      <c r="H48" s="87">
        <v>6.6544319999999999</v>
      </c>
      <c r="I48" s="88" t="s">
        <v>70</v>
      </c>
      <c r="J48" s="86" t="s">
        <v>70</v>
      </c>
      <c r="K48" s="81">
        <v>6.5743029999999996</v>
      </c>
      <c r="L48" s="87">
        <v>6.6544319999999999</v>
      </c>
      <c r="M48" s="88" t="s">
        <v>70</v>
      </c>
      <c r="N48" s="86" t="s">
        <v>70</v>
      </c>
      <c r="O48" s="81">
        <v>6.4423729999999999</v>
      </c>
      <c r="P48" s="87">
        <v>6.5358650000000003</v>
      </c>
      <c r="Q48" s="162">
        <v>6.5170000000000003</v>
      </c>
      <c r="R48" s="81">
        <v>6.444</v>
      </c>
    </row>
    <row r="49" spans="1:33" ht="14.75" customHeight="1" x14ac:dyDescent="0.2">
      <c r="A49" s="230" t="s">
        <v>273</v>
      </c>
      <c r="B49" s="146"/>
      <c r="C49" s="78">
        <v>1</v>
      </c>
      <c r="D49" s="79" t="s">
        <v>97</v>
      </c>
      <c r="E49" s="80">
        <v>4.2823310000000001</v>
      </c>
      <c r="F49" s="81">
        <v>4.2406600000000001</v>
      </c>
      <c r="G49" s="82">
        <v>4.2085879999999998</v>
      </c>
      <c r="H49" s="83">
        <v>4.2036809999999996</v>
      </c>
      <c r="I49" s="84">
        <v>4.2823310000000001</v>
      </c>
      <c r="J49" s="82">
        <v>4.2406600000000001</v>
      </c>
      <c r="K49" s="82">
        <v>4.2085879999999998</v>
      </c>
      <c r="L49" s="83">
        <v>4.2036809999999996</v>
      </c>
      <c r="M49" s="84">
        <v>4.1232439999999997</v>
      </c>
      <c r="N49" s="82">
        <v>4.07301</v>
      </c>
      <c r="O49" s="82">
        <v>4.0515020000000002</v>
      </c>
      <c r="P49" s="83">
        <v>4.0338130000000003</v>
      </c>
      <c r="Q49" s="162">
        <v>4.016</v>
      </c>
      <c r="R49" s="81">
        <v>3.8</v>
      </c>
    </row>
    <row r="50" spans="1:33" ht="14.75" customHeight="1" x14ac:dyDescent="0.2">
      <c r="A50" s="146"/>
      <c r="B50" s="146"/>
      <c r="C50" s="78">
        <v>2</v>
      </c>
      <c r="D50" s="79" t="s">
        <v>32</v>
      </c>
      <c r="E50" s="80">
        <v>4.7262680000000001</v>
      </c>
      <c r="F50" s="81">
        <v>4.6529559999999996</v>
      </c>
      <c r="G50" s="82">
        <v>4.6348599999999998</v>
      </c>
      <c r="H50" s="83">
        <v>4.6163559999999997</v>
      </c>
      <c r="I50" s="84">
        <v>4.5888580000000001</v>
      </c>
      <c r="J50" s="82">
        <v>4.5110900000000003</v>
      </c>
      <c r="K50" s="82">
        <v>4.5038780000000003</v>
      </c>
      <c r="L50" s="83">
        <v>4.4774229999999999</v>
      </c>
      <c r="M50" s="84">
        <v>4.5579929999999997</v>
      </c>
      <c r="N50" s="82">
        <v>4.4891480000000001</v>
      </c>
      <c r="O50" s="82">
        <v>4.4641250000000001</v>
      </c>
      <c r="P50" s="83">
        <v>4.4506730000000001</v>
      </c>
      <c r="Q50" s="162">
        <v>4.4279999999999999</v>
      </c>
      <c r="R50" s="81">
        <v>4.2489999999999997</v>
      </c>
    </row>
    <row r="51" spans="1:33" ht="14.75" customHeight="1" x14ac:dyDescent="0.2">
      <c r="A51" s="146"/>
      <c r="B51" s="146"/>
      <c r="C51" s="78">
        <v>3</v>
      </c>
      <c r="D51" s="79" t="s">
        <v>229</v>
      </c>
      <c r="E51" s="80">
        <v>5.4945519999999997</v>
      </c>
      <c r="F51" s="81">
        <v>5.2978059999999996</v>
      </c>
      <c r="G51" s="82">
        <v>5.2403729999999999</v>
      </c>
      <c r="H51" s="87">
        <v>5.1993</v>
      </c>
      <c r="I51" s="84">
        <v>5.4852270000000001</v>
      </c>
      <c r="J51" s="82">
        <v>5.2881349999999996</v>
      </c>
      <c r="K51" s="82">
        <v>5.2319779999999998</v>
      </c>
      <c r="L51" s="83">
        <v>5.1900919999999999</v>
      </c>
      <c r="M51" s="84">
        <v>5.2353389999999997</v>
      </c>
      <c r="N51" s="82">
        <v>5.040813</v>
      </c>
      <c r="O51" s="82">
        <v>4.9844609999999996</v>
      </c>
      <c r="P51" s="83">
        <v>4.9439960000000003</v>
      </c>
      <c r="Q51" s="162">
        <v>4.9059999999999997</v>
      </c>
      <c r="R51" s="81">
        <v>4.6470000000000002</v>
      </c>
    </row>
    <row r="52" spans="1:33" ht="14.75" customHeight="1" x14ac:dyDescent="0.2">
      <c r="A52" s="146"/>
      <c r="B52" s="146"/>
      <c r="C52" s="78">
        <v>4</v>
      </c>
      <c r="D52" s="79" t="s">
        <v>95</v>
      </c>
      <c r="E52" s="80">
        <v>5.4873539999999998</v>
      </c>
      <c r="F52" s="81">
        <v>5.4982689999999996</v>
      </c>
      <c r="G52" s="82">
        <v>5.4592960000000001</v>
      </c>
      <c r="H52" s="83">
        <v>5.4802600000000004</v>
      </c>
      <c r="I52" s="84">
        <v>5.4873539999999998</v>
      </c>
      <c r="J52" s="82">
        <v>5.4982689999999996</v>
      </c>
      <c r="K52" s="82">
        <v>5.4592960000000001</v>
      </c>
      <c r="L52" s="83">
        <v>5.4802600000000004</v>
      </c>
      <c r="M52" s="84">
        <v>5.3901070000000004</v>
      </c>
      <c r="N52" s="82">
        <v>5.3935719999999998</v>
      </c>
      <c r="O52" s="82">
        <v>5.3597910000000004</v>
      </c>
      <c r="P52" s="83">
        <v>5.3711779999999996</v>
      </c>
      <c r="Q52" s="162">
        <v>5.383</v>
      </c>
      <c r="R52" s="81">
        <v>5.0999999999999996</v>
      </c>
    </row>
    <row r="53" spans="1:33" ht="14.75" customHeight="1" x14ac:dyDescent="0.2">
      <c r="A53" s="146"/>
      <c r="B53" s="146"/>
      <c r="C53" s="78">
        <v>5</v>
      </c>
      <c r="D53" s="79" t="s">
        <v>95</v>
      </c>
      <c r="E53" s="80">
        <v>6.1077219999999999</v>
      </c>
      <c r="F53" s="81">
        <v>6.0494500000000002</v>
      </c>
      <c r="G53" s="82">
        <v>6.0184160000000002</v>
      </c>
      <c r="H53" s="87">
        <v>6.0123860000000002</v>
      </c>
      <c r="I53" s="84">
        <v>6.1077219999999999</v>
      </c>
      <c r="J53" s="82">
        <v>6.0494500000000002</v>
      </c>
      <c r="K53" s="82">
        <v>6.0184179999999996</v>
      </c>
      <c r="L53" s="83">
        <v>6.0123850000000001</v>
      </c>
      <c r="M53" s="84">
        <v>5.9476279999999999</v>
      </c>
      <c r="N53" s="82">
        <v>5.8861720000000002</v>
      </c>
      <c r="O53" s="82">
        <v>5.8612919999999997</v>
      </c>
      <c r="P53" s="83">
        <v>5.8459909999999997</v>
      </c>
      <c r="Q53" s="162">
        <v>5.8109999999999999</v>
      </c>
      <c r="R53" s="81">
        <v>5.3890000000000002</v>
      </c>
    </row>
    <row r="54" spans="1:33" ht="14.75" customHeight="1" x14ac:dyDescent="0.2">
      <c r="A54" s="146"/>
      <c r="B54" s="146"/>
      <c r="C54" s="78">
        <v>6</v>
      </c>
      <c r="D54" s="79" t="s">
        <v>32</v>
      </c>
      <c r="E54" s="80">
        <v>6.2718420000000004</v>
      </c>
      <c r="F54" s="81">
        <v>6.1390739999999999</v>
      </c>
      <c r="G54" s="82">
        <v>6.0734000000000004</v>
      </c>
      <c r="H54" s="83">
        <v>6.043501</v>
      </c>
      <c r="I54" s="84">
        <v>6.0308809999999999</v>
      </c>
      <c r="J54" s="82">
        <v>5.8960090000000003</v>
      </c>
      <c r="K54" s="82">
        <v>5.8502729999999996</v>
      </c>
      <c r="L54" s="83">
        <v>5.8115079999999999</v>
      </c>
      <c r="M54" s="84">
        <v>6.1060449999999999</v>
      </c>
      <c r="N54" s="82">
        <v>5.9815129999999996</v>
      </c>
      <c r="O54" s="82">
        <v>5.9090090000000002</v>
      </c>
      <c r="P54" s="83">
        <v>5.8869090000000002</v>
      </c>
      <c r="Q54" s="162">
        <v>5.9119999999999999</v>
      </c>
      <c r="R54" s="81">
        <v>5.6639999999999997</v>
      </c>
    </row>
    <row r="55" spans="1:33" ht="14.75" customHeight="1" x14ac:dyDescent="0.2">
      <c r="A55" s="146"/>
      <c r="B55" s="146"/>
      <c r="C55" s="78">
        <v>7</v>
      </c>
      <c r="D55" s="79" t="s">
        <v>236</v>
      </c>
      <c r="E55" s="80">
        <v>7.1169469999999997</v>
      </c>
      <c r="F55" s="86" t="s">
        <v>70</v>
      </c>
      <c r="G55" s="86" t="s">
        <v>70</v>
      </c>
      <c r="H55" s="89" t="s">
        <v>70</v>
      </c>
      <c r="I55" s="84">
        <v>7.1169469999999997</v>
      </c>
      <c r="J55" s="92" t="s">
        <v>70</v>
      </c>
      <c r="K55" s="86" t="s">
        <v>70</v>
      </c>
      <c r="L55" s="205" t="s">
        <v>70</v>
      </c>
      <c r="M55" s="84">
        <v>6.9856400000000001</v>
      </c>
      <c r="N55" s="82">
        <v>6.9135369999999998</v>
      </c>
      <c r="O55" s="86" t="s">
        <v>70</v>
      </c>
      <c r="P55" s="205" t="s">
        <v>70</v>
      </c>
      <c r="Q55" s="162">
        <v>6.726</v>
      </c>
      <c r="R55" s="81">
        <v>6.2249999999999996</v>
      </c>
    </row>
    <row r="56" spans="1:33" ht="14.75" customHeight="1" x14ac:dyDescent="0.2">
      <c r="A56" s="146"/>
      <c r="B56" s="146"/>
      <c r="C56" s="78">
        <v>8</v>
      </c>
      <c r="D56" s="79" t="s">
        <v>21</v>
      </c>
      <c r="E56" s="161">
        <v>6.9544499999999996</v>
      </c>
      <c r="F56" s="81">
        <v>6.7688040000000003</v>
      </c>
      <c r="G56" s="81">
        <v>6.7090120000000004</v>
      </c>
      <c r="H56" s="87">
        <v>6.6609910000000001</v>
      </c>
      <c r="I56" s="162">
        <v>6.936077</v>
      </c>
      <c r="J56" s="81">
        <v>6.7500559999999998</v>
      </c>
      <c r="K56" s="81">
        <v>6.6927000000000003</v>
      </c>
      <c r="L56" s="87">
        <v>6.6436650000000004</v>
      </c>
      <c r="M56" s="162">
        <v>6.7913569999999996</v>
      </c>
      <c r="N56" s="81">
        <v>6.6081089999999998</v>
      </c>
      <c r="O56" s="81">
        <v>6.5417519999999998</v>
      </c>
      <c r="P56" s="87">
        <v>6.497941</v>
      </c>
      <c r="Q56" s="162">
        <v>6.4870000000000001</v>
      </c>
      <c r="R56" s="81">
        <v>6.2969999999999997</v>
      </c>
    </row>
    <row r="57" spans="1:33" ht="14.75" customHeight="1" x14ac:dyDescent="0.2">
      <c r="A57" s="146"/>
      <c r="B57" s="146"/>
      <c r="C57" s="146"/>
      <c r="D57" s="195"/>
      <c r="E57" s="171"/>
      <c r="F57" s="185"/>
      <c r="G57" s="185"/>
      <c r="H57" s="130"/>
      <c r="I57" s="172"/>
      <c r="J57" s="185"/>
      <c r="K57" s="185"/>
      <c r="L57" s="130"/>
      <c r="M57" s="172"/>
      <c r="N57" s="185"/>
      <c r="O57" s="185"/>
      <c r="P57" s="130"/>
      <c r="Q57" s="172"/>
      <c r="R57" s="185"/>
    </row>
    <row r="59" spans="1:33" ht="15.5" customHeight="1" x14ac:dyDescent="0.2">
      <c r="A59" s="287" t="s">
        <v>274</v>
      </c>
      <c r="B59" s="287"/>
      <c r="C59" s="287"/>
      <c r="D59" s="287"/>
      <c r="E59" s="287"/>
      <c r="F59" s="287"/>
      <c r="G59" s="287"/>
      <c r="H59" s="287"/>
      <c r="I59" s="287"/>
      <c r="J59" s="287"/>
      <c r="K59" s="287"/>
      <c r="L59" s="287"/>
      <c r="M59" s="287"/>
      <c r="N59" s="287"/>
      <c r="O59" s="287"/>
      <c r="P59" s="287"/>
      <c r="Q59" s="287"/>
      <c r="R59" s="287"/>
      <c r="S59" s="287"/>
      <c r="T59" s="287"/>
      <c r="U59" s="287"/>
      <c r="V59" s="287"/>
      <c r="W59" s="287"/>
      <c r="X59" s="287"/>
      <c r="Y59" s="287"/>
      <c r="Z59" s="287"/>
      <c r="AA59" s="287"/>
      <c r="AB59" s="287"/>
      <c r="AC59" s="287"/>
      <c r="AD59" s="287"/>
      <c r="AE59" s="287"/>
      <c r="AF59" s="287"/>
      <c r="AG59" s="287"/>
    </row>
    <row r="60" spans="1:33" ht="14.75" customHeight="1" x14ac:dyDescent="0.2">
      <c r="A60" s="64"/>
      <c r="B60" s="64"/>
      <c r="C60" s="64"/>
      <c r="D60" s="64"/>
      <c r="E60" s="292" t="s">
        <v>62</v>
      </c>
      <c r="F60" s="293"/>
      <c r="G60" s="293"/>
      <c r="H60" s="294"/>
      <c r="I60" s="295" t="s">
        <v>63</v>
      </c>
      <c r="J60" s="293"/>
      <c r="K60" s="293"/>
      <c r="L60" s="294"/>
      <c r="M60" s="295" t="s">
        <v>64</v>
      </c>
      <c r="N60" s="293"/>
      <c r="O60" s="293"/>
      <c r="P60" s="294"/>
      <c r="Q60" s="66" t="s">
        <v>263</v>
      </c>
      <c r="R60" s="65" t="s">
        <v>86</v>
      </c>
      <c r="S60" s="231"/>
      <c r="T60" s="292" t="s">
        <v>275</v>
      </c>
      <c r="U60" s="293"/>
      <c r="V60" s="293"/>
      <c r="W60" s="294"/>
      <c r="X60" s="295" t="s">
        <v>276</v>
      </c>
      <c r="Y60" s="293"/>
      <c r="Z60" s="293"/>
      <c r="AA60" s="294"/>
      <c r="AB60" s="295" t="s">
        <v>277</v>
      </c>
      <c r="AC60" s="293"/>
      <c r="AD60" s="293"/>
      <c r="AE60" s="294"/>
      <c r="AF60" s="66" t="s">
        <v>278</v>
      </c>
      <c r="AG60" s="65" t="s">
        <v>86</v>
      </c>
    </row>
    <row r="61" spans="1:33" ht="15" customHeight="1" x14ac:dyDescent="0.2">
      <c r="A61" s="68"/>
      <c r="B61" s="68"/>
      <c r="C61" s="67" t="s">
        <v>65</v>
      </c>
      <c r="D61" s="68"/>
      <c r="E61" s="67" t="s">
        <v>66</v>
      </c>
      <c r="F61" s="67" t="s">
        <v>67</v>
      </c>
      <c r="G61" s="67" t="s">
        <v>68</v>
      </c>
      <c r="H61" s="69" t="s">
        <v>69</v>
      </c>
      <c r="I61" s="70" t="s">
        <v>66</v>
      </c>
      <c r="J61" s="67" t="s">
        <v>67</v>
      </c>
      <c r="K61" s="67" t="s">
        <v>68</v>
      </c>
      <c r="L61" s="69" t="s">
        <v>69</v>
      </c>
      <c r="M61" s="70" t="s">
        <v>66</v>
      </c>
      <c r="N61" s="67" t="s">
        <v>67</v>
      </c>
      <c r="O61" s="67" t="s">
        <v>68</v>
      </c>
      <c r="P61" s="69" t="s">
        <v>69</v>
      </c>
      <c r="Q61" s="225"/>
      <c r="R61" s="68"/>
      <c r="S61" s="68"/>
      <c r="T61" s="67" t="s">
        <v>66</v>
      </c>
      <c r="U61" s="67" t="s">
        <v>67</v>
      </c>
      <c r="V61" s="67" t="s">
        <v>68</v>
      </c>
      <c r="W61" s="69" t="s">
        <v>69</v>
      </c>
      <c r="X61" s="70" t="s">
        <v>66</v>
      </c>
      <c r="Y61" s="67" t="s">
        <v>67</v>
      </c>
      <c r="Z61" s="67" t="s">
        <v>68</v>
      </c>
      <c r="AA61" s="69" t="s">
        <v>69</v>
      </c>
      <c r="AB61" s="70" t="s">
        <v>66</v>
      </c>
      <c r="AC61" s="67" t="s">
        <v>67</v>
      </c>
      <c r="AD61" s="67" t="s">
        <v>68</v>
      </c>
      <c r="AE61" s="69" t="s">
        <v>69</v>
      </c>
      <c r="AF61" s="225"/>
      <c r="AG61" s="68"/>
    </row>
    <row r="62" spans="1:33" ht="15" customHeight="1" x14ac:dyDescent="0.2">
      <c r="A62" s="226" t="s">
        <v>264</v>
      </c>
      <c r="B62" s="227"/>
      <c r="C62" s="71">
        <v>1</v>
      </c>
      <c r="D62" s="72" t="s">
        <v>21</v>
      </c>
      <c r="E62" s="232" cm="1">
        <f t="array" ref="E62">E4-$R4</f>
        <v>0.46428500000000028</v>
      </c>
      <c r="F62" s="233" cm="1">
        <f t="array" ref="F62">F4-$R4</f>
        <v>0.45188000000000006</v>
      </c>
      <c r="G62" s="233" cm="1">
        <f t="array" ref="G62">G4-$R4</f>
        <v>0.44398699999999991</v>
      </c>
      <c r="H62" s="234" cm="1">
        <f t="array" ref="H62">H4-$R4</f>
        <v>0.43769299999999989</v>
      </c>
      <c r="I62" s="235" cm="1">
        <f t="array" ref="I62">I4-$R4</f>
        <v>0.23796499999999998</v>
      </c>
      <c r="J62" s="233" cm="1">
        <f t="array" ref="J62">J4-$R4</f>
        <v>0.22327900000000023</v>
      </c>
      <c r="K62" s="233" cm="1">
        <f t="array" ref="K62">K4-$R4</f>
        <v>0.22023100000000007</v>
      </c>
      <c r="L62" s="234" cm="1">
        <f t="array" ref="L62">L4-$R4</f>
        <v>0.21196200000000021</v>
      </c>
      <c r="M62" s="235" cm="1">
        <f t="array" ref="M62">M4-$R4</f>
        <v>0.19315700000000025</v>
      </c>
      <c r="N62" s="233" cm="1">
        <f t="array" ref="N62">N4-$R4</f>
        <v>0.18637400000000026</v>
      </c>
      <c r="O62" s="233" cm="1">
        <f t="array" ref="O62">O4-$R4</f>
        <v>0.16684700000000019</v>
      </c>
      <c r="P62" s="234" cm="1">
        <f t="array" ref="P62">P4-$R4</f>
        <v>0.17117100000000018</v>
      </c>
      <c r="Q62" s="235" cm="1">
        <f t="array" ref="Q62">Q4-$R4</f>
        <v>0.1160000000000001</v>
      </c>
      <c r="R62" s="75" cm="1">
        <f t="array" ref="R62">R4-$R4</f>
        <v>0</v>
      </c>
      <c r="S62" s="75"/>
      <c r="T62" s="233" cm="1">
        <f t="array" ref="T62">IF(ISNUMBER(E62),E62-E$116,"")</f>
        <v>-0.13582153488372073</v>
      </c>
      <c r="U62" s="233">
        <f>IF(ISNUMBER(F62),F62-F$116,"")</f>
        <v>-4.4550238095238115E-2</v>
      </c>
      <c r="V62" s="233" cm="1">
        <f t="array" ref="V62">IF(ISNUMBER(G62),G62-G$116,"")</f>
        <v>9.9800520833333073E-2</v>
      </c>
      <c r="W62" s="234" cm="1">
        <f t="array" ref="W62">IF(ISNUMBER(H62),H62-H$116,"")</f>
        <v>7.2389583333333174E-2</v>
      </c>
      <c r="X62" s="235" cm="1">
        <f t="array" ref="X62">IF(ISNUMBER(I62),I62-I$116,"")</f>
        <v>-0.2951082558139535</v>
      </c>
      <c r="Y62" s="233" cm="1">
        <f t="array" ref="Y62">IF(ISNUMBER(J62),J62-J$116,"")</f>
        <v>-0.2052362619047618</v>
      </c>
      <c r="Z62" s="233" cm="1">
        <f t="array" ref="Z62">IF(ISNUMBER(K62),K62-K$116,"")</f>
        <v>-7.0319808510638238E-2</v>
      </c>
      <c r="AA62" s="234" cm="1">
        <f t="array" ref="AA62">IF(ISNUMBER(L62),L62-L$116,"")</f>
        <v>-9.4171530612244758E-2</v>
      </c>
      <c r="AB62" s="235" cm="1">
        <f t="array" ref="AB62">IF(ISNUMBER(M62),M62-M$116,"")</f>
        <v>-0.24360816279069736</v>
      </c>
      <c r="AC62" s="233" cm="1">
        <f t="array" ref="AC62">IF(ISNUMBER(N62),N62-N$116,"")</f>
        <v>-0.15621509302325559</v>
      </c>
      <c r="AD62" s="233" cm="1">
        <f t="array" ref="AD62">IF(ISNUMBER(O62),O62-O$116,"")</f>
        <v>-3.0312319999999865E-2</v>
      </c>
      <c r="AE62" s="234" cm="1">
        <f t="array" ref="AE62">IF(ISNUMBER(P62),P62-P$116,"")</f>
        <v>-4.4867579999999907E-2</v>
      </c>
      <c r="AF62" s="235" cm="1">
        <f t="array" ref="AF62">IF(ISNUMBER(Q62),Q62-Q$116,"")</f>
        <v>-0.10133471698113219</v>
      </c>
      <c r="AG62" s="233" cm="1">
        <f t="array" ref="AG62">IF(ISNUMBER(R62),R62-R$116,"")</f>
        <v>0</v>
      </c>
    </row>
    <row r="63" spans="1:33" ht="14.75" customHeight="1" x14ac:dyDescent="0.2">
      <c r="A63" s="146"/>
      <c r="B63" s="146"/>
      <c r="C63" s="78">
        <v>2</v>
      </c>
      <c r="D63" s="79" t="s">
        <v>24</v>
      </c>
      <c r="E63" s="236" cm="1">
        <f t="array" ref="E63">E5-$R5</f>
        <v>0.49068699999999943</v>
      </c>
      <c r="F63" s="237" cm="1">
        <f t="array" ref="F63">F5-$R5</f>
        <v>0.38433199999999967</v>
      </c>
      <c r="G63" s="237" cm="1">
        <f t="array" ref="G63">G5-$R5</f>
        <v>0.37420399999999976</v>
      </c>
      <c r="H63" s="238" cm="1">
        <f t="array" ref="H63">H5-$R5</f>
        <v>0.33742200000000011</v>
      </c>
      <c r="I63" s="239" cm="1">
        <f t="array" ref="I63">I5-$R5</f>
        <v>0.47405700000000017</v>
      </c>
      <c r="J63" s="237" cm="1">
        <f t="array" ref="J63">J5-$R5</f>
        <v>0.36706199999999978</v>
      </c>
      <c r="K63" s="237" cm="1">
        <f t="array" ref="K63">K5-$R5</f>
        <v>0.35888000000000009</v>
      </c>
      <c r="L63" s="238" cm="1">
        <f t="array" ref="L63">L5-$R5</f>
        <v>0.32054199999999966</v>
      </c>
      <c r="M63" s="239" cm="1">
        <f t="array" ref="M63">M5-$R5</f>
        <v>0.28435499999999969</v>
      </c>
      <c r="N63" s="237" cm="1">
        <f t="array" ref="N63">N5-$R5</f>
        <v>0.18104699999999951</v>
      </c>
      <c r="O63" s="237" cm="1">
        <f t="array" ref="O63">O5-$R5</f>
        <v>0.16959299999999988</v>
      </c>
      <c r="P63" s="238" cm="1">
        <f t="array" ref="P63">P5-$R5</f>
        <v>0.13526799999999994</v>
      </c>
      <c r="Q63" s="239" cm="1">
        <f t="array" ref="Q63">Q5-$R5</f>
        <v>0.12399999999999967</v>
      </c>
      <c r="R63" s="82" cm="1">
        <f t="array" ref="R63">R5-$R5</f>
        <v>0</v>
      </c>
      <c r="S63" s="82"/>
      <c r="T63" s="237" cm="1">
        <f t="array" ref="T63">IF(ISNUMBER(E63),E63-E$116,"")</f>
        <v>-0.10941953488372158</v>
      </c>
      <c r="U63" s="237" cm="1">
        <f t="array" ref="U63">IF(ISNUMBER(F63),F63-F$116,"")</f>
        <v>-0.1120982380952385</v>
      </c>
      <c r="V63" s="237" cm="1">
        <f t="array" ref="V63">IF(ISNUMBER(G63),G63-G$116,"")</f>
        <v>3.0017520833332922E-2</v>
      </c>
      <c r="W63" s="238" cm="1">
        <f t="array" ref="W63">IF(ISNUMBER(H63),H63-H$116,"")</f>
        <v>-2.7881416666666603E-2</v>
      </c>
      <c r="X63" s="239" cm="1">
        <f t="array" ref="X63">IF(ISNUMBER(I63),I63-I$116,"")</f>
        <v>-5.9016255813953311E-2</v>
      </c>
      <c r="Y63" s="237" cm="1">
        <f t="array" ref="Y63">IF(ISNUMBER(J63),J63-J$116,"")</f>
        <v>-6.1453261904762246E-2</v>
      </c>
      <c r="Z63" s="237" cm="1">
        <f t="array" ref="Z63">IF(ISNUMBER(K63),K63-K$116,"")</f>
        <v>6.8329191489361785E-2</v>
      </c>
      <c r="AA63" s="238" cm="1">
        <f t="array" ref="AA63">IF(ISNUMBER(L63),L63-L$116,"")</f>
        <v>1.4408469387754697E-2</v>
      </c>
      <c r="AB63" s="239" cm="1">
        <f t="array" ref="AB63">IF(ISNUMBER(M63),M63-M$116,"")</f>
        <v>-0.15241016279069791</v>
      </c>
      <c r="AC63" s="237" cm="1">
        <f t="array" ref="AC63">IF(ISNUMBER(N63),N63-N$116,"")</f>
        <v>-0.16154209302325634</v>
      </c>
      <c r="AD63" s="237" cm="1">
        <f t="array" ref="AD63">IF(ISNUMBER(O63),O63-O$116,"")</f>
        <v>-2.7566320000000172E-2</v>
      </c>
      <c r="AE63" s="238" cm="1">
        <f t="array" ref="AE63">IF(ISNUMBER(P63),P63-P$116,"")</f>
        <v>-8.0770580000000147E-2</v>
      </c>
      <c r="AF63" s="239" cm="1">
        <f t="array" ref="AF63">IF(ISNUMBER(Q63),Q63-Q$116,"")</f>
        <v>-9.3334716981132632E-2</v>
      </c>
      <c r="AG63" s="237" cm="1">
        <f t="array" ref="AG63">IF(ISNUMBER(R63),R63-R$116,"")</f>
        <v>0</v>
      </c>
    </row>
    <row r="64" spans="1:33" ht="14.75" customHeight="1" x14ac:dyDescent="0.2">
      <c r="A64" s="146"/>
      <c r="B64" s="146"/>
      <c r="C64" s="78">
        <v>3</v>
      </c>
      <c r="D64" s="79" t="s">
        <v>27</v>
      </c>
      <c r="E64" s="236" cm="1">
        <f t="array" ref="E64">E6-$R6</f>
        <v>0.58703000000000038</v>
      </c>
      <c r="F64" s="237" cm="1">
        <f t="array" ref="F64">F6-$R6</f>
        <v>0.51745999999999981</v>
      </c>
      <c r="G64" s="237" cm="1">
        <f t="array" ref="G64">G6-$R6</f>
        <v>0.49216700000000024</v>
      </c>
      <c r="H64" s="238" cm="1">
        <f t="array" ref="H64">H6-$R6</f>
        <v>0.47328800000000015</v>
      </c>
      <c r="I64" s="239" cm="1">
        <f t="array" ref="I64">I6-$R6</f>
        <v>0.46713000000000005</v>
      </c>
      <c r="J64" s="237" cm="1">
        <f t="array" ref="J64">J6-$R6</f>
        <v>0.39163200000000042</v>
      </c>
      <c r="K64" s="237" cm="1">
        <f t="array" ref="K64">K6-$R6</f>
        <v>0.36952799999999986</v>
      </c>
      <c r="L64" s="238" cm="1">
        <f t="array" ref="L64">L6-$R6</f>
        <v>0.34719000000000033</v>
      </c>
      <c r="M64" s="239" cm="1">
        <f t="array" ref="M64">M6-$R6</f>
        <v>0.38939199999999996</v>
      </c>
      <c r="N64" s="237" cm="1">
        <f t="array" ref="N64">N6-$R6</f>
        <v>0.32424700000000062</v>
      </c>
      <c r="O64" s="237" cm="1">
        <f t="array" ref="O64">O6-$R6</f>
        <v>0.29197800000000029</v>
      </c>
      <c r="P64" s="238" cm="1">
        <f t="array" ref="P64">P6-$R6</f>
        <v>0.28037700000000054</v>
      </c>
      <c r="Q64" s="239" cm="1">
        <f t="array" ref="Q64">Q6-$R6</f>
        <v>0.27000000000000046</v>
      </c>
      <c r="R64" s="82" cm="1">
        <f t="array" ref="R64">R6-$R6</f>
        <v>0</v>
      </c>
      <c r="S64" s="82"/>
      <c r="T64" s="237" cm="1">
        <f t="array" ref="T64">IF(ISNUMBER(E64),E64-E$116,"")</f>
        <v>-1.3076534883720625E-2</v>
      </c>
      <c r="U64" s="237" cm="1">
        <f t="array" ref="U64">IF(ISNUMBER(F64),F64-F$116,"")</f>
        <v>2.1029761904761635E-2</v>
      </c>
      <c r="V64" s="237" cm="1">
        <f t="array" ref="V64">IF(ISNUMBER(G64),G64-G$116,"")</f>
        <v>0.14798052083333341</v>
      </c>
      <c r="W64" s="238" cm="1">
        <f t="array" ref="W64">IF(ISNUMBER(H64),H64-H$116,"")</f>
        <v>0.10798458333333344</v>
      </c>
      <c r="X64" s="239" cm="1">
        <f t="array" ref="X64">IF(ISNUMBER(I64),I64-I$116,"")</f>
        <v>-6.5943255813953439E-2</v>
      </c>
      <c r="Y64" s="237" cm="1">
        <f t="array" ref="Y64">IF(ISNUMBER(J64),J64-J$116,"")</f>
        <v>-3.6883261904761599E-2</v>
      </c>
      <c r="Z64" s="237" cm="1">
        <f t="array" ref="Z64">IF(ISNUMBER(K64),K64-K$116,"")</f>
        <v>7.8977191489361553E-2</v>
      </c>
      <c r="AA64" s="238" cm="1">
        <f t="array" ref="AA64">IF(ISNUMBER(L64),L64-L$116,"")</f>
        <v>4.1056469387755368E-2</v>
      </c>
      <c r="AB64" s="239" cm="1">
        <f t="array" ref="AB64">IF(ISNUMBER(M64),M64-M$116,"")</f>
        <v>-4.7373162790697643E-2</v>
      </c>
      <c r="AC64" s="237" cm="1">
        <f t="array" ref="AC64">IF(ISNUMBER(N64),N64-N$116,"")</f>
        <v>-1.8342093023255235E-2</v>
      </c>
      <c r="AD64" s="237" cm="1">
        <f t="array" ref="AD64">IF(ISNUMBER(O64),O64-O$116,"")</f>
        <v>9.4818680000000238E-2</v>
      </c>
      <c r="AE64" s="238" cm="1">
        <f t="array" ref="AE64">IF(ISNUMBER(P64),P64-P$116,"")</f>
        <v>6.4338420000000451E-2</v>
      </c>
      <c r="AF64" s="239" cm="1">
        <f t="array" ref="AF64">IF(ISNUMBER(Q64),Q64-Q$116,"")</f>
        <v>5.2665283018868164E-2</v>
      </c>
      <c r="AG64" s="237" cm="1">
        <f t="array" ref="AG64">IF(ISNUMBER(R64),R64-R$116,"")</f>
        <v>0</v>
      </c>
    </row>
    <row r="65" spans="1:33" ht="14.75" customHeight="1" x14ac:dyDescent="0.2">
      <c r="A65" s="146"/>
      <c r="B65" s="146"/>
      <c r="C65" s="78">
        <v>4</v>
      </c>
      <c r="D65" s="79" t="s">
        <v>29</v>
      </c>
      <c r="E65" s="236"/>
      <c r="F65" s="237"/>
      <c r="G65" s="237" cm="1">
        <f t="array" ref="G65">G7-$R7</f>
        <v>4.1491000000000611E-2</v>
      </c>
      <c r="H65" s="238" cm="1">
        <f t="array" ref="H65">H7-$R7</f>
        <v>0.11619500000000027</v>
      </c>
      <c r="I65" s="239"/>
      <c r="J65" s="237"/>
      <c r="K65" s="237" cm="1">
        <f t="array" ref="K65">K7-$R7</f>
        <v>4.1491000000000611E-2</v>
      </c>
      <c r="L65" s="238" cm="1">
        <f t="array" ref="L65">L7-$R7</f>
        <v>0.11619500000000027</v>
      </c>
      <c r="M65" s="239"/>
      <c r="N65" s="237"/>
      <c r="O65" s="237" cm="1">
        <f t="array" ref="O65">O7-$R7</f>
        <v>-5.3246999999999822E-2</v>
      </c>
      <c r="P65" s="238" cm="1">
        <f t="array" ref="P65">P7-$R7</f>
        <v>3.8733000000000573E-2</v>
      </c>
      <c r="Q65" s="239" cm="1">
        <f t="array" ref="Q65">Q7-$R7</f>
        <v>2.8999999999999915E-2</v>
      </c>
      <c r="R65" s="82" cm="1">
        <f t="array" ref="R65">R7-$R7</f>
        <v>0</v>
      </c>
      <c r="S65" s="82"/>
      <c r="T65" s="240" t="str" cm="1">
        <f t="array" ref="T65">IF(ISNUMBER(E65),E65-E$116,"")</f>
        <v/>
      </c>
      <c r="U65" s="240" t="str" cm="1">
        <f t="array" ref="U65">IF(ISNUMBER(F65),F65-F$116,"")</f>
        <v/>
      </c>
      <c r="V65" s="237" cm="1">
        <f t="array" ref="V65">IF(ISNUMBER(G65),G65-G$116,"")</f>
        <v>-0.30269547916666623</v>
      </c>
      <c r="W65" s="238" cm="1">
        <f t="array" ref="W65">IF(ISNUMBER(H65),H65-H$116,"")</f>
        <v>-0.24910841666666644</v>
      </c>
      <c r="X65" s="241" t="str" cm="1">
        <f t="array" ref="X65">IF(ISNUMBER(I65),I65-I$116,"")</f>
        <v/>
      </c>
      <c r="Y65" s="240" t="str" cm="1">
        <f t="array" ref="Y65">IF(ISNUMBER(J65),J65-J$116,"")</f>
        <v/>
      </c>
      <c r="Z65" s="237" cm="1">
        <f t="array" ref="Z65">IF(ISNUMBER(K65),K65-K$116,"")</f>
        <v>-0.24905980851063769</v>
      </c>
      <c r="AA65" s="238" cm="1">
        <f t="array" ref="AA65">IF(ISNUMBER(L65),L65-L$116,"")</f>
        <v>-0.18993853061224469</v>
      </c>
      <c r="AB65" s="241" t="str" cm="1">
        <f t="array" ref="AB65">IF(ISNUMBER(M65),M65-M$116,"")</f>
        <v/>
      </c>
      <c r="AC65" s="240" t="str" cm="1">
        <f t="array" ref="AC65">IF(ISNUMBER(N65),N65-N$116,"")</f>
        <v/>
      </c>
      <c r="AD65" s="237" cm="1">
        <f t="array" ref="AD65">IF(ISNUMBER(O65),O65-O$116,"")</f>
        <v>-0.25040631999999985</v>
      </c>
      <c r="AE65" s="238" cm="1">
        <f t="array" ref="AE65">IF(ISNUMBER(P65),P65-P$116,"")</f>
        <v>-0.17730557999999952</v>
      </c>
      <c r="AF65" s="239" cm="1">
        <f t="array" ref="AF65">IF(ISNUMBER(Q65),Q65-Q$116,"")</f>
        <v>-0.18833471698113238</v>
      </c>
      <c r="AG65" s="237" cm="1">
        <f t="array" ref="AG65">IF(ISNUMBER(R65),R65-R$116,"")</f>
        <v>0</v>
      </c>
    </row>
    <row r="66" spans="1:33" ht="14.75" customHeight="1" x14ac:dyDescent="0.2">
      <c r="A66" s="146"/>
      <c r="B66" s="146"/>
      <c r="C66" s="78">
        <v>5</v>
      </c>
      <c r="D66" s="79" t="s">
        <v>32</v>
      </c>
      <c r="E66" s="236" cm="1">
        <f t="array" ref="E66">E8-$R8</f>
        <v>0.69895099999999921</v>
      </c>
      <c r="F66" s="237" cm="1">
        <f t="array" ref="F66">F8-$R8</f>
        <v>0.5622979999999993</v>
      </c>
      <c r="G66" s="237" cm="1">
        <f t="array" ref="G66">G8-$R8</f>
        <v>0.41999999999999993</v>
      </c>
      <c r="H66" s="238" cm="1">
        <f t="array" ref="H66">H8-$R8</f>
        <v>0.40693399999999968</v>
      </c>
      <c r="I66" s="239" cm="1">
        <f t="array" ref="I66">I8-$R8</f>
        <v>0.67615299999999934</v>
      </c>
      <c r="J66" s="237" cm="1">
        <f t="array" ref="J66">J8-$R8</f>
        <v>0.53784799999999944</v>
      </c>
      <c r="K66" s="237" cm="1">
        <f t="array" ref="K66">K8-$R8</f>
        <v>0.39902499999999996</v>
      </c>
      <c r="L66" s="238"/>
      <c r="M66" s="239" cm="1">
        <f t="array" ref="M66">M8-$R8</f>
        <v>0.53833500000000001</v>
      </c>
      <c r="N66" s="237" cm="1">
        <f t="array" ref="N66">N8-$R8</f>
        <v>0.40853899999999932</v>
      </c>
      <c r="O66" s="237" cm="1">
        <f t="array" ref="O66">O8-$R8</f>
        <v>0.26305599999999973</v>
      </c>
      <c r="P66" s="238" cm="1">
        <f t="array" ref="P66">P8-$R8</f>
        <v>0.25730699999999995</v>
      </c>
      <c r="Q66" s="239" cm="1">
        <f t="array" ref="Q66">Q8-$R8</f>
        <v>0.25999999999999979</v>
      </c>
      <c r="R66" s="82" cm="1">
        <f t="array" ref="R66">R8-$R8</f>
        <v>0</v>
      </c>
      <c r="S66" s="82"/>
      <c r="T66" s="237" cm="1">
        <f t="array" ref="T66">IF(ISNUMBER(E66),E66-E$116,"")</f>
        <v>9.8844465116278202E-2</v>
      </c>
      <c r="U66" s="237" cm="1">
        <f t="array" ref="U66">IF(ISNUMBER(F66),F66-F$116,"")</f>
        <v>6.5867761904761124E-2</v>
      </c>
      <c r="V66" s="237" cm="1">
        <f t="array" ref="V66">IF(ISNUMBER(G66),G66-G$116,"")</f>
        <v>7.5813520833333092E-2</v>
      </c>
      <c r="W66" s="238" cm="1">
        <f t="array" ref="W66">IF(ISNUMBER(H66),H66-H$116,"")</f>
        <v>4.1630583333332971E-2</v>
      </c>
      <c r="X66" s="239" cm="1">
        <f t="array" ref="X66">IF(ISNUMBER(I66),I66-I$116,"")</f>
        <v>0.14307974418604585</v>
      </c>
      <c r="Y66" s="237" cm="1">
        <f t="array" ref="Y66">IF(ISNUMBER(J66),J66-J$116,"")</f>
        <v>0.10933273809523741</v>
      </c>
      <c r="Z66" s="237" cm="1">
        <f t="array" ref="Z66">IF(ISNUMBER(K66),K66-K$116,"")</f>
        <v>0.10847419148936166</v>
      </c>
      <c r="AA66" s="242" t="str" cm="1">
        <f t="array" ref="AA66">IF(ISNUMBER(L66),L66-L$116,"")</f>
        <v/>
      </c>
      <c r="AB66" s="239" cm="1">
        <f t="array" ref="AB66">IF(ISNUMBER(M66),M66-M$116,"")</f>
        <v>0.1015698372093024</v>
      </c>
      <c r="AC66" s="237" cm="1">
        <f t="array" ref="AC66">IF(ISNUMBER(N66),N66-N$116,"")</f>
        <v>6.5949906976743466E-2</v>
      </c>
      <c r="AD66" s="237" cm="1">
        <f t="array" ref="AD66">IF(ISNUMBER(O66),O66-O$116,"")</f>
        <v>6.589667999999968E-2</v>
      </c>
      <c r="AE66" s="238" cm="1">
        <f t="array" ref="AE66">IF(ISNUMBER(P66),P66-P$116,"")</f>
        <v>4.1268419999999861E-2</v>
      </c>
      <c r="AF66" s="239" cm="1">
        <f t="array" ref="AF66">IF(ISNUMBER(Q66),Q66-Q$116,"")</f>
        <v>4.2665283018867489E-2</v>
      </c>
      <c r="AG66" s="237" cm="1">
        <f t="array" ref="AG66">IF(ISNUMBER(R66),R66-R$116,"")</f>
        <v>0</v>
      </c>
    </row>
    <row r="67" spans="1:33" ht="14.75" customHeight="1" x14ac:dyDescent="0.2">
      <c r="A67" s="146"/>
      <c r="B67" s="146"/>
      <c r="C67" s="78">
        <v>6</v>
      </c>
      <c r="D67" s="79" t="s">
        <v>35</v>
      </c>
      <c r="E67" s="236"/>
      <c r="F67" s="237"/>
      <c r="G67" s="237" cm="1">
        <f t="array" ref="G67">G9-$R9</f>
        <v>3.0097000000000484E-2</v>
      </c>
      <c r="H67" s="238" cm="1">
        <f t="array" ref="H67">H9-$R9</f>
        <v>0.10452400000000051</v>
      </c>
      <c r="I67" s="239"/>
      <c r="J67" s="237"/>
      <c r="K67" s="237" cm="1">
        <f t="array" ref="K67">K9-$R9</f>
        <v>3.0098000000000624E-2</v>
      </c>
      <c r="L67" s="238" cm="1">
        <f t="array" ref="L67">L9-$R9</f>
        <v>0.10452300000000037</v>
      </c>
      <c r="M67" s="239"/>
      <c r="N67" s="237"/>
      <c r="O67" s="237" cm="1">
        <f t="array" ref="O67">O9-$R9</f>
        <v>-6.7216999999999416E-2</v>
      </c>
      <c r="P67" s="238" cm="1">
        <f t="array" ref="P67">P9-$R9</f>
        <v>2.3925000000000196E-2</v>
      </c>
      <c r="Q67" s="239" cm="1">
        <f t="array" ref="Q67">Q9-$R9</f>
        <v>1.0000000000000675E-2</v>
      </c>
      <c r="R67" s="82" cm="1">
        <f t="array" ref="R67">R9-$R9</f>
        <v>0</v>
      </c>
      <c r="S67" s="82"/>
      <c r="T67" s="240" t="str" cm="1">
        <f t="array" ref="T67">IF(ISNUMBER(E67),E67-E$116,"")</f>
        <v/>
      </c>
      <c r="U67" s="240" t="str" cm="1">
        <f t="array" ref="U67">IF(ISNUMBER(F67),F67-F$116,"")</f>
        <v/>
      </c>
      <c r="V67" s="237" cm="1">
        <f t="array" ref="V67">IF(ISNUMBER(G67),G67-G$116,"")</f>
        <v>-0.31408947916666635</v>
      </c>
      <c r="W67" s="238" cm="1">
        <f t="array" ref="W67">IF(ISNUMBER(H67),H67-H$116,"")</f>
        <v>-0.26077941666666621</v>
      </c>
      <c r="X67" s="241" t="str" cm="1">
        <f t="array" ref="X67">IF(ISNUMBER(I67),I67-I$116,"")</f>
        <v/>
      </c>
      <c r="Y67" s="240" t="str" cm="1">
        <f t="array" ref="Y67">IF(ISNUMBER(J67),J67-J$116,"")</f>
        <v/>
      </c>
      <c r="Z67" s="237" cm="1">
        <f t="array" ref="Z67">IF(ISNUMBER(K67),K67-K$116,"")</f>
        <v>-0.26045280851063768</v>
      </c>
      <c r="AA67" s="238" cm="1">
        <f t="array" ref="AA67">IF(ISNUMBER(L67),L67-L$116,"")</f>
        <v>-0.2016105306122446</v>
      </c>
      <c r="AB67" s="241" t="str" cm="1">
        <f t="array" ref="AB67">IF(ISNUMBER(M67),M67-M$116,"")</f>
        <v/>
      </c>
      <c r="AC67" s="240" t="str" cm="1">
        <f t="array" ref="AC67">IF(ISNUMBER(N67),N67-N$116,"")</f>
        <v/>
      </c>
      <c r="AD67" s="237" cm="1">
        <f t="array" ref="AD67">IF(ISNUMBER(O67),O67-O$116,"")</f>
        <v>-0.26437631999999944</v>
      </c>
      <c r="AE67" s="238" cm="1">
        <f t="array" ref="AE67">IF(ISNUMBER(P67),P67-P$116,"")</f>
        <v>-0.19211357999999989</v>
      </c>
      <c r="AF67" s="239" cm="1">
        <f t="array" ref="AF67">IF(ISNUMBER(Q67),Q67-Q$116,"")</f>
        <v>-0.20733471698113162</v>
      </c>
      <c r="AG67" s="237" cm="1">
        <f t="array" ref="AG67">IF(ISNUMBER(R67),R67-R$116,"")</f>
        <v>0</v>
      </c>
    </row>
    <row r="68" spans="1:33" ht="14.75" customHeight="1" x14ac:dyDescent="0.2">
      <c r="A68" s="230" t="s">
        <v>265</v>
      </c>
      <c r="B68" s="146"/>
      <c r="C68" s="78">
        <v>1</v>
      </c>
      <c r="D68" s="79" t="s">
        <v>27</v>
      </c>
      <c r="E68" s="236" cm="1">
        <f t="array" ref="E68">E10-$R10</f>
        <v>0.38673099999999927</v>
      </c>
      <c r="F68" s="237" cm="1">
        <f t="array" ref="F68">F10-$R10</f>
        <v>0.27166200000000007</v>
      </c>
      <c r="G68" s="237" cm="1">
        <f t="array" ref="G68">G10-$R10</f>
        <v>0.25824099999999994</v>
      </c>
      <c r="H68" s="238" cm="1">
        <f t="array" ref="H68">H10-$R10</f>
        <v>0.22777499999999939</v>
      </c>
      <c r="I68" s="239" cm="1">
        <f t="array" ref="I68">I10-$R10</f>
        <v>0.15278799999999926</v>
      </c>
      <c r="J68" s="237" cm="1">
        <f t="array" ref="J68">J10-$R10</f>
        <v>3.0631999999999771E-2</v>
      </c>
      <c r="K68" s="237" cm="1">
        <f t="array" ref="K68">K10-$R10</f>
        <v>2.8376999999999875E-2</v>
      </c>
      <c r="L68" s="238" cm="1">
        <f t="array" ref="L68">L10-$R10</f>
        <v>-1.2584000000000373E-2</v>
      </c>
      <c r="M68" s="239" cm="1">
        <f t="array" ref="M68">M10-$R10</f>
        <v>0.17146299999999925</v>
      </c>
      <c r="N68" s="237" cm="1">
        <f t="array" ref="N68">N10-$R10</f>
        <v>6.0881999999999437E-2</v>
      </c>
      <c r="O68" s="237" cm="1">
        <f t="array" ref="O68">O10-$R10</f>
        <v>4.50039999999996E-2</v>
      </c>
      <c r="P68" s="238" cm="1">
        <f t="array" ref="P68">P10-$R10</f>
        <v>1.3177999999999912E-2</v>
      </c>
      <c r="Q68" s="239" cm="1">
        <f t="array" ref="Q68">Q10-$R10</f>
        <v>1.5877999999999837E-2</v>
      </c>
      <c r="R68" s="82" cm="1">
        <f t="array" ref="R68">R10-$R10</f>
        <v>0</v>
      </c>
      <c r="S68" s="82"/>
      <c r="T68" s="237" cm="1">
        <f t="array" ref="T68">IF(ISNUMBER(E68),E68-E$116,"")</f>
        <v>-0.21337553488372174</v>
      </c>
      <c r="U68" s="237" cm="1">
        <f t="array" ref="U68">IF(ISNUMBER(F68),F68-F$116,"")</f>
        <v>-0.2247682380952381</v>
      </c>
      <c r="V68" s="237" cm="1">
        <f t="array" ref="V68">IF(ISNUMBER(G68),G68-G$116,"")</f>
        <v>-8.5945479166666894E-2</v>
      </c>
      <c r="W68" s="238" cm="1">
        <f t="array" ref="W68">IF(ISNUMBER(H68),H68-H$116,"")</f>
        <v>-0.13752841666666732</v>
      </c>
      <c r="X68" s="239" cm="1">
        <f t="array" ref="X68">IF(ISNUMBER(I68),I68-I$116,"")</f>
        <v>-0.38028525581395423</v>
      </c>
      <c r="Y68" s="237" cm="1">
        <f t="array" ref="Y68">IF(ISNUMBER(J68),J68-J$116,"")</f>
        <v>-0.39788326190476225</v>
      </c>
      <c r="Z68" s="237" cm="1">
        <f t="array" ref="Z68">IF(ISNUMBER(K68),K68-K$116,"")</f>
        <v>-0.26217380851063843</v>
      </c>
      <c r="AA68" s="238" cm="1">
        <f t="array" ref="AA68">IF(ISNUMBER(L68),L68-L$116,"")</f>
        <v>-0.31871753061224534</v>
      </c>
      <c r="AB68" s="239" cm="1">
        <f t="array" ref="AB68">IF(ISNUMBER(M68),M68-M$116,"")</f>
        <v>-0.26530216279069835</v>
      </c>
      <c r="AC68" s="237" cm="1">
        <f t="array" ref="AC68">IF(ISNUMBER(N68),N68-N$116,"")</f>
        <v>-0.28170709302325642</v>
      </c>
      <c r="AD68" s="237" cm="1">
        <f t="array" ref="AD68">IF(ISNUMBER(O68),O68-O$116,"")</f>
        <v>-0.15215532000000045</v>
      </c>
      <c r="AE68" s="238" cm="1">
        <f t="array" ref="AE68">IF(ISNUMBER(P68),P68-P$116,"")</f>
        <v>-0.20286058000000018</v>
      </c>
      <c r="AF68" s="239" cm="1">
        <f t="array" ref="AF68">IF(ISNUMBER(Q68),Q68-Q$116,"")</f>
        <v>-0.20145671698113246</v>
      </c>
      <c r="AG68" s="237" cm="1">
        <f t="array" ref="AG68">IF(ISNUMBER(R68),R68-R$116,"")</f>
        <v>0</v>
      </c>
    </row>
    <row r="69" spans="1:33" ht="14.75" customHeight="1" x14ac:dyDescent="0.2">
      <c r="A69" s="146"/>
      <c r="B69" s="146"/>
      <c r="C69" s="78">
        <v>2</v>
      </c>
      <c r="D69" s="79" t="s">
        <v>32</v>
      </c>
      <c r="E69" s="236" cm="1">
        <f t="array" ref="E69">E11-$R11</f>
        <v>0.57825599999999966</v>
      </c>
      <c r="F69" s="237" cm="1">
        <f t="array" ref="F69">F11-$R11</f>
        <v>0.38590000000000035</v>
      </c>
      <c r="G69" s="237" cm="1">
        <f t="array" ref="G69">G11-$R11</f>
        <v>0.37300299999999975</v>
      </c>
      <c r="H69" s="238" cm="1">
        <f t="array" ref="H69">H11-$R11</f>
        <v>0.31176500000000029</v>
      </c>
      <c r="I69" s="239" cm="1">
        <f t="array" ref="I69">I11-$R11</f>
        <v>0.56055700000000019</v>
      </c>
      <c r="J69" s="237" cm="1">
        <f t="array" ref="J69">J11-$R11</f>
        <v>0.36633199999999988</v>
      </c>
      <c r="K69" s="237" cm="1">
        <f t="array" ref="K69">K11-$R11</f>
        <v>0.35510600000000014</v>
      </c>
      <c r="L69" s="238" cm="1">
        <f t="array" ref="L69">L11-$R11</f>
        <v>0.29182500000000022</v>
      </c>
      <c r="M69" s="239" cm="1">
        <f t="array" ref="M69">M11-$R11</f>
        <v>0.33603499999999986</v>
      </c>
      <c r="N69" s="237" cm="1">
        <f t="array" ref="N69">N11-$R11</f>
        <v>0.14858800000000016</v>
      </c>
      <c r="O69" s="237" cm="1">
        <f t="array" ref="O69">O11-$R11</f>
        <v>0.13397900000000007</v>
      </c>
      <c r="P69" s="238" cm="1">
        <f t="array" ref="P69">P11-$R11</f>
        <v>7.4221999999999788E-2</v>
      </c>
      <c r="Q69" s="239" cm="1">
        <f t="array" ref="Q69">Q11-$R11</f>
        <v>1.4609000000000094E-2</v>
      </c>
      <c r="R69" s="82" cm="1">
        <f t="array" ref="R69">R11-$R11</f>
        <v>0</v>
      </c>
      <c r="S69" s="82"/>
      <c r="T69" s="237" cm="1">
        <f t="array" ref="T69">IF(ISNUMBER(E69),E69-E$116,"")</f>
        <v>-2.1850534883721351E-2</v>
      </c>
      <c r="U69" s="237" cm="1">
        <f t="array" ref="U69">IF(ISNUMBER(F69),F69-F$116,"")</f>
        <v>-0.11053023809523782</v>
      </c>
      <c r="V69" s="237" cm="1">
        <f t="array" ref="V69">IF(ISNUMBER(G69),G69-G$116,"")</f>
        <v>2.8816520833332915E-2</v>
      </c>
      <c r="W69" s="238" cm="1">
        <f t="array" ref="W69">IF(ISNUMBER(H69),H69-H$116,"")</f>
        <v>-5.3538416666666422E-2</v>
      </c>
      <c r="X69" s="239" cm="1">
        <f t="array" ref="X69">IF(ISNUMBER(I69),I69-I$116,"")</f>
        <v>2.748374418604671E-2</v>
      </c>
      <c r="Y69" s="237" cm="1">
        <f t="array" ref="Y69">IF(ISNUMBER(J69),J69-J$116,"")</f>
        <v>-6.2183261904762144E-2</v>
      </c>
      <c r="Z69" s="237" cm="1">
        <f t="array" ref="Z69">IF(ISNUMBER(K69),K69-K$116,"")</f>
        <v>6.4555191489361841E-2</v>
      </c>
      <c r="AA69" s="238" cm="1">
        <f t="array" ref="AA69">IF(ISNUMBER(L69),L69-L$116,"")</f>
        <v>-1.4308530612244741E-2</v>
      </c>
      <c r="AB69" s="239" cm="1">
        <f t="array" ref="AB69">IF(ISNUMBER(M69),M69-M$116,"")</f>
        <v>-0.10073016279069774</v>
      </c>
      <c r="AC69" s="237" cm="1">
        <f t="array" ref="AC69">IF(ISNUMBER(N69),N69-N$116,"")</f>
        <v>-0.19400109302325569</v>
      </c>
      <c r="AD69" s="237" cm="1">
        <f t="array" ref="AD69">IF(ISNUMBER(O69),O69-O$116,"")</f>
        <v>-6.3180319999999984E-2</v>
      </c>
      <c r="AE69" s="238" cm="1">
        <f t="array" ref="AE69">IF(ISNUMBER(P69),P69-P$116,"")</f>
        <v>-0.1418165800000003</v>
      </c>
      <c r="AF69" s="239" cm="1">
        <f t="array" ref="AF69">IF(ISNUMBER(Q69),Q69-Q$116,"")</f>
        <v>-0.2027257169811322</v>
      </c>
      <c r="AG69" s="237" cm="1">
        <f t="array" ref="AG69">IF(ISNUMBER(R69),R69-R$116,"")</f>
        <v>0</v>
      </c>
    </row>
    <row r="70" spans="1:33" ht="14.75" customHeight="1" x14ac:dyDescent="0.2">
      <c r="A70" s="146"/>
      <c r="B70" s="146"/>
      <c r="C70" s="78">
        <v>3</v>
      </c>
      <c r="D70" s="79" t="s">
        <v>95</v>
      </c>
      <c r="E70" s="236" cm="1">
        <f t="array" ref="E70">E12-$R12</f>
        <v>0.25968100000000138</v>
      </c>
      <c r="F70" s="237" cm="1">
        <f t="array" ref="F70">F12-$R12</f>
        <v>0.18487100000000112</v>
      </c>
      <c r="G70" s="237" cm="1">
        <f t="array" ref="G70">G12-$R12</f>
        <v>0.22501200000000132</v>
      </c>
      <c r="H70" s="238" cm="1">
        <f t="array" ref="H70">H12-$R12</f>
        <v>0.16928800000000166</v>
      </c>
      <c r="I70" s="239" cm="1">
        <f t="array" ref="I70">I12-$R12</f>
        <v>0.25968100000000138</v>
      </c>
      <c r="J70" s="237" cm="1">
        <f t="array" ref="J70">J12-$R12</f>
        <v>0.18487100000000112</v>
      </c>
      <c r="K70" s="237" cm="1">
        <f t="array" ref="K70">K12-$R12</f>
        <v>0.22501200000000132</v>
      </c>
      <c r="L70" s="238" cm="1">
        <f t="array" ref="L70">L12-$R12</f>
        <v>0.16928300000000185</v>
      </c>
      <c r="M70" s="239" cm="1">
        <f t="array" ref="M70">M12-$R12</f>
        <v>0.10704900000000173</v>
      </c>
      <c r="N70" s="237" cm="1">
        <f t="array" ref="N70">N12-$R12</f>
        <v>3.0163000000001716E-2</v>
      </c>
      <c r="O70" s="237" cm="1">
        <f t="array" ref="O70">O12-$R12</f>
        <v>7.3767000000001026E-2</v>
      </c>
      <c r="P70" s="238" cm="1">
        <f t="array" ref="P70">P12-$R12</f>
        <v>1.0270000000001112E-2</v>
      </c>
      <c r="Q70" s="239" cm="1">
        <f t="array" ref="Q70">Q12-$R12</f>
        <v>-4.3603999999998422E-2</v>
      </c>
      <c r="R70" s="82" cm="1">
        <f t="array" ref="R70">R12-$R12</f>
        <v>0</v>
      </c>
      <c r="S70" s="82"/>
      <c r="T70" s="237" cm="1">
        <f t="array" ref="T70">IF(ISNUMBER(E70),E70-E$116,"")</f>
        <v>-0.34042553488371963</v>
      </c>
      <c r="U70" s="237" cm="1">
        <f t="array" ref="U70">IF(ISNUMBER(F70),F70-F$116,"")</f>
        <v>-0.31155923809523706</v>
      </c>
      <c r="V70" s="237" cm="1">
        <f t="array" ref="V70">IF(ISNUMBER(G70),G70-G$116,"")</f>
        <v>-0.11917447916666551</v>
      </c>
      <c r="W70" s="238" cm="1">
        <f t="array" ref="W70">IF(ISNUMBER(H70),H70-H$116,"")</f>
        <v>-0.19601541666666505</v>
      </c>
      <c r="X70" s="239" cm="1">
        <f t="array" ref="X70">IF(ISNUMBER(I70),I70-I$116,"")</f>
        <v>-0.2733922558139521</v>
      </c>
      <c r="Y70" s="237" cm="1">
        <f t="array" ref="Y70">IF(ISNUMBER(J70),J70-J$116,"")</f>
        <v>-0.24364426190476091</v>
      </c>
      <c r="Z70" s="237" cm="1">
        <f t="array" ref="Z70">IF(ISNUMBER(K70),K70-K$116,"")</f>
        <v>-6.5538808510636981E-2</v>
      </c>
      <c r="AA70" s="238" cm="1">
        <f t="array" ref="AA70">IF(ISNUMBER(L70),L70-L$116,"")</f>
        <v>-0.13685053061224312</v>
      </c>
      <c r="AB70" s="239" cm="1">
        <f t="array" ref="AB70">IF(ISNUMBER(M70),M70-M$116,"")</f>
        <v>-0.32971616279069588</v>
      </c>
      <c r="AC70" s="237" cm="1">
        <f t="array" ref="AC70">IF(ISNUMBER(N70),N70-N$116,"")</f>
        <v>-0.31242609302325414</v>
      </c>
      <c r="AD70" s="237" cm="1">
        <f t="array" ref="AD70">IF(ISNUMBER(O70),O70-O$116,"")</f>
        <v>-0.12339231999999903</v>
      </c>
      <c r="AE70" s="238" cm="1">
        <f t="array" ref="AE70">IF(ISNUMBER(P70),P70-P$116,"")</f>
        <v>-0.20576857999999898</v>
      </c>
      <c r="AF70" s="239" cm="1">
        <f t="array" ref="AF70">IF(ISNUMBER(Q70),Q70-Q$116,"")</f>
        <v>-0.26093871698113069</v>
      </c>
      <c r="AG70" s="237" cm="1">
        <f t="array" ref="AG70">IF(ISNUMBER(R70),R70-R$116,"")</f>
        <v>0</v>
      </c>
    </row>
    <row r="71" spans="1:33" ht="14.75" customHeight="1" x14ac:dyDescent="0.2">
      <c r="A71" s="146"/>
      <c r="B71" s="146"/>
      <c r="C71" s="78">
        <v>4</v>
      </c>
      <c r="D71" s="79" t="s">
        <v>97</v>
      </c>
      <c r="E71" s="236" cm="1">
        <f t="array" ref="E71">E13-$R13</f>
        <v>0.27946200000000054</v>
      </c>
      <c r="F71" s="237" cm="1">
        <f t="array" ref="F71">F13-$R13</f>
        <v>0.1695240000000009</v>
      </c>
      <c r="G71" s="237" cm="1">
        <f t="array" ref="G71">G13-$R13</f>
        <v>0.20523100000000039</v>
      </c>
      <c r="H71" s="238" cm="1">
        <f t="array" ref="H71">H13-$R13</f>
        <v>0.14028800000000086</v>
      </c>
      <c r="I71" s="239" cm="1">
        <f t="array" ref="I71">I13-$R13</f>
        <v>0.27946200000000054</v>
      </c>
      <c r="J71" s="237" cm="1">
        <f t="array" ref="J71">J13-$R13</f>
        <v>0.1695240000000009</v>
      </c>
      <c r="K71" s="237" cm="1">
        <f t="array" ref="K71">K13-$R13</f>
        <v>0.20523100000000039</v>
      </c>
      <c r="L71" s="238" cm="1">
        <f t="array" ref="L71">L13-$R13</f>
        <v>0.14029100000000039</v>
      </c>
      <c r="M71" s="239" cm="1">
        <f t="array" ref="M71">M13-$R13</f>
        <v>0.14037000000000077</v>
      </c>
      <c r="N71" s="237" cm="1">
        <f t="array" ref="N71">N13-$R13</f>
        <v>2.2989000000000814E-2</v>
      </c>
      <c r="O71" s="237" cm="1">
        <f t="array" ref="O71">O13-$R13</f>
        <v>6.5132000000001078E-2</v>
      </c>
      <c r="P71" s="238" cm="1">
        <f t="array" ref="P71">P13-$R13</f>
        <v>-8.9269999999990191E-3</v>
      </c>
      <c r="Q71" s="239" cm="1">
        <f t="array" ref="Q71">Q13-$R13</f>
        <v>-4.2142999999999375E-2</v>
      </c>
      <c r="R71" s="82" cm="1">
        <f t="array" ref="R71">R13-$R13</f>
        <v>0</v>
      </c>
      <c r="S71" s="82"/>
      <c r="T71" s="237" cm="1">
        <f t="array" ref="T71">IF(ISNUMBER(E71),E71-E$116,"")</f>
        <v>-0.32064453488372047</v>
      </c>
      <c r="U71" s="237" cm="1">
        <f t="array" ref="U71">IF(ISNUMBER(F71),F71-F$116,"")</f>
        <v>-0.32690623809523728</v>
      </c>
      <c r="V71" s="237" cm="1">
        <f t="array" ref="V71">IF(ISNUMBER(G71),G71-G$116,"")</f>
        <v>-0.13895547916666645</v>
      </c>
      <c r="W71" s="238" cm="1">
        <f t="array" ref="W71">IF(ISNUMBER(H71),H71-H$116,"")</f>
        <v>-0.22501541666666586</v>
      </c>
      <c r="X71" s="239" cm="1">
        <f t="array" ref="X71">IF(ISNUMBER(I71),I71-I$116,"")</f>
        <v>-0.25361125581395294</v>
      </c>
      <c r="Y71" s="237" cm="1">
        <f t="array" ref="Y71">IF(ISNUMBER(J71),J71-J$116,"")</f>
        <v>-0.25899126190476113</v>
      </c>
      <c r="Z71" s="237" cm="1">
        <f t="array" ref="Z71">IF(ISNUMBER(K71),K71-K$116,"")</f>
        <v>-8.5319808510637918E-2</v>
      </c>
      <c r="AA71" s="238" cm="1">
        <f t="array" ref="AA71">IF(ISNUMBER(L71),L71-L$116,"")</f>
        <v>-0.16584253061224458</v>
      </c>
      <c r="AB71" s="239" cm="1">
        <f t="array" ref="AB71">IF(ISNUMBER(M71),M71-M$116,"")</f>
        <v>-0.29639516279069683</v>
      </c>
      <c r="AC71" s="237" cm="1">
        <f t="array" ref="AC71">IF(ISNUMBER(N71),N71-N$116,"")</f>
        <v>-0.31960009302325504</v>
      </c>
      <c r="AD71" s="237" cm="1">
        <f t="array" ref="AD71">IF(ISNUMBER(O71),O71-O$116,"")</f>
        <v>-0.13202731999999898</v>
      </c>
      <c r="AE71" s="238" cm="1">
        <f t="array" ref="AE71">IF(ISNUMBER(P71),P71-P$116,"")</f>
        <v>-0.22496557999999911</v>
      </c>
      <c r="AF71" s="239" cm="1">
        <f t="array" ref="AF71">IF(ISNUMBER(Q71),Q71-Q$116,"")</f>
        <v>-0.25947771698113165</v>
      </c>
      <c r="AG71" s="237" cm="1">
        <f t="array" ref="AG71">IF(ISNUMBER(R71),R71-R$116,"")</f>
        <v>0</v>
      </c>
    </row>
    <row r="72" spans="1:33" ht="14.75" customHeight="1" x14ac:dyDescent="0.2">
      <c r="A72" s="230" t="s">
        <v>266</v>
      </c>
      <c r="B72" s="230" t="s">
        <v>267</v>
      </c>
      <c r="C72" s="78">
        <v>1</v>
      </c>
      <c r="D72" s="79" t="s">
        <v>21</v>
      </c>
      <c r="E72" s="236" cm="1">
        <f t="array" ref="E72">E14-$R14</f>
        <v>0.44852299999999978</v>
      </c>
      <c r="F72" s="237" cm="1">
        <f t="array" ref="F72">F14-$R14</f>
        <v>0.35307999999999939</v>
      </c>
      <c r="G72" s="237" cm="1">
        <f t="array" ref="G72">G14-$R14</f>
        <v>0.26417000000000002</v>
      </c>
      <c r="H72" s="238" cm="1">
        <f t="array" ref="H72">H14-$R14</f>
        <v>0.29392399999999963</v>
      </c>
      <c r="I72" s="239" cm="1">
        <f t="array" ref="I72">I14-$R14</f>
        <v>0.27776699999999988</v>
      </c>
      <c r="J72" s="237" cm="1">
        <f t="array" ref="J72">J14-$R14</f>
        <v>0.23618499999999987</v>
      </c>
      <c r="K72" s="237" cm="1">
        <f t="array" ref="K72">K14-$R14</f>
        <v>0.16091999999999995</v>
      </c>
      <c r="L72" s="238" cm="1">
        <f t="array" ref="L72">L14-$R14</f>
        <v>0.14672399999999985</v>
      </c>
      <c r="M72" s="239" cm="1">
        <f t="array" ref="M72">M14-$R14</f>
        <v>0.34278299999999984</v>
      </c>
      <c r="N72" s="237" cm="1">
        <f t="array" ref="N72">N14-$R14</f>
        <v>0.26381199999999971</v>
      </c>
      <c r="O72" s="237" cm="1">
        <f t="array" ref="O72">O14-$R14</f>
        <v>0.17309199999999958</v>
      </c>
      <c r="P72" s="238" cm="1">
        <f t="array" ref="P72">P14-$R14</f>
        <v>0.19857199999999953</v>
      </c>
      <c r="Q72" s="239" cm="1">
        <f t="array" ref="Q72">Q14-$R14</f>
        <v>0.19799999999999951</v>
      </c>
      <c r="R72" s="82" cm="1">
        <f t="array" ref="R72">R14-$R14</f>
        <v>0</v>
      </c>
      <c r="S72" s="82"/>
      <c r="T72" s="237" cm="1">
        <f t="array" ref="T72">IF(ISNUMBER(E72),E72-E$116,"")</f>
        <v>-0.15158353488372123</v>
      </c>
      <c r="U72" s="237" cm="1">
        <f t="array" ref="U72">IF(ISNUMBER(F72),F72-F$116,"")</f>
        <v>-0.14335023809523878</v>
      </c>
      <c r="V72" s="237" cm="1">
        <f t="array" ref="V72">IF(ISNUMBER(G72),G72-G$116,"")</f>
        <v>-8.0016479166666821E-2</v>
      </c>
      <c r="W72" s="238" cm="1">
        <f t="array" ref="W72">IF(ISNUMBER(H72),H72-H$116,"")</f>
        <v>-7.1379416666667084E-2</v>
      </c>
      <c r="X72" s="239" cm="1">
        <f t="array" ref="X72">IF(ISNUMBER(I72),I72-I$116,"")</f>
        <v>-0.25530625581395361</v>
      </c>
      <c r="Y72" s="237" cm="1">
        <f t="array" ref="Y72">IF(ISNUMBER(J72),J72-J$116,"")</f>
        <v>-0.19233026190476216</v>
      </c>
      <c r="Z72" s="237" cm="1">
        <f t="array" ref="Z72">IF(ISNUMBER(K72),K72-K$116,"")</f>
        <v>-0.12963080851063835</v>
      </c>
      <c r="AA72" s="238" cm="1">
        <f t="array" ref="AA72">IF(ISNUMBER(L72),L72-L$116,"")</f>
        <v>-0.15940953061224511</v>
      </c>
      <c r="AB72" s="239" cm="1">
        <f t="array" ref="AB72">IF(ISNUMBER(M72),M72-M$116,"")</f>
        <v>-9.3982162790697765E-2</v>
      </c>
      <c r="AC72" s="237" cm="1">
        <f t="array" ref="AC72">IF(ISNUMBER(N72),N72-N$116,"")</f>
        <v>-7.8777093023256139E-2</v>
      </c>
      <c r="AD72" s="237" cm="1">
        <f t="array" ref="AD72">IF(ISNUMBER(O72),O72-O$116,"")</f>
        <v>-2.4067320000000475E-2</v>
      </c>
      <c r="AE72" s="238" cm="1">
        <f t="array" ref="AE72">IF(ISNUMBER(P72),P72-P$116,"")</f>
        <v>-1.7466580000000564E-2</v>
      </c>
      <c r="AF72" s="239" cm="1">
        <f t="array" ref="AF72">IF(ISNUMBER(Q72),Q72-Q$116,"")</f>
        <v>-1.9334716981132788E-2</v>
      </c>
      <c r="AG72" s="237" cm="1">
        <f t="array" ref="AG72">IF(ISNUMBER(R72),R72-R$116,"")</f>
        <v>0</v>
      </c>
    </row>
    <row r="73" spans="1:33" ht="14.75" customHeight="1" x14ac:dyDescent="0.2">
      <c r="A73" s="146"/>
      <c r="B73" s="146"/>
      <c r="C73" s="78">
        <v>2</v>
      </c>
      <c r="D73" s="79" t="s">
        <v>35</v>
      </c>
      <c r="E73" s="236"/>
      <c r="F73" s="237"/>
      <c r="G73" s="237" cm="1">
        <f t="array" ref="G73">G15-$R15</f>
        <v>-3.1784000000000034E-2</v>
      </c>
      <c r="H73" s="238" cm="1">
        <f t="array" ref="H73">H15-$R15</f>
        <v>0.12232200000000049</v>
      </c>
      <c r="I73" s="239"/>
      <c r="J73" s="237"/>
      <c r="K73" s="237" cm="1">
        <f t="array" ref="K73">K15-$R15</f>
        <v>-3.2205000000000261E-2</v>
      </c>
      <c r="L73" s="238" cm="1">
        <f t="array" ref="L73">L15-$R15</f>
        <v>0.12213299999999983</v>
      </c>
      <c r="M73" s="239"/>
      <c r="N73" s="237"/>
      <c r="O73" s="237" cm="1">
        <f t="array" ref="O73">O15-$R15</f>
        <v>-5.8499999999999552E-2</v>
      </c>
      <c r="P73" s="238" cm="1">
        <f t="array" ref="P73">P15-$R15</f>
        <v>9.8087000000000479E-2</v>
      </c>
      <c r="Q73" s="239" cm="1">
        <f t="array" ref="Q73">Q15-$R15</f>
        <v>9.9000000000000199E-2</v>
      </c>
      <c r="R73" s="82" cm="1">
        <f t="array" ref="R73">R15-$R15</f>
        <v>0</v>
      </c>
      <c r="S73" s="82"/>
      <c r="T73" s="240" t="str" cm="1">
        <f t="array" ref="T73">IF(ISNUMBER(E73),E73-E$116,"")</f>
        <v/>
      </c>
      <c r="U73" s="240" t="str" cm="1">
        <f t="array" ref="U73">IF(ISNUMBER(F73),F73-F$116,"")</f>
        <v/>
      </c>
      <c r="V73" s="237" cm="1">
        <f t="array" ref="V73">IF(ISNUMBER(G73),G73-G$116,"")</f>
        <v>-0.37597047916666687</v>
      </c>
      <c r="W73" s="238" cm="1">
        <f t="array" ref="W73">IF(ISNUMBER(H73),H73-H$116,"")</f>
        <v>-0.24298141666666623</v>
      </c>
      <c r="X73" s="241" t="str" cm="1">
        <f t="array" ref="X73">IF(ISNUMBER(I73),I73-I$116,"")</f>
        <v/>
      </c>
      <c r="Y73" s="240" t="str" cm="1">
        <f t="array" ref="Y73">IF(ISNUMBER(J73),J73-J$116,"")</f>
        <v/>
      </c>
      <c r="Z73" s="237" cm="1">
        <f t="array" ref="Z73">IF(ISNUMBER(K73),K73-K$116,"")</f>
        <v>-0.32275580851063856</v>
      </c>
      <c r="AA73" s="238" cm="1">
        <f t="array" ref="AA73">IF(ISNUMBER(L73),L73-L$116,"")</f>
        <v>-0.18400053061224514</v>
      </c>
      <c r="AB73" s="241" t="str" cm="1">
        <f t="array" ref="AB73">IF(ISNUMBER(M73),M73-M$116,"")</f>
        <v/>
      </c>
      <c r="AC73" s="240" t="str" cm="1">
        <f t="array" ref="AC73">IF(ISNUMBER(N73),N73-N$116,"")</f>
        <v/>
      </c>
      <c r="AD73" s="237" cm="1">
        <f t="array" ref="AD73">IF(ISNUMBER(O73),O73-O$116,"")</f>
        <v>-0.25565931999999958</v>
      </c>
      <c r="AE73" s="238" cm="1">
        <f t="array" ref="AE73">IF(ISNUMBER(P73),P73-P$116,"")</f>
        <v>-0.11795157999999961</v>
      </c>
      <c r="AF73" s="239" cm="1">
        <f t="array" ref="AF73">IF(ISNUMBER(Q73),Q73-Q$116,"")</f>
        <v>-0.1183347169811321</v>
      </c>
      <c r="AG73" s="237" cm="1">
        <f t="array" ref="AG73">IF(ISNUMBER(R73),R73-R$116,"")</f>
        <v>0</v>
      </c>
    </row>
    <row r="74" spans="1:33" ht="14.75" customHeight="1" x14ac:dyDescent="0.2">
      <c r="A74" s="146"/>
      <c r="B74" s="146"/>
      <c r="C74" s="78">
        <v>3</v>
      </c>
      <c r="D74" s="79" t="s">
        <v>117</v>
      </c>
      <c r="E74" s="236" cm="1">
        <f t="array" ref="E74">E16-$R16</f>
        <v>0.43418899999999994</v>
      </c>
      <c r="F74" s="237" cm="1">
        <f t="array" ref="F74">F16-$R16</f>
        <v>0.29919000000000029</v>
      </c>
      <c r="G74" s="237" cm="1">
        <f t="array" ref="G74">G16-$R16</f>
        <v>0.22944300000000073</v>
      </c>
      <c r="H74" s="238" cm="1">
        <f t="array" ref="H74">H16-$R16</f>
        <v>0.25579900000000055</v>
      </c>
      <c r="I74" s="239" cm="1">
        <f t="array" ref="I74">I16-$R16</f>
        <v>0.38824900000000007</v>
      </c>
      <c r="J74" s="237" cm="1">
        <f t="array" ref="J74">J16-$R16</f>
        <v>0.28284600000000015</v>
      </c>
      <c r="K74" s="237" cm="1">
        <f t="array" ref="K74">K16-$R16</f>
        <v>0.21390500000000046</v>
      </c>
      <c r="L74" s="238" cm="1">
        <f t="array" ref="L74">L16-$R16</f>
        <v>0.21446000000000076</v>
      </c>
      <c r="M74" s="239" cm="1">
        <f t="array" ref="M74">M16-$R16</f>
        <v>0.33218000000000014</v>
      </c>
      <c r="N74" s="237" cm="1">
        <f t="array" ref="N74">N16-$R16</f>
        <v>0.23581900000000022</v>
      </c>
      <c r="O74" s="237" cm="1">
        <f t="array" ref="O74">O16-$R16</f>
        <v>0.1608660000000004</v>
      </c>
      <c r="P74" s="238" cm="1">
        <f t="array" ref="P74">P16-$R16</f>
        <v>0.15790799999999994</v>
      </c>
      <c r="Q74" s="239" cm="1">
        <f t="array" ref="Q74">Q16-$R16</f>
        <v>0.15700000000000003</v>
      </c>
      <c r="R74" s="82" cm="1">
        <f t="array" ref="R74">R16-$R16</f>
        <v>0</v>
      </c>
      <c r="S74" s="82"/>
      <c r="T74" s="237" cm="1">
        <f t="array" ref="T74">IF(ISNUMBER(E74),E74-E$116,"")</f>
        <v>-0.16591753488372107</v>
      </c>
      <c r="U74" s="237" cm="1">
        <f t="array" ref="U74">IF(ISNUMBER(F74),F74-F$116,"")</f>
        <v>-0.19724023809523789</v>
      </c>
      <c r="V74" s="237" cm="1">
        <f t="array" ref="V74">IF(ISNUMBER(G74),G74-G$116,"")</f>
        <v>-0.11474347916666611</v>
      </c>
      <c r="W74" s="238" cm="1">
        <f t="array" ref="W74">IF(ISNUMBER(H74),H74-H$116,"")</f>
        <v>-0.10950441666666616</v>
      </c>
      <c r="X74" s="239" cm="1">
        <f t="array" ref="X74">IF(ISNUMBER(I74),I74-I$116,"")</f>
        <v>-0.14482425581395342</v>
      </c>
      <c r="Y74" s="237" cm="1">
        <f t="array" ref="Y74">IF(ISNUMBER(J74),J74-J$116,"")</f>
        <v>-0.14566926190476187</v>
      </c>
      <c r="Z74" s="237" cm="1">
        <f t="array" ref="Z74">IF(ISNUMBER(K74),K74-K$116,"")</f>
        <v>-7.6645808510637847E-2</v>
      </c>
      <c r="AA74" s="238" cm="1">
        <f t="array" ref="AA74">IF(ISNUMBER(L74),L74-L$116,"")</f>
        <v>-9.1673530612244203E-2</v>
      </c>
      <c r="AB74" s="239" cm="1">
        <f t="array" ref="AB74">IF(ISNUMBER(M74),M74-M$116,"")</f>
        <v>-0.10458516279069746</v>
      </c>
      <c r="AC74" s="237" cm="1">
        <f t="array" ref="AC74">IF(ISNUMBER(N74),N74-N$116,"")</f>
        <v>-0.10677009302325563</v>
      </c>
      <c r="AD74" s="237" cm="1">
        <f t="array" ref="AD74">IF(ISNUMBER(O74),O74-O$116,"")</f>
        <v>-3.6293319999999657E-2</v>
      </c>
      <c r="AE74" s="238" cm="1">
        <f t="array" ref="AE74">IF(ISNUMBER(P74),P74-P$116,"")</f>
        <v>-5.8130580000000154E-2</v>
      </c>
      <c r="AF74" s="239" cm="1">
        <f t="array" ref="AF74">IF(ISNUMBER(Q74),Q74-Q$116,"")</f>
        <v>-6.0334716981132269E-2</v>
      </c>
      <c r="AG74" s="237" cm="1">
        <f t="array" ref="AG74">IF(ISNUMBER(R74),R74-R$116,"")</f>
        <v>0</v>
      </c>
    </row>
    <row r="75" spans="1:33" ht="14.75" customHeight="1" x14ac:dyDescent="0.2">
      <c r="A75" s="146"/>
      <c r="B75" s="146"/>
      <c r="C75" s="78">
        <v>4</v>
      </c>
      <c r="D75" s="79" t="s">
        <v>29</v>
      </c>
      <c r="E75" s="236"/>
      <c r="F75" s="237"/>
      <c r="G75" s="237" cm="1">
        <f t="array" ref="G75">G17-$R17</f>
        <v>-2.5231999999999921E-2</v>
      </c>
      <c r="H75" s="238" cm="1">
        <f t="array" ref="H75">H17-$R17</f>
        <v>0.12020500000000034</v>
      </c>
      <c r="I75" s="239"/>
      <c r="J75" s="237"/>
      <c r="K75" s="237" cm="1">
        <f t="array" ref="K75">K17-$R17</f>
        <v>-2.5407999999999653E-2</v>
      </c>
      <c r="L75" s="238" cm="1">
        <f t="array" ref="L75">L17-$R17</f>
        <v>0.12005100000000013</v>
      </c>
      <c r="M75" s="239"/>
      <c r="N75" s="237"/>
      <c r="O75" s="237" cm="1">
        <f t="array" ref="O75">O17-$R17</f>
        <v>-5.229000000000017E-2</v>
      </c>
      <c r="P75" s="238" cm="1">
        <f t="array" ref="P75">P17-$R17</f>
        <v>9.4157000000000046E-2</v>
      </c>
      <c r="Q75" s="239" cm="1">
        <f t="array" ref="Q75">Q17-$R17</f>
        <v>9.4000000000000306E-2</v>
      </c>
      <c r="R75" s="82" cm="1">
        <f t="array" ref="R75">R17-$R17</f>
        <v>0</v>
      </c>
      <c r="S75" s="82"/>
      <c r="T75" s="240" t="str" cm="1">
        <f t="array" ref="T75">IF(ISNUMBER(E75),E75-E$116,"")</f>
        <v/>
      </c>
      <c r="U75" s="240" t="str" cm="1">
        <f t="array" ref="U75">IF(ISNUMBER(F75),F75-F$116,"")</f>
        <v/>
      </c>
      <c r="V75" s="237" cm="1">
        <f t="array" ref="V75">IF(ISNUMBER(G75),G75-G$116,"")</f>
        <v>-0.36941847916666676</v>
      </c>
      <c r="W75" s="238" cm="1">
        <f t="array" ref="W75">IF(ISNUMBER(H75),H75-H$116,"")</f>
        <v>-0.24509841666666637</v>
      </c>
      <c r="X75" s="241" t="str" cm="1">
        <f t="array" ref="X75">IF(ISNUMBER(I75),I75-I$116,"")</f>
        <v/>
      </c>
      <c r="Y75" s="240" t="str" cm="1">
        <f t="array" ref="Y75">IF(ISNUMBER(J75),J75-J$116,"")</f>
        <v/>
      </c>
      <c r="Z75" s="237" cm="1">
        <f t="array" ref="Z75">IF(ISNUMBER(K75),K75-K$116,"")</f>
        <v>-0.31595880851063796</v>
      </c>
      <c r="AA75" s="238" cm="1">
        <f t="array" ref="AA75">IF(ISNUMBER(L75),L75-L$116,"")</f>
        <v>-0.18608253061224483</v>
      </c>
      <c r="AB75" s="241" t="str" cm="1">
        <f t="array" ref="AB75">IF(ISNUMBER(M75),M75-M$116,"")</f>
        <v/>
      </c>
      <c r="AC75" s="240" t="str" cm="1">
        <f t="array" ref="AC75">IF(ISNUMBER(N75),N75-N$116,"")</f>
        <v/>
      </c>
      <c r="AD75" s="237" cm="1">
        <f t="array" ref="AD75">IF(ISNUMBER(O75),O75-O$116,"")</f>
        <v>-0.24944932000000022</v>
      </c>
      <c r="AE75" s="238" cm="1">
        <f t="array" ref="AE75">IF(ISNUMBER(P75),P75-P$116,"")</f>
        <v>-0.12188158000000004</v>
      </c>
      <c r="AF75" s="239" cm="1">
        <f t="array" ref="AF75">IF(ISNUMBER(Q75),Q75-Q$116,"")</f>
        <v>-0.12333471698113199</v>
      </c>
      <c r="AG75" s="237" cm="1">
        <f t="array" ref="AG75">IF(ISNUMBER(R75),R75-R$116,"")</f>
        <v>0</v>
      </c>
    </row>
    <row r="76" spans="1:33" ht="14.75" customHeight="1" x14ac:dyDescent="0.2">
      <c r="A76" s="146"/>
      <c r="B76" s="230" t="s">
        <v>268</v>
      </c>
      <c r="C76" s="78">
        <v>1</v>
      </c>
      <c r="D76" s="79" t="s">
        <v>123</v>
      </c>
      <c r="E76" s="236" cm="1">
        <f t="array" ref="E76">E18-$R18</f>
        <v>0.41821999999999981</v>
      </c>
      <c r="F76" s="237" cm="1">
        <f t="array" ref="F76">F18-$R18</f>
        <v>0.40605699999999967</v>
      </c>
      <c r="G76" s="237" cm="1">
        <f t="array" ref="G76">G18-$R18</f>
        <v>0.2942790000000004</v>
      </c>
      <c r="H76" s="238" cm="1">
        <f t="array" ref="H76">H18-$R18</f>
        <v>0.34829099999999968</v>
      </c>
      <c r="I76" s="239" cm="1">
        <f t="array" ref="I76">I18-$R18</f>
        <v>0.41821600000000014</v>
      </c>
      <c r="J76" s="237" cm="1">
        <f t="array" ref="J76">J18-$R18</f>
        <v>0.40604900000000033</v>
      </c>
      <c r="K76" s="237" cm="1">
        <f t="array" ref="K76">K18-$R18</f>
        <v>0.29427599999999998</v>
      </c>
      <c r="L76" s="238" cm="1">
        <f t="array" ref="L76">L18-$R18</f>
        <v>0.34828700000000001</v>
      </c>
      <c r="M76" s="239" cm="1">
        <f t="array" ref="M76">M18-$R18</f>
        <v>0.31695899999999977</v>
      </c>
      <c r="N76" s="237" cm="1">
        <f t="array" ref="N76">N18-$R18</f>
        <v>0.30295499999999986</v>
      </c>
      <c r="O76" s="237" cm="1">
        <f t="array" ref="O76">O18-$R18</f>
        <v>0.19022000000000006</v>
      </c>
      <c r="P76" s="238" cm="1">
        <f t="array" ref="P76">P18-$R18</f>
        <v>0.24384300000000003</v>
      </c>
      <c r="Q76" s="239" cm="1">
        <f t="array" ref="Q76">Q18-$R18</f>
        <v>0.2370000000000001</v>
      </c>
      <c r="R76" s="82" cm="1">
        <f t="array" ref="R76">R18-$R18</f>
        <v>0</v>
      </c>
      <c r="S76" s="82"/>
      <c r="T76" s="237" cm="1">
        <f t="array" ref="T76">IF(ISNUMBER(E76),E76-E$116,"")</f>
        <v>-0.1818865348837212</v>
      </c>
      <c r="U76" s="237" cm="1">
        <f t="array" ref="U76">IF(ISNUMBER(F76),F76-F$116,"")</f>
        <v>-9.0373238095238506E-2</v>
      </c>
      <c r="V76" s="237" cm="1">
        <f t="array" ref="V76">IF(ISNUMBER(G76),G76-G$116,"")</f>
        <v>-4.9907479166666435E-2</v>
      </c>
      <c r="W76" s="238" cm="1">
        <f t="array" ref="W76">IF(ISNUMBER(H76),H76-H$116,"")</f>
        <v>-1.701241666666703E-2</v>
      </c>
      <c r="X76" s="239" cm="1">
        <f t="array" ref="X76">IF(ISNUMBER(I76),I76-I$116,"")</f>
        <v>-0.11485725581395334</v>
      </c>
      <c r="Y76" s="237" cm="1">
        <f t="array" ref="Y76">IF(ISNUMBER(J76),J76-J$116,"")</f>
        <v>-2.2466261904761697E-2</v>
      </c>
      <c r="Z76" s="237" cm="1">
        <f t="array" ref="Z76">IF(ISNUMBER(K76),K76-K$116,"")</f>
        <v>3.7251914893616789E-3</v>
      </c>
      <c r="AA76" s="238" cm="1">
        <f t="array" ref="AA76">IF(ISNUMBER(L76),L76-L$116,"")</f>
        <v>4.2153469387755049E-2</v>
      </c>
      <c r="AB76" s="239" cm="1">
        <f t="array" ref="AB76">IF(ISNUMBER(M76),M76-M$116,"")</f>
        <v>-0.11980616279069783</v>
      </c>
      <c r="AC76" s="237" cm="1">
        <f t="array" ref="AC76">IF(ISNUMBER(N76),N76-N$116,"")</f>
        <v>-3.963409302325599E-2</v>
      </c>
      <c r="AD76" s="237" cm="1">
        <f t="array" ref="AD76">IF(ISNUMBER(O76),O76-O$116,"")</f>
        <v>-6.9393199999999988E-3</v>
      </c>
      <c r="AE76" s="238" cm="1">
        <f t="array" ref="AE76">IF(ISNUMBER(P76),P76-P$116,"")</f>
        <v>2.7804419999999941E-2</v>
      </c>
      <c r="AF76" s="239" cm="1">
        <f t="array" ref="AF76">IF(ISNUMBER(Q76),Q76-Q$116,"")</f>
        <v>1.9665283018867802E-2</v>
      </c>
      <c r="AG76" s="237" cm="1">
        <f t="array" ref="AG76">IF(ISNUMBER(R76),R76-R$116,"")</f>
        <v>0</v>
      </c>
    </row>
    <row r="77" spans="1:33" ht="14.75" customHeight="1" x14ac:dyDescent="0.2">
      <c r="A77" s="146"/>
      <c r="B77" s="146"/>
      <c r="C77" s="78">
        <v>2</v>
      </c>
      <c r="D77" s="79" t="s">
        <v>126</v>
      </c>
      <c r="E77" s="236" cm="1">
        <f t="array" ref="E77">E19-$R19</f>
        <v>0.60541900000000037</v>
      </c>
      <c r="F77" s="237" cm="1">
        <f t="array" ref="F77">F19-$R19</f>
        <v>0.53316199999999991</v>
      </c>
      <c r="G77" s="237" cm="1">
        <f t="array" ref="G77">G19-$R19</f>
        <v>0.35638099999999984</v>
      </c>
      <c r="H77" s="238" cm="1">
        <f t="array" ref="H77">H19-$R19</f>
        <v>0.43187100000000012</v>
      </c>
      <c r="I77" s="239" cm="1">
        <f t="array" ref="I77">I19-$R19</f>
        <v>0.60540899999999986</v>
      </c>
      <c r="J77" s="237" cm="1">
        <f t="array" ref="J77">J19-$R19</f>
        <v>0.53313599999999983</v>
      </c>
      <c r="K77" s="237" cm="1">
        <f t="array" ref="K77">K19-$R19</f>
        <v>0.3562890000000003</v>
      </c>
      <c r="L77" s="238" cm="1">
        <f t="array" ref="L77">L19-$R19</f>
        <v>0.43182800000000032</v>
      </c>
      <c r="M77" s="239" cm="1">
        <f t="array" ref="M77">M19-$R19</f>
        <v>0.50880700000000001</v>
      </c>
      <c r="N77" s="237" cm="1">
        <f t="array" ref="N77">N19-$R19</f>
        <v>0.43707999999999991</v>
      </c>
      <c r="O77" s="237" cm="1">
        <f t="array" ref="O77">O19-$R19</f>
        <v>0.26090700000000044</v>
      </c>
      <c r="P77" s="238" cm="1">
        <f t="array" ref="P77">P19-$R19</f>
        <v>0.3365020000000003</v>
      </c>
      <c r="Q77" s="239" cm="1">
        <f t="array" ref="Q77">Q19-$R19</f>
        <v>0.33699999999999974</v>
      </c>
      <c r="R77" s="82" cm="1">
        <f t="array" ref="R77">R19-$R19</f>
        <v>0</v>
      </c>
      <c r="S77" s="82"/>
      <c r="T77" s="237" cm="1">
        <f t="array" ref="T77">IF(ISNUMBER(E77),E77-E$116,"")</f>
        <v>5.3124651162793635E-3</v>
      </c>
      <c r="U77" s="237" cm="1">
        <f t="array" ref="U77">IF(ISNUMBER(F77),F77-F$116,"")</f>
        <v>3.6731761904761739E-2</v>
      </c>
      <c r="V77" s="237" cm="1">
        <f t="array" ref="V77">IF(ISNUMBER(G77),G77-G$116,"")</f>
        <v>1.2194520833333E-2</v>
      </c>
      <c r="W77" s="238" cm="1">
        <f t="array" ref="W77">IF(ISNUMBER(H77),H77-H$116,"")</f>
        <v>6.6567583333333402E-2</v>
      </c>
      <c r="X77" s="239" cm="1">
        <f t="array" ref="X77">IF(ISNUMBER(I77),I77-I$116,"")</f>
        <v>7.233574418604638E-2</v>
      </c>
      <c r="Y77" s="237" cm="1">
        <f t="array" ref="Y77">IF(ISNUMBER(J77),J77-J$116,"")</f>
        <v>0.10462073809523781</v>
      </c>
      <c r="Z77" s="237" cm="1">
        <f t="array" ref="Z77">IF(ISNUMBER(K77),K77-K$116,"")</f>
        <v>6.5738191489361997E-2</v>
      </c>
      <c r="AA77" s="238" cm="1">
        <f t="array" ref="AA77">IF(ISNUMBER(L77),L77-L$116,"")</f>
        <v>0.12569446938775536</v>
      </c>
      <c r="AB77" s="239" cm="1">
        <f t="array" ref="AB77">IF(ISNUMBER(M77),M77-M$116,"")</f>
        <v>7.2041837209302406E-2</v>
      </c>
      <c r="AC77" s="237" cm="1">
        <f t="array" ref="AC77">IF(ISNUMBER(N77),N77-N$116,"")</f>
        <v>9.449090697674406E-2</v>
      </c>
      <c r="AD77" s="237" cm="1">
        <f t="array" ref="AD77">IF(ISNUMBER(O77),O77-O$116,"")</f>
        <v>6.374768000000039E-2</v>
      </c>
      <c r="AE77" s="238" cm="1">
        <f t="array" ref="AE77">IF(ISNUMBER(P77),P77-P$116,"")</f>
        <v>0.12046342000000021</v>
      </c>
      <c r="AF77" s="239" cm="1">
        <f t="array" ref="AF77">IF(ISNUMBER(Q77),Q77-Q$116,"")</f>
        <v>0.11966528301886745</v>
      </c>
      <c r="AG77" s="237" cm="1">
        <f t="array" ref="AG77">IF(ISNUMBER(R77),R77-R$116,"")</f>
        <v>0</v>
      </c>
    </row>
    <row r="78" spans="1:33" ht="14.75" customHeight="1" x14ac:dyDescent="0.2">
      <c r="A78" s="230" t="s">
        <v>269</v>
      </c>
      <c r="B78" s="146"/>
      <c r="C78" s="78">
        <v>1</v>
      </c>
      <c r="D78" s="79" t="s">
        <v>95</v>
      </c>
      <c r="E78" s="236" cm="1">
        <f t="array" ref="E78">E20-$R20</f>
        <v>0.42422000000000004</v>
      </c>
      <c r="F78" s="237" cm="1">
        <f t="array" ref="F78">F20-$R20</f>
        <v>0.3974890000000002</v>
      </c>
      <c r="G78" s="237" cm="1">
        <f t="array" ref="G78">G20-$R20</f>
        <v>0.34768299999999996</v>
      </c>
      <c r="H78" s="238" cm="1">
        <f t="array" ref="H78">H20-$R20</f>
        <v>0.36294399999999971</v>
      </c>
      <c r="I78" s="239" cm="1">
        <f t="array" ref="I78">I20-$R20</f>
        <v>0.42422000000000004</v>
      </c>
      <c r="J78" s="237" cm="1">
        <f t="array" ref="J78">J20-$R20</f>
        <v>0.39748800000000006</v>
      </c>
      <c r="K78" s="237" cm="1">
        <f t="array" ref="K78">K20-$R20</f>
        <v>0.34768299999999996</v>
      </c>
      <c r="L78" s="238" cm="1">
        <f t="array" ref="L78">L20-$R20</f>
        <v>0.36294399999999971</v>
      </c>
      <c r="M78" s="239" cm="1">
        <f t="array" ref="M78">M20-$R20</f>
        <v>0.2281209999999998</v>
      </c>
      <c r="N78" s="237" cm="1">
        <f t="array" ref="N78">N20-$R20</f>
        <v>0.20893599999999957</v>
      </c>
      <c r="O78" s="237" cm="1">
        <f t="array" ref="O78">O20-$R20</f>
        <v>0.17258999999999958</v>
      </c>
      <c r="P78" s="238" cm="1">
        <f t="array" ref="P78">P20-$R20</f>
        <v>0.17223299999999941</v>
      </c>
      <c r="Q78" s="239" cm="1">
        <f t="array" ref="Q78">Q20-$R20</f>
        <v>0.16199999999999992</v>
      </c>
      <c r="R78" s="82" cm="1">
        <f t="array" ref="R78">R20-$R20</f>
        <v>0</v>
      </c>
      <c r="S78" s="82"/>
      <c r="T78" s="237" cm="1">
        <f t="array" ref="T78">IF(ISNUMBER(E78),E78-E$116,"")</f>
        <v>-0.17588653488372097</v>
      </c>
      <c r="U78" s="237" cm="1">
        <f t="array" ref="U78">IF(ISNUMBER(F78),F78-F$116,"")</f>
        <v>-9.8941238095237971E-2</v>
      </c>
      <c r="V78" s="237" cm="1">
        <f t="array" ref="V78">IF(ISNUMBER(G78),G78-G$116,"")</f>
        <v>3.4965208333331277E-3</v>
      </c>
      <c r="W78" s="238" cm="1">
        <f t="array" ref="W78">IF(ISNUMBER(H78),H78-H$116,"")</f>
        <v>-2.3594166666670024E-3</v>
      </c>
      <c r="X78" s="239" cm="1">
        <f t="array" ref="X78">IF(ISNUMBER(I78),I78-I$116,"")</f>
        <v>-0.10885325581395344</v>
      </c>
      <c r="Y78" s="237" cm="1">
        <f t="array" ref="Y78">IF(ISNUMBER(J78),J78-J$116,"")</f>
        <v>-3.102726190476196E-2</v>
      </c>
      <c r="Z78" s="237" cm="1">
        <f t="array" ref="Z78">IF(ISNUMBER(K78),K78-K$116,"")</f>
        <v>5.7132191489361661E-2</v>
      </c>
      <c r="AA78" s="238" cm="1">
        <f t="array" ref="AA78">IF(ISNUMBER(L78),L78-L$116,"")</f>
        <v>5.6810469387754747E-2</v>
      </c>
      <c r="AB78" s="239" cm="1">
        <f t="array" ref="AB78">IF(ISNUMBER(M78),M78-M$116,"")</f>
        <v>-0.20864416279069781</v>
      </c>
      <c r="AC78" s="237" cm="1">
        <f t="array" ref="AC78">IF(ISNUMBER(N78),N78-N$116,"")</f>
        <v>-0.13365309302325629</v>
      </c>
      <c r="AD78" s="237" cm="1">
        <f t="array" ref="AD78">IF(ISNUMBER(O78),O78-O$116,"")</f>
        <v>-2.4569320000000477E-2</v>
      </c>
      <c r="AE78" s="238" cm="1">
        <f t="array" ref="AE78">IF(ISNUMBER(P78),P78-P$116,"")</f>
        <v>-4.3805580000000677E-2</v>
      </c>
      <c r="AF78" s="239" cm="1">
        <f t="array" ref="AF78">IF(ISNUMBER(Q78),Q78-Q$116,"")</f>
        <v>-5.5334716981132376E-2</v>
      </c>
      <c r="AG78" s="237" cm="1">
        <f t="array" ref="AG78">IF(ISNUMBER(R78),R78-R$116,"")</f>
        <v>0</v>
      </c>
    </row>
    <row r="79" spans="1:33" ht="14.75" customHeight="1" x14ac:dyDescent="0.2">
      <c r="A79" s="146"/>
      <c r="B79" s="146"/>
      <c r="C79" s="78">
        <v>2</v>
      </c>
      <c r="D79" s="79" t="s">
        <v>149</v>
      </c>
      <c r="E79" s="236" cm="1">
        <f t="array" ref="E79">E21-$R21</f>
        <v>0.73034999999999961</v>
      </c>
      <c r="F79" s="237" cm="1">
        <f t="array" ref="F79">F21-$R21</f>
        <v>0.56199699999999986</v>
      </c>
      <c r="G79" s="237" cm="1">
        <f t="array" ref="G79">G21-$R21</f>
        <v>0.39342399999999955</v>
      </c>
      <c r="H79" s="238"/>
      <c r="I79" s="239" cm="1">
        <f t="array" ref="I79">I21-$R21</f>
        <v>0.66119299999999992</v>
      </c>
      <c r="J79" s="237" cm="1">
        <f t="array" ref="J79">J21-$R21</f>
        <v>0.49632499999999968</v>
      </c>
      <c r="K79" s="237" cm="1">
        <f t="array" ref="K79">K21-$R21</f>
        <v>0.33870500000000003</v>
      </c>
      <c r="L79" s="238" cm="1">
        <f t="array" ref="L79">L21-$R21</f>
        <v>0.32978699999999961</v>
      </c>
      <c r="M79" s="239" cm="1">
        <f t="array" ref="M79">M21-$R21</f>
        <v>0.56453500000000023</v>
      </c>
      <c r="N79" s="237" cm="1">
        <f t="array" ref="N79">N21-$R21</f>
        <v>0.40280499999999986</v>
      </c>
      <c r="O79" s="237" cm="1">
        <f t="array" ref="O79">O21-$R21</f>
        <v>0.23559099999999944</v>
      </c>
      <c r="P79" s="238" cm="1">
        <f t="array" ref="P79">P21-$R21</f>
        <v>0.23301999999999978</v>
      </c>
      <c r="Q79" s="239" cm="1">
        <f t="array" ref="Q79">Q21-$R21</f>
        <v>0.23200000000000021</v>
      </c>
      <c r="R79" s="82" cm="1">
        <f t="array" ref="R79">R21-$R21</f>
        <v>0</v>
      </c>
      <c r="S79" s="82"/>
      <c r="T79" s="237" cm="1">
        <f t="array" ref="T79">IF(ISNUMBER(E79),E79-E$116,"")</f>
        <v>0.1302434651162786</v>
      </c>
      <c r="U79" s="237" cm="1">
        <f t="array" ref="U79">IF(ISNUMBER(F79),F79-F$116,"")</f>
        <v>6.5566761904761683E-2</v>
      </c>
      <c r="V79" s="237" cm="1">
        <f t="array" ref="V79">IF(ISNUMBER(G79),G79-G$116,"")</f>
        <v>4.9237520833332715E-2</v>
      </c>
      <c r="W79" s="242" t="str" cm="1">
        <f t="array" ref="W79">IF(ISNUMBER(H79),H79-H$116,"")</f>
        <v/>
      </c>
      <c r="X79" s="239" cm="1">
        <f t="array" ref="X79">IF(ISNUMBER(I79),I79-I$116,"")</f>
        <v>0.12811974418604644</v>
      </c>
      <c r="Y79" s="237" cm="1">
        <f t="array" ref="Y79">IF(ISNUMBER(J79),J79-J$116,"")</f>
        <v>6.7809738095237659E-2</v>
      </c>
      <c r="Z79" s="237" cm="1">
        <f t="array" ref="Z79">IF(ISNUMBER(K79),K79-K$116,"")</f>
        <v>4.8154191489361731E-2</v>
      </c>
      <c r="AA79" s="238" cm="1">
        <f t="array" ref="AA79">IF(ISNUMBER(L79),L79-L$116,"")</f>
        <v>2.3653469387754644E-2</v>
      </c>
      <c r="AB79" s="239" cm="1">
        <f t="array" ref="AB79">IF(ISNUMBER(M79),M79-M$116,"")</f>
        <v>0.12776983720930263</v>
      </c>
      <c r="AC79" s="237" cm="1">
        <f t="array" ref="AC79">IF(ISNUMBER(N79),N79-N$116,"")</f>
        <v>6.0215906976744005E-2</v>
      </c>
      <c r="AD79" s="237" cm="1">
        <f t="array" ref="AD79">IF(ISNUMBER(O79),O79-O$116,"")</f>
        <v>3.8431679999999385E-2</v>
      </c>
      <c r="AE79" s="238" cm="1">
        <f t="array" ref="AE79">IF(ISNUMBER(P79),P79-P$116,"")</f>
        <v>1.6981419999999692E-2</v>
      </c>
      <c r="AF79" s="239" cm="1">
        <f t="array" ref="AF79">IF(ISNUMBER(Q79),Q79-Q$116,"")</f>
        <v>1.4665283018867908E-2</v>
      </c>
      <c r="AG79" s="237" cm="1">
        <f t="array" ref="AG79">IF(ISNUMBER(R79),R79-R$116,"")</f>
        <v>0</v>
      </c>
    </row>
    <row r="80" spans="1:33" ht="14.75" customHeight="1" x14ac:dyDescent="0.2">
      <c r="A80" s="146"/>
      <c r="B80" s="146"/>
      <c r="C80" s="78">
        <v>3</v>
      </c>
      <c r="D80" s="79" t="s">
        <v>152</v>
      </c>
      <c r="E80" s="236" cm="1">
        <f t="array" ref="E80">E22-$R22</f>
        <v>0.44240000000000013</v>
      </c>
      <c r="F80" s="237" cm="1">
        <f t="array" ref="F80">F22-$R22</f>
        <v>0.36311400000000038</v>
      </c>
      <c r="G80" s="237" cm="1">
        <f t="array" ref="G80">G22-$R22</f>
        <v>0.28742399999999968</v>
      </c>
      <c r="H80" s="238"/>
      <c r="I80" s="239" cm="1">
        <f t="array" ref="I80">I22-$R22</f>
        <v>0.2354339999999997</v>
      </c>
      <c r="J80" s="237" cm="1">
        <f t="array" ref="J80">J22-$R22</f>
        <v>0.15859500000000004</v>
      </c>
      <c r="K80" s="237" cm="1">
        <f t="array" ref="K80">K22-$R22</f>
        <v>9.605399999999964E-2</v>
      </c>
      <c r="L80" s="238" cm="1">
        <f t="array" ref="L80">L22-$R22</f>
        <v>9.049399999999963E-2</v>
      </c>
      <c r="M80" s="239" cm="1">
        <f t="array" ref="M80">M22-$R22</f>
        <v>0.32990099999999956</v>
      </c>
      <c r="N80" s="237" cm="1">
        <f t="array" ref="N80">N22-$R22</f>
        <v>0.26137299999999986</v>
      </c>
      <c r="O80" s="237" cm="1">
        <f t="array" ref="O80">O22-$R22</f>
        <v>0.17368399999999973</v>
      </c>
      <c r="P80" s="238" cm="1">
        <f t="array" ref="P80">P22-$R22</f>
        <v>0.18281300000000034</v>
      </c>
      <c r="Q80" s="239" cm="1">
        <f t="array" ref="Q80">Q22-$R22</f>
        <v>0.18400000000000016</v>
      </c>
      <c r="R80" s="82" cm="1">
        <f t="array" ref="R80">R22-$R22</f>
        <v>0</v>
      </c>
      <c r="S80" s="82"/>
      <c r="T80" s="237" cm="1">
        <f t="array" ref="T80">IF(ISNUMBER(E80),E80-E$116,"")</f>
        <v>-0.15770653488372088</v>
      </c>
      <c r="U80" s="237" cm="1">
        <f t="array" ref="U80">IF(ISNUMBER(F80),F80-F$116,"")</f>
        <v>-0.13331623809523779</v>
      </c>
      <c r="V80" s="237" cm="1">
        <f t="array" ref="V80">IF(ISNUMBER(G80),G80-G$116,"")</f>
        <v>-5.6762479166667157E-2</v>
      </c>
      <c r="W80" s="242" t="str" cm="1">
        <f t="array" ref="W80">IF(ISNUMBER(H80),H80-H$116,"")</f>
        <v/>
      </c>
      <c r="X80" s="239" cm="1">
        <f t="array" ref="X80">IF(ISNUMBER(I80),I80-I$116,"")</f>
        <v>-0.29763925581395378</v>
      </c>
      <c r="Y80" s="237" cm="1">
        <f t="array" ref="Y80">IF(ISNUMBER(J80),J80-J$116,"")</f>
        <v>-0.26992026190476198</v>
      </c>
      <c r="Z80" s="237" cm="1">
        <f t="array" ref="Z80">IF(ISNUMBER(K80),K80-K$116,"")</f>
        <v>-0.19449680851063866</v>
      </c>
      <c r="AA80" s="238" cm="1">
        <f t="array" ref="AA80">IF(ISNUMBER(L80),L80-L$116,"")</f>
        <v>-0.21563953061224533</v>
      </c>
      <c r="AB80" s="239" cm="1">
        <f t="array" ref="AB80">IF(ISNUMBER(M80),M80-M$116,"")</f>
        <v>-0.10686416279069805</v>
      </c>
      <c r="AC80" s="237" cm="1">
        <f t="array" ref="AC80">IF(ISNUMBER(N80),N80-N$116,"")</f>
        <v>-8.1216093023255997E-2</v>
      </c>
      <c r="AD80" s="237" cm="1">
        <f t="array" ref="AD80">IF(ISNUMBER(O80),O80-O$116,"")</f>
        <v>-2.3475320000000327E-2</v>
      </c>
      <c r="AE80" s="238" cm="1">
        <f t="array" ref="AE80">IF(ISNUMBER(P80),P80-P$116,"")</f>
        <v>-3.3225579999999755E-2</v>
      </c>
      <c r="AF80" s="239" cm="1">
        <f t="array" ref="AF80">IF(ISNUMBER(Q80),Q80-Q$116,"")</f>
        <v>-3.3334716981132134E-2</v>
      </c>
      <c r="AG80" s="237" cm="1">
        <f t="array" ref="AG80">IF(ISNUMBER(R80),R80-R$116,"")</f>
        <v>0</v>
      </c>
    </row>
    <row r="81" spans="1:33" ht="14.75" customHeight="1" x14ac:dyDescent="0.2">
      <c r="A81" s="146"/>
      <c r="B81" s="146"/>
      <c r="C81" s="78">
        <v>4</v>
      </c>
      <c r="D81" s="79" t="s">
        <v>97</v>
      </c>
      <c r="E81" s="236" cm="1">
        <f t="array" ref="E81">E23-$R23</f>
        <v>0.45416600000000074</v>
      </c>
      <c r="F81" s="237" cm="1">
        <f t="array" ref="F81">F23-$R23</f>
        <v>0.41194400000000009</v>
      </c>
      <c r="G81" s="237" cm="1">
        <f t="array" ref="G81">G23-$R23</f>
        <v>0.40769300000000008</v>
      </c>
      <c r="H81" s="238" cm="1">
        <f t="array" ref="H81">H23-$R23</f>
        <v>0.39243000000000006</v>
      </c>
      <c r="I81" s="239" cm="1">
        <f t="array" ref="I81">I23-$R23</f>
        <v>0.4541650000000006</v>
      </c>
      <c r="J81" s="237" cm="1">
        <f t="array" ref="J81">J23-$R23</f>
        <v>0.41194800000000065</v>
      </c>
      <c r="K81" s="237" cm="1">
        <f t="array" ref="K81">K23-$R23</f>
        <v>0.40769100000000069</v>
      </c>
      <c r="L81" s="238" cm="1">
        <f t="array" ref="L81">L23-$R23</f>
        <v>0.39242700000000053</v>
      </c>
      <c r="M81" s="239" cm="1">
        <f t="array" ref="M81">M23-$R23</f>
        <v>0.25706100000000021</v>
      </c>
      <c r="N81" s="237" cm="1">
        <f t="array" ref="N81">N23-$R23</f>
        <v>0.2235390000000006</v>
      </c>
      <c r="O81" s="237" cm="1">
        <f t="array" ref="O81">O23-$R23</f>
        <v>0.22938800000000015</v>
      </c>
      <c r="P81" s="238" cm="1">
        <f t="array" ref="P81">P23-$R23</f>
        <v>0.19791800000000048</v>
      </c>
      <c r="Q81" s="239" cm="1">
        <f t="array" ref="Q81">Q23-$R23</f>
        <v>0.18700000000000028</v>
      </c>
      <c r="R81" s="82" cm="1">
        <f t="array" ref="R81">R23-$R23</f>
        <v>0</v>
      </c>
      <c r="S81" s="82"/>
      <c r="T81" s="237" cm="1">
        <f t="array" ref="T81">IF(ISNUMBER(E81),E81-E$116,"")</f>
        <v>-0.14594053488372027</v>
      </c>
      <c r="U81" s="237" cm="1">
        <f t="array" ref="U81">IF(ISNUMBER(F81),F81-F$116,"")</f>
        <v>-8.4486238095238086E-2</v>
      </c>
      <c r="V81" s="237" cm="1">
        <f t="array" ref="V81">IF(ISNUMBER(G81),G81-G$116,"")</f>
        <v>6.3506520833333246E-2</v>
      </c>
      <c r="W81" s="238" cm="1">
        <f t="array" ref="W81">IF(ISNUMBER(H81),H81-H$116,"")</f>
        <v>2.7126583333333343E-2</v>
      </c>
      <c r="X81" s="239" cm="1">
        <f t="array" ref="X81">IF(ISNUMBER(I81),I81-I$116,"")</f>
        <v>-7.8908255813952888E-2</v>
      </c>
      <c r="Y81" s="237" cm="1">
        <f t="array" ref="Y81">IF(ISNUMBER(J81),J81-J$116,"")</f>
        <v>-1.6567261904761377E-2</v>
      </c>
      <c r="Z81" s="237" cm="1">
        <f t="array" ref="Z81">IF(ISNUMBER(K81),K81-K$116,"")</f>
        <v>0.11714019148936239</v>
      </c>
      <c r="AA81" s="238" cm="1">
        <f t="array" ref="AA81">IF(ISNUMBER(L81),L81-L$116,"")</f>
        <v>8.6293469387755561E-2</v>
      </c>
      <c r="AB81" s="239" cm="1">
        <f t="array" ref="AB81">IF(ISNUMBER(M81),M81-M$116,"")</f>
        <v>-0.1797041627906974</v>
      </c>
      <c r="AC81" s="237" cm="1">
        <f t="array" ref="AC81">IF(ISNUMBER(N81),N81-N$116,"")</f>
        <v>-0.11905009302325525</v>
      </c>
      <c r="AD81" s="237" cm="1">
        <f t="array" ref="AD81">IF(ISNUMBER(O81),O81-O$116,"")</f>
        <v>3.2228680000000093E-2</v>
      </c>
      <c r="AE81" s="238" cm="1">
        <f t="array" ref="AE81">IF(ISNUMBER(P81),P81-P$116,"")</f>
        <v>-1.8120579999999609E-2</v>
      </c>
      <c r="AF81" s="239" cm="1">
        <f t="array" ref="AF81">IF(ISNUMBER(Q81),Q81-Q$116,"")</f>
        <v>-3.0334716981132021E-2</v>
      </c>
      <c r="AG81" s="237" cm="1">
        <f t="array" ref="AG81">IF(ISNUMBER(R81),R81-R$116,"")</f>
        <v>0</v>
      </c>
    </row>
    <row r="82" spans="1:33" ht="14.75" customHeight="1" x14ac:dyDescent="0.2">
      <c r="A82" s="230" t="s">
        <v>270</v>
      </c>
      <c r="B82" s="146"/>
      <c r="C82" s="78">
        <v>1</v>
      </c>
      <c r="D82" s="79" t="s">
        <v>117</v>
      </c>
      <c r="E82" s="236" cm="1">
        <f t="array" ref="E82">E24-$R24</f>
        <v>0.65998999999999963</v>
      </c>
      <c r="F82" s="237" cm="1">
        <f t="array" ref="F82">F24-$R24</f>
        <v>0.54160400000000042</v>
      </c>
      <c r="G82" s="237" cm="1">
        <f t="array" ref="G82">G24-$R24</f>
        <v>0.39560900000000032</v>
      </c>
      <c r="H82" s="238" cm="1">
        <f t="array" ref="H82">H24-$R24</f>
        <v>0.39986799999999967</v>
      </c>
      <c r="I82" s="239" cm="1">
        <f t="array" ref="I82">I24-$R24</f>
        <v>0.63386600000000026</v>
      </c>
      <c r="J82" s="237" cm="1">
        <f t="array" ref="J82">J24-$R24</f>
        <v>0.4995630000000002</v>
      </c>
      <c r="K82" s="237" cm="1">
        <f t="array" ref="K82">K24-$R24</f>
        <v>0.31616900000000037</v>
      </c>
      <c r="L82" s="238" cm="1">
        <f t="array" ref="L82">L24-$R24</f>
        <v>0.3249019999999998</v>
      </c>
      <c r="M82" s="239" cm="1">
        <f t="array" ref="M82">M24-$R24</f>
        <v>0.54720100000000027</v>
      </c>
      <c r="N82" s="237" cm="1">
        <f t="array" ref="N82">N24-$R24</f>
        <v>0.39536899999999964</v>
      </c>
      <c r="O82" s="237" cm="1">
        <f t="array" ref="O82">O24-$R24</f>
        <v>0.24681200000000025</v>
      </c>
      <c r="P82" s="238" cm="1">
        <f t="array" ref="P82">P24-$R24</f>
        <v>0.25228900000000021</v>
      </c>
      <c r="Q82" s="239" cm="1">
        <f t="array" ref="Q82">Q24-$R24</f>
        <v>0.25300000000000011</v>
      </c>
      <c r="R82" s="82" cm="1">
        <f t="array" ref="R82">R24-$R24</f>
        <v>0</v>
      </c>
      <c r="S82" s="82"/>
      <c r="T82" s="237" cm="1">
        <f t="array" ref="T82">IF(ISNUMBER(E82),E82-E$116,"")</f>
        <v>5.9883465116278622E-2</v>
      </c>
      <c r="U82" s="237" cm="1">
        <f t="array" ref="U82">IF(ISNUMBER(F82),F82-F$116,"")</f>
        <v>4.5173761904762244E-2</v>
      </c>
      <c r="V82" s="237" cm="1">
        <f t="array" ref="V82">IF(ISNUMBER(G82),G82-G$116,"")</f>
        <v>5.1422520833333485E-2</v>
      </c>
      <c r="W82" s="238" cm="1">
        <f t="array" ref="W82">IF(ISNUMBER(H82),H82-H$116,"")</f>
        <v>3.4564583333332954E-2</v>
      </c>
      <c r="X82" s="239" cm="1">
        <f t="array" ref="X82">IF(ISNUMBER(I82),I82-I$116,"")</f>
        <v>0.10079274418604678</v>
      </c>
      <c r="Y82" s="237" cm="1">
        <f t="array" ref="Y82">IF(ISNUMBER(J82),J82-J$116,"")</f>
        <v>7.1047738095238178E-2</v>
      </c>
      <c r="Z82" s="237" cm="1">
        <f t="array" ref="Z82">IF(ISNUMBER(K82),K82-K$116,"")</f>
        <v>2.5618191489362063E-2</v>
      </c>
      <c r="AA82" s="238" cm="1">
        <f t="array" ref="AA82">IF(ISNUMBER(L82),L82-L$116,"")</f>
        <v>1.8768469387754838E-2</v>
      </c>
      <c r="AB82" s="239" cm="1">
        <f t="array" ref="AB82">IF(ISNUMBER(M82),M82-M$116,"")</f>
        <v>0.11043583720930267</v>
      </c>
      <c r="AC82" s="237" cm="1">
        <f t="array" ref="AC82">IF(ISNUMBER(N82),N82-N$116,"")</f>
        <v>5.2779906976743785E-2</v>
      </c>
      <c r="AD82" s="237" cm="1">
        <f t="array" ref="AD82">IF(ISNUMBER(O82),O82-O$116,"")</f>
        <v>4.9652680000000199E-2</v>
      </c>
      <c r="AE82" s="238" cm="1">
        <f t="array" ref="AE82">IF(ISNUMBER(P82),P82-P$116,"")</f>
        <v>3.6250420000000116E-2</v>
      </c>
      <c r="AF82" s="239" cm="1">
        <f t="array" ref="AF82">IF(ISNUMBER(Q82),Q82-Q$116,"")</f>
        <v>3.5665283018867816E-2</v>
      </c>
      <c r="AG82" s="237" cm="1">
        <f t="array" ref="AG82">IF(ISNUMBER(R82),R82-R$116,"")</f>
        <v>0</v>
      </c>
    </row>
    <row r="83" spans="1:33" ht="14.75" customHeight="1" x14ac:dyDescent="0.2">
      <c r="A83" s="230" t="s">
        <v>271</v>
      </c>
      <c r="B83" s="230" t="s">
        <v>267</v>
      </c>
      <c r="C83" s="78">
        <v>1</v>
      </c>
      <c r="D83" s="79" t="s">
        <v>21</v>
      </c>
      <c r="E83" s="236" cm="1">
        <f t="array" ref="E83">E25-$R25</f>
        <v>0.44086099999999995</v>
      </c>
      <c r="F83" s="237" cm="1">
        <f t="array" ref="F83">F25-$R25</f>
        <v>0.351572</v>
      </c>
      <c r="G83" s="237" cm="1">
        <f t="array" ref="G83">G25-$R25</f>
        <v>0.29404599999999981</v>
      </c>
      <c r="H83" s="238" cm="1">
        <f t="array" ref="H83">H25-$R25</f>
        <v>0.28878299999999957</v>
      </c>
      <c r="I83" s="239" cm="1">
        <f t="array" ref="I83">I25-$R25</f>
        <v>0.17955599999999983</v>
      </c>
      <c r="J83" s="237" cm="1">
        <f t="array" ref="J83">J25-$R25</f>
        <v>9.1199999999999726E-2</v>
      </c>
      <c r="K83" s="237" cm="1">
        <f t="array" ref="K83">K25-$R25</f>
        <v>5.8326999999999352E-2</v>
      </c>
      <c r="L83" s="238" cm="1">
        <f t="array" ref="L83">L25-$R25</f>
        <v>4.1030000000000122E-2</v>
      </c>
      <c r="M83" s="239" cm="1">
        <f t="array" ref="M83">M25-$R25</f>
        <v>0.31260699999999986</v>
      </c>
      <c r="N83" s="237" cm="1">
        <f t="array" ref="N83">N25-$R25</f>
        <v>0.23356599999999972</v>
      </c>
      <c r="O83" s="237" cm="1">
        <f t="array" ref="O83">O25-$R25</f>
        <v>0.16725199999999951</v>
      </c>
      <c r="P83" s="238" cm="1">
        <f t="array" ref="P83">P25-$R25</f>
        <v>0.17152399999999979</v>
      </c>
      <c r="Q83" s="239" cm="1">
        <f t="array" ref="Q83">Q25-$R25</f>
        <v>0.17399999999999949</v>
      </c>
      <c r="R83" s="82" cm="1">
        <f t="array" ref="R83">R25-$R25</f>
        <v>0</v>
      </c>
      <c r="S83" s="82"/>
      <c r="T83" s="237" cm="1">
        <f t="array" ref="T83">IF(ISNUMBER(E83),E83-E$116,"")</f>
        <v>-0.15924553488372106</v>
      </c>
      <c r="U83" s="237" cm="1">
        <f t="array" ref="U83">IF(ISNUMBER(F83),F83-F$116,"")</f>
        <v>-0.14485823809523818</v>
      </c>
      <c r="V83" s="237" cm="1">
        <f t="array" ref="V83">IF(ISNUMBER(G83),G83-G$116,"")</f>
        <v>-5.0140479166667029E-2</v>
      </c>
      <c r="W83" s="238" cm="1">
        <f t="array" ref="W83">IF(ISNUMBER(H83),H83-H$116,"")</f>
        <v>-7.6520416666667146E-2</v>
      </c>
      <c r="X83" s="239" cm="1">
        <f t="array" ref="X83">IF(ISNUMBER(I83),I83-I$116,"")</f>
        <v>-0.35351725581395366</v>
      </c>
      <c r="Y83" s="237" cm="1">
        <f t="array" ref="Y83">IF(ISNUMBER(J83),J83-J$116,"")</f>
        <v>-0.3373152619047623</v>
      </c>
      <c r="Z83" s="237" cm="1">
        <f t="array" ref="Z83">IF(ISNUMBER(K83),K83-K$116,"")</f>
        <v>-0.23222380851063895</v>
      </c>
      <c r="AA83" s="238" cm="1">
        <f t="array" ref="AA83">IF(ISNUMBER(L83),L83-L$116,"")</f>
        <v>-0.26510353061224484</v>
      </c>
      <c r="AB83" s="239" cm="1">
        <f t="array" ref="AB83">IF(ISNUMBER(M83),M83-M$116,"")</f>
        <v>-0.12415816279069775</v>
      </c>
      <c r="AC83" s="237" cm="1">
        <f t="array" ref="AC83">IF(ISNUMBER(N83),N83-N$116,"")</f>
        <v>-0.10902309302325613</v>
      </c>
      <c r="AD83" s="237" cm="1">
        <f t="array" ref="AD83">IF(ISNUMBER(O83),O83-O$116,"")</f>
        <v>-2.9907320000000542E-2</v>
      </c>
      <c r="AE83" s="238" cm="1">
        <f t="array" ref="AE83">IF(ISNUMBER(P83),P83-P$116,"")</f>
        <v>-4.4514580000000303E-2</v>
      </c>
      <c r="AF83" s="239" cm="1">
        <f t="array" ref="AF83">IF(ISNUMBER(Q83),Q83-Q$116,"")</f>
        <v>-4.3334716981132809E-2</v>
      </c>
      <c r="AG83" s="237" cm="1">
        <f t="array" ref="AG83">IF(ISNUMBER(R83),R83-R$116,"")</f>
        <v>0</v>
      </c>
    </row>
    <row r="84" spans="1:33" ht="14.75" customHeight="1" x14ac:dyDescent="0.2">
      <c r="A84" s="146"/>
      <c r="B84" s="146"/>
      <c r="C84" s="78">
        <v>2</v>
      </c>
      <c r="D84" s="79" t="s">
        <v>32</v>
      </c>
      <c r="E84" s="236" cm="1">
        <f t="array" ref="E84">E26-$R26</f>
        <v>0.58265799999999945</v>
      </c>
      <c r="F84" s="237" cm="1">
        <f t="array" ref="F84">F26-$R26</f>
        <v>0.43944699999999948</v>
      </c>
      <c r="G84" s="237" cm="1">
        <f t="array" ref="G84">G26-$R26</f>
        <v>0.26049399999999956</v>
      </c>
      <c r="H84" s="238" cm="1">
        <f t="array" ref="H84">H26-$R26</f>
        <v>0.27056400000000025</v>
      </c>
      <c r="I84" s="239" cm="1">
        <f t="array" ref="I84">I26-$R26</f>
        <v>0.47640299999999947</v>
      </c>
      <c r="J84" s="237" cm="1">
        <f t="array" ref="J84">J26-$R26</f>
        <v>0.33372699999999966</v>
      </c>
      <c r="K84" s="237" cm="1">
        <f t="array" ref="K84">K26-$R26</f>
        <v>0.16987599999999947</v>
      </c>
      <c r="L84" s="238" cm="1">
        <f t="array" ref="L84">L26-$R26</f>
        <v>0.17496899999999993</v>
      </c>
      <c r="M84" s="239" cm="1">
        <f t="array" ref="M84">M26-$R26</f>
        <v>0.44532499999999953</v>
      </c>
      <c r="N84" s="237" cm="1">
        <f t="array" ref="N84">N26-$R26</f>
        <v>0.30822899999999986</v>
      </c>
      <c r="O84" s="237" cm="1">
        <f t="array" ref="O84">O26-$R26</f>
        <v>0.13053299999999979</v>
      </c>
      <c r="P84" s="238" cm="1">
        <f t="array" ref="P84">P26-$R26</f>
        <v>0.14570799999999995</v>
      </c>
      <c r="Q84" s="239" cm="1">
        <f t="array" ref="Q84">Q26-$R26</f>
        <v>0.14700000000000024</v>
      </c>
      <c r="R84" s="82" cm="1">
        <f t="array" ref="R84">R26-$R26</f>
        <v>0</v>
      </c>
      <c r="S84" s="82"/>
      <c r="T84" s="237" cm="1">
        <f t="array" ref="T84">IF(ISNUMBER(E84),E84-E$116,"")</f>
        <v>-1.7448534883721556E-2</v>
      </c>
      <c r="U84" s="237" cm="1">
        <f t="array" ref="U84">IF(ISNUMBER(F84),F84-F$116,"")</f>
        <v>-5.6983238095238697E-2</v>
      </c>
      <c r="V84" s="237" cm="1">
        <f t="array" ref="V84">IF(ISNUMBER(G84),G84-G$116,"")</f>
        <v>-8.3692479166667277E-2</v>
      </c>
      <c r="W84" s="238" cm="1">
        <f t="array" ref="W84">IF(ISNUMBER(H84),H84-H$116,"")</f>
        <v>-9.4739416666666465E-2</v>
      </c>
      <c r="X84" s="239" cm="1">
        <f t="array" ref="X84">IF(ISNUMBER(I84),I84-I$116,"")</f>
        <v>-5.6670255813954018E-2</v>
      </c>
      <c r="Y84" s="237" cm="1">
        <f t="array" ref="Y84">IF(ISNUMBER(J84),J84-J$116,"")</f>
        <v>-9.4788261904762361E-2</v>
      </c>
      <c r="Z84" s="237" cm="1">
        <f t="array" ref="Z84">IF(ISNUMBER(K84),K84-K$116,"")</f>
        <v>-0.12067480851063883</v>
      </c>
      <c r="AA84" s="238" cm="1">
        <f t="array" ref="AA84">IF(ISNUMBER(L84),L84-L$116,"")</f>
        <v>-0.13116453061224503</v>
      </c>
      <c r="AB84" s="239" cm="1">
        <f t="array" ref="AB84">IF(ISNUMBER(M84),M84-M$116,"")</f>
        <v>8.5598372093019237E-3</v>
      </c>
      <c r="AC84" s="237" cm="1">
        <f t="array" ref="AC84">IF(ISNUMBER(N84),N84-N$116,"")</f>
        <v>-3.4360093023255989E-2</v>
      </c>
      <c r="AD84" s="237" cm="1">
        <f t="array" ref="AD84">IF(ISNUMBER(O84),O84-O$116,"")</f>
        <v>-6.6626320000000266E-2</v>
      </c>
      <c r="AE84" s="238" cm="1">
        <f t="array" ref="AE84">IF(ISNUMBER(P84),P84-P$116,"")</f>
        <v>-7.0330580000000142E-2</v>
      </c>
      <c r="AF84" s="239" cm="1">
        <f t="array" ref="AF84">IF(ISNUMBER(Q84),Q84-Q$116,"")</f>
        <v>-7.0334716981132056E-2</v>
      </c>
      <c r="AG84" s="237" cm="1">
        <f t="array" ref="AG84">IF(ISNUMBER(R84),R84-R$116,"")</f>
        <v>0</v>
      </c>
    </row>
    <row r="85" spans="1:33" ht="14.75" customHeight="1" x14ac:dyDescent="0.2">
      <c r="A85" s="146"/>
      <c r="B85" s="146"/>
      <c r="C85" s="78">
        <v>3</v>
      </c>
      <c r="D85" s="79" t="s">
        <v>168</v>
      </c>
      <c r="E85" s="236" cm="1">
        <f t="array" ref="E85">E27-$R27</f>
        <v>0.90718500000000013</v>
      </c>
      <c r="F85" s="237" cm="1">
        <f t="array" ref="F85">F27-$R27</f>
        <v>0.72710100000000022</v>
      </c>
      <c r="G85" s="237" cm="1">
        <f t="array" ref="G85">G27-$R27</f>
        <v>0.49869800000000009</v>
      </c>
      <c r="H85" s="238" cm="1">
        <f t="array" ref="H85">H27-$R27</f>
        <v>0.49777000000000005</v>
      </c>
      <c r="I85" s="239" cm="1">
        <f t="array" ref="I85">I27-$R27</f>
        <v>0.89770799999999973</v>
      </c>
      <c r="J85" s="237" cm="1">
        <f t="array" ref="J85">J27-$R27</f>
        <v>0.71730699999999992</v>
      </c>
      <c r="K85" s="237" cm="1">
        <f t="array" ref="K85">K27-$R27</f>
        <v>0.49100199999999994</v>
      </c>
      <c r="L85" s="238" cm="1">
        <f t="array" ref="L85">L27-$R27</f>
        <v>0.48943199999999987</v>
      </c>
      <c r="M85" s="239" cm="1">
        <f t="array" ref="M85">M27-$R27</f>
        <v>0.69730899999999973</v>
      </c>
      <c r="N85" s="237" cm="1">
        <f t="array" ref="N85">N27-$R27</f>
        <v>0.52407100000000018</v>
      </c>
      <c r="O85" s="237" cm="1">
        <f t="array" ref="O85">O27-$R27</f>
        <v>0.3037510000000001</v>
      </c>
      <c r="P85" s="238" cm="1">
        <f t="array" ref="P85">P27-$R27</f>
        <v>0.30619499999999977</v>
      </c>
      <c r="Q85" s="239" cm="1">
        <f t="array" ref="Q85">Q27-$R27</f>
        <v>0.28200000000000003</v>
      </c>
      <c r="R85" s="82" cm="1">
        <f t="array" ref="R85">R27-$R27</f>
        <v>0</v>
      </c>
      <c r="S85" s="82"/>
      <c r="T85" s="237" cm="1">
        <f t="array" ref="T85">IF(ISNUMBER(E85),E85-E$116,"")</f>
        <v>0.30707846511627912</v>
      </c>
      <c r="U85" s="237" cm="1">
        <f t="array" ref="U85">IF(ISNUMBER(F85),F85-F$116,"")</f>
        <v>0.23067076190476205</v>
      </c>
      <c r="V85" s="237" cm="1">
        <f t="array" ref="V85">IF(ISNUMBER(G85),G85-G$116,"")</f>
        <v>0.15451152083333325</v>
      </c>
      <c r="W85" s="238" cm="1">
        <f t="array" ref="W85">IF(ISNUMBER(H85),H85-H$116,"")</f>
        <v>0.13246658333333333</v>
      </c>
      <c r="X85" s="239" cm="1">
        <f t="array" ref="X85">IF(ISNUMBER(I85),I85-I$116,"")</f>
        <v>0.36463474418604624</v>
      </c>
      <c r="Y85" s="237" cm="1">
        <f t="array" ref="Y85">IF(ISNUMBER(J85),J85-J$116,"")</f>
        <v>0.28879173809523789</v>
      </c>
      <c r="Z85" s="237" cm="1">
        <f t="array" ref="Z85">IF(ISNUMBER(K85),K85-K$116,"")</f>
        <v>0.20045119148936164</v>
      </c>
      <c r="AA85" s="238" cm="1">
        <f t="array" ref="AA85">IF(ISNUMBER(L85),L85-L$116,"")</f>
        <v>0.1832984693877549</v>
      </c>
      <c r="AB85" s="239" cm="1">
        <f t="array" ref="AB85">IF(ISNUMBER(M85),M85-M$116,"")</f>
        <v>0.26054383720930213</v>
      </c>
      <c r="AC85" s="237" cm="1">
        <f t="array" ref="AC85">IF(ISNUMBER(N85),N85-N$116,"")</f>
        <v>0.18148190697674432</v>
      </c>
      <c r="AD85" s="237" cm="1">
        <f t="array" ref="AD85">IF(ISNUMBER(O85),O85-O$116,"")</f>
        <v>0.10659168000000005</v>
      </c>
      <c r="AE85" s="238" cm="1">
        <f t="array" ref="AE85">IF(ISNUMBER(P85),P85-P$116,"")</f>
        <v>9.0156419999999682E-2</v>
      </c>
      <c r="AF85" s="239" cm="1">
        <f t="array" ref="AF85">IF(ISNUMBER(Q85),Q85-Q$116,"")</f>
        <v>6.4665283018867731E-2</v>
      </c>
      <c r="AG85" s="237" cm="1">
        <f t="array" ref="AG85">IF(ISNUMBER(R85),R85-R$116,"")</f>
        <v>0</v>
      </c>
    </row>
    <row r="86" spans="1:33" ht="14.75" customHeight="1" x14ac:dyDescent="0.2">
      <c r="A86" s="146"/>
      <c r="B86" s="146"/>
      <c r="C86" s="78">
        <v>4</v>
      </c>
      <c r="D86" s="79" t="s">
        <v>170</v>
      </c>
      <c r="E86" s="236"/>
      <c r="F86" s="237"/>
      <c r="G86" s="237" cm="1">
        <f t="array" ref="G86">G28-$R28</f>
        <v>-2.0443000000000211E-2</v>
      </c>
      <c r="H86" s="238" cm="1">
        <f t="array" ref="H86">H28-$R28</f>
        <v>8.3654000000000117E-2</v>
      </c>
      <c r="I86" s="239"/>
      <c r="J86" s="237"/>
      <c r="K86" s="237" cm="1">
        <f t="array" ref="K86">K28-$R28</f>
        <v>-2.0443000000000211E-2</v>
      </c>
      <c r="L86" s="238" cm="1">
        <f t="array" ref="L86">L28-$R28</f>
        <v>8.3654000000000117E-2</v>
      </c>
      <c r="M86" s="239"/>
      <c r="N86" s="237"/>
      <c r="O86" s="237" cm="1">
        <f t="array" ref="O86">O28-$R28</f>
        <v>-6.0190999999999661E-2</v>
      </c>
      <c r="P86" s="238" cm="1">
        <f t="array" ref="P86">P28-$R28</f>
        <v>5.9044000000000096E-2</v>
      </c>
      <c r="Q86" s="239" cm="1">
        <f t="array" ref="Q86">Q28-$R28</f>
        <v>7.3000000000000398E-2</v>
      </c>
      <c r="R86" s="82" cm="1">
        <f t="array" ref="R86">R28-$R28</f>
        <v>0</v>
      </c>
      <c r="S86" s="82"/>
      <c r="T86" s="240" t="str" cm="1">
        <f t="array" ref="T86">IF(ISNUMBER(E86),E86-E$116,"")</f>
        <v/>
      </c>
      <c r="U86" s="240" t="str" cm="1">
        <f t="array" ref="U86">IF(ISNUMBER(F86),F86-F$116,"")</f>
        <v/>
      </c>
      <c r="V86" s="237" cm="1">
        <f t="array" ref="V86">IF(ISNUMBER(G86),G86-G$116,"")</f>
        <v>-0.36462947916666705</v>
      </c>
      <c r="W86" s="238" cm="1">
        <f t="array" ref="W86">IF(ISNUMBER(H86),H86-H$116,"")</f>
        <v>-0.2816494166666666</v>
      </c>
      <c r="X86" s="241" t="str" cm="1">
        <f t="array" ref="X86">IF(ISNUMBER(I86),I86-I$116,"")</f>
        <v/>
      </c>
      <c r="Y86" s="240" t="str" cm="1">
        <f t="array" ref="Y86">IF(ISNUMBER(J86),J86-J$116,"")</f>
        <v/>
      </c>
      <c r="Z86" s="237" cm="1">
        <f t="array" ref="Z86">IF(ISNUMBER(K86),K86-K$116,"")</f>
        <v>-0.31099380851063851</v>
      </c>
      <c r="AA86" s="238" cm="1">
        <f t="array" ref="AA86">IF(ISNUMBER(L86),L86-L$116,"")</f>
        <v>-0.22247953061224485</v>
      </c>
      <c r="AB86" s="241" t="str" cm="1">
        <f t="array" ref="AB86">IF(ISNUMBER(M86),M86-M$116,"")</f>
        <v/>
      </c>
      <c r="AC86" s="240" t="str" cm="1">
        <f t="array" ref="AC86">IF(ISNUMBER(N86),N86-N$116,"")</f>
        <v/>
      </c>
      <c r="AD86" s="237" cm="1">
        <f t="array" ref="AD86">IF(ISNUMBER(O86),O86-O$116,"")</f>
        <v>-0.25735031999999969</v>
      </c>
      <c r="AE86" s="238" cm="1">
        <f t="array" ref="AE86">IF(ISNUMBER(P86),P86-P$116,"")</f>
        <v>-0.15699457999999999</v>
      </c>
      <c r="AF86" s="239" cm="1">
        <f t="array" ref="AF86">IF(ISNUMBER(Q86),Q86-Q$116,"")</f>
        <v>-0.1443347169811319</v>
      </c>
      <c r="AG86" s="237" cm="1">
        <f t="array" ref="AG86">IF(ISNUMBER(R86),R86-R$116,"")</f>
        <v>0</v>
      </c>
    </row>
    <row r="87" spans="1:33" ht="14.75" customHeight="1" x14ac:dyDescent="0.2">
      <c r="A87" s="146"/>
      <c r="B87" s="146"/>
      <c r="C87" s="78">
        <v>5</v>
      </c>
      <c r="D87" s="79" t="s">
        <v>173</v>
      </c>
      <c r="E87" s="236"/>
      <c r="F87" s="237"/>
      <c r="G87" s="237" cm="1">
        <f t="array" ref="G87">G29-$R29</f>
        <v>0.15170999999999957</v>
      </c>
      <c r="H87" s="238" cm="1">
        <f t="array" ref="H87">H29-$R29</f>
        <v>0.24578300000000031</v>
      </c>
      <c r="I87" s="239"/>
      <c r="J87" s="237"/>
      <c r="K87" s="237" cm="1">
        <f t="array" ref="K87">K29-$R29</f>
        <v>0.15170999999999957</v>
      </c>
      <c r="L87" s="238" cm="1">
        <f t="array" ref="L87">L29-$R29</f>
        <v>0.24578300000000031</v>
      </c>
      <c r="M87" s="239"/>
      <c r="N87" s="237"/>
      <c r="O87" s="237" cm="1">
        <f t="array" ref="O87">O29-$R29</f>
        <v>2.9301999999999495E-2</v>
      </c>
      <c r="P87" s="238" cm="1">
        <f t="array" ref="P87">P29-$R29</f>
        <v>0.13639099999999971</v>
      </c>
      <c r="Q87" s="239" cm="1">
        <f t="array" ref="Q87">Q29-$R29</f>
        <v>0.12300000000000022</v>
      </c>
      <c r="R87" s="82" cm="1">
        <f t="array" ref="R87">R29-$R29</f>
        <v>0</v>
      </c>
      <c r="S87" s="82"/>
      <c r="T87" s="240" t="str" cm="1">
        <f t="array" ref="T87">IF(ISNUMBER(E87),E87-E$116,"")</f>
        <v/>
      </c>
      <c r="U87" s="240" t="str" cm="1">
        <f t="array" ref="U87">IF(ISNUMBER(F87),F87-F$116,"")</f>
        <v/>
      </c>
      <c r="V87" s="237" cm="1">
        <f t="array" ref="V87">IF(ISNUMBER(G87),G87-G$116,"")</f>
        <v>-0.19247647916666727</v>
      </c>
      <c r="W87" s="238" cm="1">
        <f t="array" ref="W87">IF(ISNUMBER(H87),H87-H$116,"")</f>
        <v>-0.11952041666666641</v>
      </c>
      <c r="X87" s="241" t="str" cm="1">
        <f t="array" ref="X87">IF(ISNUMBER(I87),I87-I$116,"")</f>
        <v/>
      </c>
      <c r="Y87" s="240" t="str" cm="1">
        <f t="array" ref="Y87">IF(ISNUMBER(J87),J87-J$116,"")</f>
        <v/>
      </c>
      <c r="Z87" s="237" cm="1">
        <f t="array" ref="Z87">IF(ISNUMBER(K87),K87-K$116,"")</f>
        <v>-0.13884080851063874</v>
      </c>
      <c r="AA87" s="238" cm="1">
        <f t="array" ref="AA87">IF(ISNUMBER(L87),L87-L$116,"")</f>
        <v>-6.0350530612244657E-2</v>
      </c>
      <c r="AB87" s="241" t="str" cm="1">
        <f t="array" ref="AB87">IF(ISNUMBER(M87),M87-M$116,"")</f>
        <v/>
      </c>
      <c r="AC87" s="240" t="str" cm="1">
        <f t="array" ref="AC87">IF(ISNUMBER(N87),N87-N$116,"")</f>
        <v/>
      </c>
      <c r="AD87" s="237" cm="1">
        <f t="array" ref="AD87">IF(ISNUMBER(O87),O87-O$116,"")</f>
        <v>-0.16785732000000056</v>
      </c>
      <c r="AE87" s="238" cm="1">
        <f t="array" ref="AE87">IF(ISNUMBER(P87),P87-P$116,"")</f>
        <v>-7.9647580000000384E-2</v>
      </c>
      <c r="AF87" s="239" cm="1">
        <f t="array" ref="AF87">IF(ISNUMBER(Q87),Q87-Q$116,"")</f>
        <v>-9.4334716981132077E-2</v>
      </c>
      <c r="AG87" s="237" cm="1">
        <f t="array" ref="AG87">IF(ISNUMBER(R87),R87-R$116,"")</f>
        <v>0</v>
      </c>
    </row>
    <row r="88" spans="1:33" ht="14.75" customHeight="1" x14ac:dyDescent="0.2">
      <c r="A88" s="146"/>
      <c r="B88" s="146"/>
      <c r="C88" s="78">
        <v>6</v>
      </c>
      <c r="D88" s="79" t="s">
        <v>117</v>
      </c>
      <c r="E88" s="236" cm="1">
        <f t="array" ref="E88">E30-$R30</f>
        <v>1.0730409999999999</v>
      </c>
      <c r="F88" s="237" cm="1">
        <f t="array" ref="F88">F30-$R30</f>
        <v>0.86681100000000022</v>
      </c>
      <c r="G88" s="237"/>
      <c r="H88" s="238"/>
      <c r="I88" s="239" cm="1">
        <f t="array" ref="I88">I30-$R30</f>
        <v>1.044543</v>
      </c>
      <c r="J88" s="237" cm="1">
        <f t="array" ref="J88">J30-$R30</f>
        <v>0.83523499999999995</v>
      </c>
      <c r="K88" s="237"/>
      <c r="L88" s="238"/>
      <c r="M88" s="239" cm="1">
        <f t="array" ref="M88">M30-$R30</f>
        <v>0.87662800000000018</v>
      </c>
      <c r="N88" s="237" cm="1">
        <f t="array" ref="N88">N30-$R30</f>
        <v>0.68290199999999945</v>
      </c>
      <c r="O88" s="237"/>
      <c r="P88" s="238"/>
      <c r="Q88" s="239" cm="1">
        <f t="array" ref="Q88">Q30-$R30</f>
        <v>0.45699999999999985</v>
      </c>
      <c r="R88" s="82" cm="1">
        <f t="array" ref="R88">R30-$R30</f>
        <v>0</v>
      </c>
      <c r="S88" s="82"/>
      <c r="T88" s="237" cm="1">
        <f t="array" ref="T88">IF(ISNUMBER(E88),E88-E$116,"")</f>
        <v>0.4729344651162789</v>
      </c>
      <c r="U88" s="237" cm="1">
        <f t="array" ref="U88">IF(ISNUMBER(F88),F88-F$116,"")</f>
        <v>0.37038076190476205</v>
      </c>
      <c r="V88" s="240" t="str" cm="1">
        <f t="array" ref="V88">IF(ISNUMBER(G88),G88-G$116,"")</f>
        <v/>
      </c>
      <c r="W88" s="242" t="str" cm="1">
        <f t="array" ref="W88">IF(ISNUMBER(H88),H88-H$116,"")</f>
        <v/>
      </c>
      <c r="X88" s="239" cm="1">
        <f t="array" ref="X88">IF(ISNUMBER(I88),I88-I$116,"")</f>
        <v>0.51146974418604652</v>
      </c>
      <c r="Y88" s="237" cm="1">
        <f t="array" ref="Y88">IF(ISNUMBER(J88),J88-J$116,"")</f>
        <v>0.40671973809523793</v>
      </c>
      <c r="Z88" s="240" t="str" cm="1">
        <f t="array" ref="Z88">IF(ISNUMBER(K88),K88-K$116,"")</f>
        <v/>
      </c>
      <c r="AA88" s="242" t="str" cm="1">
        <f t="array" ref="AA88">IF(ISNUMBER(L88),L88-L$116,"")</f>
        <v/>
      </c>
      <c r="AB88" s="239" cm="1">
        <f t="array" ref="AB88">IF(ISNUMBER(M88),M88-M$116,"")</f>
        <v>0.43986283720930258</v>
      </c>
      <c r="AC88" s="237" cm="1">
        <f t="array" ref="AC88">IF(ISNUMBER(N88),N88-N$116,"")</f>
        <v>0.3403129069767436</v>
      </c>
      <c r="AD88" s="240" t="str" cm="1">
        <f t="array" ref="AD88">IF(ISNUMBER(O88),O88-O$116,"")</f>
        <v/>
      </c>
      <c r="AE88" s="242" t="str" cm="1">
        <f t="array" ref="AE88">IF(ISNUMBER(P88),P88-P$116,"")</f>
        <v/>
      </c>
      <c r="AF88" s="239" cm="1">
        <f t="array" ref="AF88">IF(ISNUMBER(Q88),Q88-Q$116,"")</f>
        <v>0.23966528301886755</v>
      </c>
      <c r="AG88" s="237" cm="1">
        <f t="array" ref="AG88">IF(ISNUMBER(R88),R88-R$116,"")</f>
        <v>0</v>
      </c>
    </row>
    <row r="89" spans="1:33" ht="14.75" customHeight="1" x14ac:dyDescent="0.2">
      <c r="A89" s="146"/>
      <c r="B89" s="230" t="s">
        <v>268</v>
      </c>
      <c r="C89" s="78">
        <v>1</v>
      </c>
      <c r="D89" s="79" t="s">
        <v>21</v>
      </c>
      <c r="E89" s="236" cm="1">
        <f t="array" ref="E89">E31-$R31</f>
        <v>0.40319099999999963</v>
      </c>
      <c r="F89" s="237" cm="1">
        <f t="array" ref="F89">F31-$R31</f>
        <v>0.33494399999999924</v>
      </c>
      <c r="G89" s="237" cm="1">
        <f t="array" ref="G89">G31-$R31</f>
        <v>0.31350099999999959</v>
      </c>
      <c r="H89" s="238" cm="1">
        <f t="array" ref="H89">H31-$R31</f>
        <v>0.29436099999999943</v>
      </c>
      <c r="I89" s="239" cm="1">
        <f t="array" ref="I89">I31-$R31</f>
        <v>8.5038999999999199E-2</v>
      </c>
      <c r="J89" s="237" cm="1">
        <f t="array" ref="J89">J31-$R31</f>
        <v>1.22169999999997E-2</v>
      </c>
      <c r="K89" s="237" cm="1">
        <f t="array" ref="K89">K31-$R31</f>
        <v>1.1973999999999485E-2</v>
      </c>
      <c r="L89" s="238" cm="1">
        <f t="array" ref="L89">L31-$R31</f>
        <v>-2.011800000000008E-2</v>
      </c>
      <c r="M89" s="239" cm="1">
        <f t="array" ref="M89">M31-$R31</f>
        <v>0.25733199999999989</v>
      </c>
      <c r="N89" s="237" cm="1">
        <f t="array" ref="N89">N31-$R31</f>
        <v>0.1977689999999992</v>
      </c>
      <c r="O89" s="237" cm="1">
        <f t="array" ref="O89">O31-$R31</f>
        <v>0.16590099999999985</v>
      </c>
      <c r="P89" s="238" cm="1">
        <f t="array" ref="P89">P31-$R31</f>
        <v>0.15659499999999937</v>
      </c>
      <c r="Q89" s="239" cm="1">
        <f t="array" ref="Q89">Q31-$R31</f>
        <v>0.15599999999999969</v>
      </c>
      <c r="R89" s="82" cm="1">
        <f t="array" ref="R89">R31-$R31</f>
        <v>0</v>
      </c>
      <c r="S89" s="82"/>
      <c r="T89" s="237" cm="1">
        <f t="array" ref="T89">IF(ISNUMBER(E89),E89-E$116,"")</f>
        <v>-0.19691553488372138</v>
      </c>
      <c r="U89" s="237" cm="1">
        <f t="array" ref="U89">IF(ISNUMBER(F89),F89-F$116,"")</f>
        <v>-0.16148623809523893</v>
      </c>
      <c r="V89" s="237" cm="1">
        <f t="array" ref="V89">IF(ISNUMBER(G89),G89-G$116,"")</f>
        <v>-3.0685479166667251E-2</v>
      </c>
      <c r="W89" s="238" cm="1">
        <f t="array" ref="W89">IF(ISNUMBER(H89),H89-H$116,"")</f>
        <v>-7.0942416666667285E-2</v>
      </c>
      <c r="X89" s="239" cm="1">
        <f t="array" ref="X89">IF(ISNUMBER(I89),I89-I$116,"")</f>
        <v>-0.44803425581395429</v>
      </c>
      <c r="Y89" s="237" cm="1">
        <f t="array" ref="Y89">IF(ISNUMBER(J89),J89-J$116,"")</f>
        <v>-0.41629826190476232</v>
      </c>
      <c r="Z89" s="237" cm="1">
        <f t="array" ref="Z89">IF(ISNUMBER(K89),K89-K$116,"")</f>
        <v>-0.27857680851063882</v>
      </c>
      <c r="AA89" s="238" cm="1">
        <f t="array" ref="AA89">IF(ISNUMBER(L89),L89-L$116,"")</f>
        <v>-0.32625153061224504</v>
      </c>
      <c r="AB89" s="239" cm="1">
        <f t="array" ref="AB89">IF(ISNUMBER(M89),M89-M$116,"")</f>
        <v>-0.17943316279069771</v>
      </c>
      <c r="AC89" s="237" cm="1">
        <f t="array" ref="AC89">IF(ISNUMBER(N89),N89-N$116,"")</f>
        <v>-0.14482009302325666</v>
      </c>
      <c r="AD89" s="237" cm="1">
        <f t="array" ref="AD89">IF(ISNUMBER(O89),O89-O$116,"")</f>
        <v>-3.12583200000002E-2</v>
      </c>
      <c r="AE89" s="238" cm="1">
        <f t="array" ref="AE89">IF(ISNUMBER(P89),P89-P$116,"")</f>
        <v>-5.9443580000000718E-2</v>
      </c>
      <c r="AF89" s="239" cm="1">
        <f t="array" ref="AF89">IF(ISNUMBER(Q89),Q89-Q$116,"")</f>
        <v>-6.1334716981132603E-2</v>
      </c>
      <c r="AG89" s="237" cm="1">
        <f t="array" ref="AG89">IF(ISNUMBER(R89),R89-R$116,"")</f>
        <v>0</v>
      </c>
    </row>
    <row r="90" spans="1:33" ht="14.75" customHeight="1" x14ac:dyDescent="0.2">
      <c r="A90" s="146"/>
      <c r="B90" s="146"/>
      <c r="C90" s="78">
        <v>2</v>
      </c>
      <c r="D90" s="79" t="s">
        <v>29</v>
      </c>
      <c r="E90" s="236"/>
      <c r="F90" s="237"/>
      <c r="G90" s="237" cm="1">
        <f t="array" ref="G90">G32-$R32</f>
        <v>0.12611900000000009</v>
      </c>
      <c r="H90" s="238" cm="1">
        <f t="array" ref="H90">H32-$R32</f>
        <v>0.22304600000000008</v>
      </c>
      <c r="I90" s="239"/>
      <c r="J90" s="237"/>
      <c r="K90" s="237" cm="1">
        <f t="array" ref="K90">K32-$R32</f>
        <v>0.12611900000000009</v>
      </c>
      <c r="L90" s="238" cm="1">
        <f t="array" ref="L90">L32-$R32</f>
        <v>0.22304600000000008</v>
      </c>
      <c r="M90" s="239"/>
      <c r="N90" s="237"/>
      <c r="O90" s="237" cm="1">
        <f t="array" ref="O90">O32-$R32</f>
        <v>4.3389999999998707E-3</v>
      </c>
      <c r="P90" s="238" cm="1">
        <f t="array" ref="P90">P32-$R32</f>
        <v>0.11441000000000034</v>
      </c>
      <c r="Q90" s="239" cm="1">
        <f t="array" ref="Q90">Q32-$R32</f>
        <v>0.10299999999999976</v>
      </c>
      <c r="R90" s="82" cm="1">
        <f t="array" ref="R90">R32-$R32</f>
        <v>0</v>
      </c>
      <c r="S90" s="82"/>
      <c r="T90" s="240" t="str" cm="1">
        <f t="array" ref="T90">IF(ISNUMBER(E90),E90-E$116,"")</f>
        <v/>
      </c>
      <c r="U90" s="240" t="str" cm="1">
        <f t="array" ref="U90">IF(ISNUMBER(F90),F90-F$116,"")</f>
        <v/>
      </c>
      <c r="V90" s="237" cm="1">
        <f t="array" ref="V90">IF(ISNUMBER(G90),G90-G$116,"")</f>
        <v>-0.21806747916666674</v>
      </c>
      <c r="W90" s="238" cm="1">
        <f t="array" ref="W90">IF(ISNUMBER(H90),H90-H$116,"")</f>
        <v>-0.14225741666666664</v>
      </c>
      <c r="X90" s="241" t="str" cm="1">
        <f t="array" ref="X90">IF(ISNUMBER(I90),I90-I$116,"")</f>
        <v/>
      </c>
      <c r="Y90" s="240" t="str" cm="1">
        <f t="array" ref="Y90">IF(ISNUMBER(J90),J90-J$116,"")</f>
        <v/>
      </c>
      <c r="Z90" s="237" cm="1">
        <f t="array" ref="Z90">IF(ISNUMBER(K90),K90-K$116,"")</f>
        <v>-0.16443180851063821</v>
      </c>
      <c r="AA90" s="238" cm="1">
        <f t="array" ref="AA90">IF(ISNUMBER(L90),L90-L$116,"")</f>
        <v>-8.3087530612244886E-2</v>
      </c>
      <c r="AB90" s="241" t="str" cm="1">
        <f t="array" ref="AB90">IF(ISNUMBER(M90),M90-M$116,"")</f>
        <v/>
      </c>
      <c r="AC90" s="240" t="str" cm="1">
        <f t="array" ref="AC90">IF(ISNUMBER(N90),N90-N$116,"")</f>
        <v/>
      </c>
      <c r="AD90" s="237" cm="1">
        <f t="array" ref="AD90">IF(ISNUMBER(O90),O90-O$116,"")</f>
        <v>-0.19282032000000018</v>
      </c>
      <c r="AE90" s="238" cm="1">
        <f t="array" ref="AE90">IF(ISNUMBER(P90),P90-P$116,"")</f>
        <v>-0.10162857999999975</v>
      </c>
      <c r="AF90" s="239" cm="1">
        <f t="array" ref="AF90">IF(ISNUMBER(Q90),Q90-Q$116,"")</f>
        <v>-0.11433471698113254</v>
      </c>
      <c r="AG90" s="237" cm="1">
        <f t="array" ref="AG90">IF(ISNUMBER(R90),R90-R$116,"")</f>
        <v>0</v>
      </c>
    </row>
    <row r="91" spans="1:33" ht="14.75" customHeight="1" x14ac:dyDescent="0.2">
      <c r="A91" s="146"/>
      <c r="B91" s="146"/>
      <c r="C91" s="78">
        <v>3</v>
      </c>
      <c r="D91" s="79" t="s">
        <v>168</v>
      </c>
      <c r="E91" s="236" cm="1">
        <f t="array" ref="E91">E33-$R33</f>
        <v>0.81449899999999964</v>
      </c>
      <c r="F91" s="237" cm="1">
        <f t="array" ref="F91">F33-$R33</f>
        <v>0.70761999999999947</v>
      </c>
      <c r="G91" s="237" cm="1">
        <f t="array" ref="G91">G33-$R33</f>
        <v>0.59903899999999943</v>
      </c>
      <c r="H91" s="238" cm="1">
        <f t="array" ref="H91">H33-$R33</f>
        <v>0.65239699999999967</v>
      </c>
      <c r="I91" s="239" cm="1">
        <f t="array" ref="I91">I33-$R33</f>
        <v>0.80049999999999955</v>
      </c>
      <c r="J91" s="237" cm="1">
        <f t="array" ref="J91">J33-$R33</f>
        <v>0.73280000000000012</v>
      </c>
      <c r="K91" s="237" cm="1">
        <f t="array" ref="K91">K33-$R33</f>
        <v>0.5604849999999999</v>
      </c>
      <c r="L91" s="238" cm="1">
        <f t="array" ref="L91">L33-$R33</f>
        <v>0.64464100000000002</v>
      </c>
      <c r="M91" s="239" cm="1">
        <f t="array" ref="M91">M33-$R33</f>
        <v>0.61219399999999968</v>
      </c>
      <c r="N91" s="237" cm="1">
        <f t="array" ref="N91">N33-$R33</f>
        <v>0.51727200000000018</v>
      </c>
      <c r="O91" s="237" cm="1">
        <f t="array" ref="O91">O33-$R33</f>
        <v>0.30981799999999993</v>
      </c>
      <c r="P91" s="238" cm="1">
        <f t="array" ref="P91">P33-$R33</f>
        <v>0.36174499999999998</v>
      </c>
      <c r="Q91" s="239" cm="1">
        <f t="array" ref="Q91">Q33-$R33</f>
        <v>0.33899999999999952</v>
      </c>
      <c r="R91" s="82" cm="1">
        <f t="array" ref="R91">R33-$R33</f>
        <v>0</v>
      </c>
      <c r="S91" s="82"/>
      <c r="T91" s="237" cm="1">
        <f t="array" ref="T91">IF(ISNUMBER(E91),E91-E$116,"")</f>
        <v>0.21439246511627863</v>
      </c>
      <c r="U91" s="237" cm="1">
        <f t="array" ref="U91">IF(ISNUMBER(F91),F91-F$116,"")</f>
        <v>0.2111897619047613</v>
      </c>
      <c r="V91" s="237" cm="1">
        <f t="array" ref="V91">IF(ISNUMBER(G91),G91-G$116,"")</f>
        <v>0.2548525208333326</v>
      </c>
      <c r="W91" s="238" cm="1">
        <f t="array" ref="W91">IF(ISNUMBER(H91),H91-H$116,"")</f>
        <v>0.28709358333333296</v>
      </c>
      <c r="X91" s="239" cm="1">
        <f t="array" ref="X91">IF(ISNUMBER(I91),I91-I$116,"")</f>
        <v>0.26742674418604606</v>
      </c>
      <c r="Y91" s="237" cm="1">
        <f t="array" ref="Y91">IF(ISNUMBER(J91),J91-J$116,"")</f>
        <v>0.30428473809523809</v>
      </c>
      <c r="Z91" s="237" cm="1">
        <f t="array" ref="Z91">IF(ISNUMBER(K91),K91-K$116,"")</f>
        <v>0.2699341914893616</v>
      </c>
      <c r="AA91" s="238" cm="1">
        <f t="array" ref="AA91">IF(ISNUMBER(L91),L91-L$116,"")</f>
        <v>0.33850746938775506</v>
      </c>
      <c r="AB91" s="239" cm="1">
        <f t="array" ref="AB91">IF(ISNUMBER(M91),M91-M$116,"")</f>
        <v>0.17542883720930208</v>
      </c>
      <c r="AC91" s="237" cm="1">
        <f t="array" ref="AC91">IF(ISNUMBER(N91),N91-N$116,"")</f>
        <v>0.17468290697674432</v>
      </c>
      <c r="AD91" s="237" cm="1">
        <f t="array" ref="AD91">IF(ISNUMBER(O91),O91-O$116,"")</f>
        <v>0.11265867999999987</v>
      </c>
      <c r="AE91" s="238" cm="1">
        <f t="array" ref="AE91">IF(ISNUMBER(P91),P91-P$116,"")</f>
        <v>0.14570641999999989</v>
      </c>
      <c r="AF91" s="239" cm="1">
        <f t="array" ref="AF91">IF(ISNUMBER(Q91),Q91-Q$116,"")</f>
        <v>0.12166528301886723</v>
      </c>
      <c r="AG91" s="237" cm="1">
        <f t="array" ref="AG91">IF(ISNUMBER(R91),R91-R$116,"")</f>
        <v>0</v>
      </c>
    </row>
    <row r="92" spans="1:33" ht="14.75" customHeight="1" x14ac:dyDescent="0.2">
      <c r="A92" s="146"/>
      <c r="B92" s="146"/>
      <c r="C92" s="78">
        <v>4</v>
      </c>
      <c r="D92" s="79" t="s">
        <v>117</v>
      </c>
      <c r="E92" s="236" cm="1">
        <f t="array" ref="E92">E34-$R34</f>
        <v>0.941357</v>
      </c>
      <c r="F92" s="237" cm="1">
        <f t="array" ref="F92">F34-$R34</f>
        <v>0.74936999999999987</v>
      </c>
      <c r="G92" s="237" cm="1">
        <f t="array" ref="G92">G34-$R34</f>
        <v>0.51753400000000038</v>
      </c>
      <c r="H92" s="238" cm="1">
        <f t="array" ref="H92">H34-$R34</f>
        <v>0.53908100000000037</v>
      </c>
      <c r="I92" s="239" cm="1">
        <f t="array" ref="I92">I34-$R34</f>
        <v>0.82519999999999971</v>
      </c>
      <c r="J92" s="237" cm="1">
        <f t="array" ref="J92">J34-$R34</f>
        <v>0.60173699999999997</v>
      </c>
      <c r="K92" s="237" cm="1">
        <f t="array" ref="K92">K34-$R34</f>
        <v>0.43243600000000004</v>
      </c>
      <c r="L92" s="238" cm="1">
        <f t="array" ref="L92">L34-$R34</f>
        <v>0.42939599999999967</v>
      </c>
      <c r="M92" s="239" cm="1">
        <f t="array" ref="M92">M34-$R34</f>
        <v>0.74354600000000026</v>
      </c>
      <c r="N92" s="237" cm="1">
        <f t="array" ref="N92">N34-$R34</f>
        <v>0.55851600000000001</v>
      </c>
      <c r="O92" s="237" cm="1">
        <f t="array" ref="O92">O34-$R34</f>
        <v>0.34791099999999986</v>
      </c>
      <c r="P92" s="238" cm="1">
        <f t="array" ref="P92">P34-$R34</f>
        <v>0.3744550000000002</v>
      </c>
      <c r="Q92" s="239" cm="1">
        <f t="array" ref="Q92">Q34-$R34</f>
        <v>0.34199999999999964</v>
      </c>
      <c r="R92" s="82" cm="1">
        <f t="array" ref="R92">R34-$R34</f>
        <v>0</v>
      </c>
      <c r="S92" s="82"/>
      <c r="T92" s="237" cm="1">
        <f t="array" ref="T92">IF(ISNUMBER(E92),E92-E$116,"")</f>
        <v>0.34125046511627899</v>
      </c>
      <c r="U92" s="237" cm="1">
        <f t="array" ref="U92">IF(ISNUMBER(F92),F92-F$116,"")</f>
        <v>0.2529397619047617</v>
      </c>
      <c r="V92" s="237" cm="1">
        <f t="array" ref="V92">IF(ISNUMBER(G92),G92-G$116,"")</f>
        <v>0.17334752083333355</v>
      </c>
      <c r="W92" s="238" cm="1">
        <f t="array" ref="W92">IF(ISNUMBER(H92),H92-H$116,"")</f>
        <v>0.17377758333333365</v>
      </c>
      <c r="X92" s="239" cm="1">
        <f t="array" ref="X92">IF(ISNUMBER(I92),I92-I$116,"")</f>
        <v>0.29212674418604623</v>
      </c>
      <c r="Y92" s="237" cm="1">
        <f t="array" ref="Y92">IF(ISNUMBER(J92),J92-J$116,"")</f>
        <v>0.17322173809523794</v>
      </c>
      <c r="Z92" s="237" cm="1">
        <f t="array" ref="Z92">IF(ISNUMBER(K92),K92-K$116,"")</f>
        <v>0.14188519148936174</v>
      </c>
      <c r="AA92" s="238" cm="1">
        <f t="array" ref="AA92">IF(ISNUMBER(L92),L92-L$116,"")</f>
        <v>0.1232624693877547</v>
      </c>
      <c r="AB92" s="239" cm="1">
        <f t="array" ref="AB92">IF(ISNUMBER(M92),M92-M$116,"")</f>
        <v>0.30678083720930266</v>
      </c>
      <c r="AC92" s="237" cm="1">
        <f t="array" ref="AC92">IF(ISNUMBER(N92),N92-N$116,"")</f>
        <v>0.21592690697674416</v>
      </c>
      <c r="AD92" s="237" cm="1">
        <f t="array" ref="AD92">IF(ISNUMBER(O92),O92-O$116,"")</f>
        <v>0.1507516799999998</v>
      </c>
      <c r="AE92" s="238" cm="1">
        <f t="array" ref="AE92">IF(ISNUMBER(P92),P92-P$116,"")</f>
        <v>0.15841642000000011</v>
      </c>
      <c r="AF92" s="239" cm="1">
        <f t="array" ref="AF92">IF(ISNUMBER(Q92),Q92-Q$116,"")</f>
        <v>0.12466528301886734</v>
      </c>
      <c r="AG92" s="237" cm="1">
        <f t="array" ref="AG92">IF(ISNUMBER(R92),R92-R$116,"")</f>
        <v>0</v>
      </c>
    </row>
    <row r="93" spans="1:33" ht="14.75" customHeight="1" x14ac:dyDescent="0.2">
      <c r="A93" s="146"/>
      <c r="B93" s="146"/>
      <c r="C93" s="78">
        <v>5</v>
      </c>
      <c r="D93" s="79" t="s">
        <v>35</v>
      </c>
      <c r="E93" s="236"/>
      <c r="F93" s="237"/>
      <c r="G93" s="237" cm="1">
        <f t="array" ref="G93">G35-$R35</f>
        <v>0.2344690000000007</v>
      </c>
      <c r="H93" s="238" cm="1">
        <f t="array" ref="H93">H35-$R35</f>
        <v>0.28173000000000048</v>
      </c>
      <c r="I93" s="239"/>
      <c r="J93" s="237"/>
      <c r="K93" s="237"/>
      <c r="L93" s="238" cm="1">
        <f t="array" ref="L93">L35-$R35</f>
        <v>0.27669600000000028</v>
      </c>
      <c r="M93" s="239"/>
      <c r="N93" s="237"/>
      <c r="O93" s="237" cm="1">
        <f t="array" ref="O93">O35-$R35</f>
        <v>9.2579999999999885E-2</v>
      </c>
      <c r="P93" s="238" cm="1">
        <f t="array" ref="P93">P35-$R35</f>
        <v>0.14882600000000057</v>
      </c>
      <c r="Q93" s="239" cm="1">
        <f t="array" ref="Q93">Q35-$R35</f>
        <v>0.13200000000000056</v>
      </c>
      <c r="R93" s="82" cm="1">
        <f t="array" ref="R93">R35-$R35</f>
        <v>0</v>
      </c>
      <c r="S93" s="82"/>
      <c r="T93" s="240" t="str" cm="1">
        <f t="array" ref="T93">IF(ISNUMBER(E93),E93-E$116,"")</f>
        <v/>
      </c>
      <c r="U93" s="240" t="str" cm="1">
        <f t="array" ref="U93">IF(ISNUMBER(F93),F93-F$116,"")</f>
        <v/>
      </c>
      <c r="V93" s="237" cm="1">
        <f t="array" ref="V93">IF(ISNUMBER(G93),G93-G$116,"")</f>
        <v>-0.10971747916666613</v>
      </c>
      <c r="W93" s="238" cm="1">
        <f t="array" ref="W93">IF(ISNUMBER(H93),H93-H$116,"")</f>
        <v>-8.3573416666666234E-2</v>
      </c>
      <c r="X93" s="241" t="str" cm="1">
        <f t="array" ref="X93">IF(ISNUMBER(I93),I93-I$116,"")</f>
        <v/>
      </c>
      <c r="Y93" s="240" t="str" cm="1">
        <f t="array" ref="Y93">IF(ISNUMBER(J93),J93-J$116,"")</f>
        <v/>
      </c>
      <c r="Z93" s="240" t="str" cm="1">
        <f t="array" ref="Z93">IF(ISNUMBER(K93),K93-K$116,"")</f>
        <v/>
      </c>
      <c r="AA93" s="238" cm="1">
        <f t="array" ref="AA93">IF(ISNUMBER(L93),L93-L$116,"")</f>
        <v>-2.9437530612244689E-2</v>
      </c>
      <c r="AB93" s="241" t="str" cm="1">
        <f t="array" ref="AB93">IF(ISNUMBER(M93),M93-M$116,"")</f>
        <v/>
      </c>
      <c r="AC93" s="240" t="str" cm="1">
        <f t="array" ref="AC93">IF(ISNUMBER(N93),N93-N$116,"")</f>
        <v/>
      </c>
      <c r="AD93" s="237" cm="1">
        <f t="array" ref="AD93">IF(ISNUMBER(O93),O93-O$116,"")</f>
        <v>-0.10457932000000017</v>
      </c>
      <c r="AE93" s="238" cm="1">
        <f t="array" ref="AE93">IF(ISNUMBER(P93),P93-P$116,"")</f>
        <v>-6.7212579999999522E-2</v>
      </c>
      <c r="AF93" s="239" cm="1">
        <f t="array" ref="AF93">IF(ISNUMBER(Q93),Q93-Q$116,"")</f>
        <v>-8.5334716981131736E-2</v>
      </c>
      <c r="AG93" s="237" cm="1">
        <f t="array" ref="AG93">IF(ISNUMBER(R93),R93-R$116,"")</f>
        <v>0</v>
      </c>
    </row>
    <row r="94" spans="1:33" ht="14.75" customHeight="1" x14ac:dyDescent="0.2">
      <c r="A94" s="146"/>
      <c r="B94" s="146"/>
      <c r="C94" s="78">
        <v>6</v>
      </c>
      <c r="D94" s="79" t="s">
        <v>186</v>
      </c>
      <c r="E94" s="236" cm="1">
        <f t="array" ref="E94">E36-$R36</f>
        <v>0.53177500000000055</v>
      </c>
      <c r="F94" s="237" cm="1">
        <f t="array" ref="F94">F36-$R36</f>
        <v>0.46590000000000042</v>
      </c>
      <c r="G94" s="237"/>
      <c r="H94" s="238" cm="1">
        <f t="array" ref="H94">H36-$R36</f>
        <v>0.37554200000000026</v>
      </c>
      <c r="I94" s="239" cm="1">
        <f t="array" ref="I94">I36-$R36</f>
        <v>0.53169999999999984</v>
      </c>
      <c r="J94" s="237" cm="1">
        <f t="array" ref="J94">J36-$R36</f>
        <v>0.46590000000000042</v>
      </c>
      <c r="K94" s="237"/>
      <c r="L94" s="238" cm="1">
        <f t="array" ref="L94">L36-$R36</f>
        <v>0.37544299999999975</v>
      </c>
      <c r="M94" s="239" cm="1">
        <f t="array" ref="M94">M36-$R36</f>
        <v>0.44329299999999972</v>
      </c>
      <c r="N94" s="237" cm="1">
        <f t="array" ref="N94">N36-$R36</f>
        <v>0.3826179999999999</v>
      </c>
      <c r="O94" s="237" cm="1">
        <f t="array" ref="O94">O36-$R36</f>
        <v>0.2635620000000003</v>
      </c>
      <c r="P94" s="238" cm="1">
        <f t="array" ref="P94">P36-$R36</f>
        <v>0.29260100000000033</v>
      </c>
      <c r="Q94" s="239" cm="1">
        <f t="array" ref="Q94">Q36-$R36</f>
        <v>0.30900000000000016</v>
      </c>
      <c r="R94" s="82" cm="1">
        <f t="array" ref="R94">R36-$R36</f>
        <v>0</v>
      </c>
      <c r="S94" s="82"/>
      <c r="T94" s="237" cm="1">
        <f t="array" ref="T94">IF(ISNUMBER(E94),E94-E$116,"")</f>
        <v>-6.8331534883720457E-2</v>
      </c>
      <c r="U94" s="237" cm="1">
        <f t="array" ref="U94">IF(ISNUMBER(F94),F94-F$116,"")</f>
        <v>-3.0530238095237749E-2</v>
      </c>
      <c r="V94" s="240" t="str" cm="1">
        <f t="array" ref="V94">IF(ISNUMBER(G94),G94-G$116,"")</f>
        <v/>
      </c>
      <c r="W94" s="238" cm="1">
        <f t="array" ref="W94">IF(ISNUMBER(H94),H94-H$116,"")</f>
        <v>1.0238583333333551E-2</v>
      </c>
      <c r="X94" s="239" cm="1">
        <f t="array" ref="X94">IF(ISNUMBER(I94),I94-I$116,"")</f>
        <v>-1.3732558139536444E-3</v>
      </c>
      <c r="Y94" s="237" cm="1">
        <f t="array" ref="Y94">IF(ISNUMBER(J94),J94-J$116,"")</f>
        <v>3.7384738095238401E-2</v>
      </c>
      <c r="Z94" s="240" t="str" cm="1">
        <f t="array" ref="Z94">IF(ISNUMBER(K94),K94-K$116,"")</f>
        <v/>
      </c>
      <c r="AA94" s="238" cm="1">
        <f t="array" ref="AA94">IF(ISNUMBER(L94),L94-L$116,"")</f>
        <v>6.9309469387754785E-2</v>
      </c>
      <c r="AB94" s="239" cm="1">
        <f t="array" ref="AB94">IF(ISNUMBER(M94),M94-M$116,"")</f>
        <v>6.527837209302112E-3</v>
      </c>
      <c r="AC94" s="237" cm="1">
        <f t="array" ref="AC94">IF(ISNUMBER(N94),N94-N$116,"")</f>
        <v>4.002890697674405E-2</v>
      </c>
      <c r="AD94" s="237" cm="1">
        <f t="array" ref="AD94">IF(ISNUMBER(O94),O94-O$116,"")</f>
        <v>6.6402680000000242E-2</v>
      </c>
      <c r="AE94" s="238" cm="1">
        <f t="array" ref="AE94">IF(ISNUMBER(P94),P94-P$116,"")</f>
        <v>7.6562420000000242E-2</v>
      </c>
      <c r="AF94" s="239" cm="1">
        <f t="array" ref="AF94">IF(ISNUMBER(Q94),Q94-Q$116,"")</f>
        <v>9.1665283018867866E-2</v>
      </c>
      <c r="AG94" s="237" cm="1">
        <f t="array" ref="AG94">IF(ISNUMBER(R94),R94-R$116,"")</f>
        <v>0</v>
      </c>
    </row>
    <row r="95" spans="1:33" ht="14.75" customHeight="1" x14ac:dyDescent="0.2">
      <c r="A95" s="146"/>
      <c r="B95" s="146"/>
      <c r="C95" s="78">
        <v>7</v>
      </c>
      <c r="D95" s="79" t="s">
        <v>188</v>
      </c>
      <c r="E95" s="236" cm="1">
        <f t="array" ref="E95">E37-$R37</f>
        <v>0.71450499999999995</v>
      </c>
      <c r="F95" s="237" cm="1">
        <f t="array" ref="F95">F37-$R37</f>
        <v>0.55940000000000012</v>
      </c>
      <c r="G95" s="237"/>
      <c r="H95" s="238"/>
      <c r="I95" s="239" cm="1">
        <f t="array" ref="I95">I37-$R37</f>
        <v>0.71171199999999946</v>
      </c>
      <c r="J95" s="237" cm="1">
        <f t="array" ref="J95">J37-$R37</f>
        <v>0.55349499999999985</v>
      </c>
      <c r="K95" s="237"/>
      <c r="L95" s="238"/>
      <c r="M95" s="239" cm="1">
        <f t="array" ref="M95">M37-$R37</f>
        <v>0.61561299999999974</v>
      </c>
      <c r="N95" s="237" cm="1">
        <f t="array" ref="N95">N37-$R37</f>
        <v>0.45706199999999964</v>
      </c>
      <c r="O95" s="237"/>
      <c r="P95" s="238"/>
      <c r="Q95" s="239" cm="1">
        <f t="array" ref="Q95">Q37-$R37</f>
        <v>0.34600000000000009</v>
      </c>
      <c r="R95" s="82" cm="1">
        <f t="array" ref="R95">R37-$R37</f>
        <v>0</v>
      </c>
      <c r="S95" s="82"/>
      <c r="T95" s="237" cm="1">
        <f t="array" ref="T95">IF(ISNUMBER(E95),E95-E$116,"")</f>
        <v>0.11439846511627894</v>
      </c>
      <c r="U95" s="237" cm="1">
        <f t="array" ref="U95">IF(ISNUMBER(F95),F95-F$116,"")</f>
        <v>6.2969761904761945E-2</v>
      </c>
      <c r="V95" s="240" t="str" cm="1">
        <f t="array" ref="V95">IF(ISNUMBER(G95),G95-G$116,"")</f>
        <v/>
      </c>
      <c r="W95" s="242" t="str" cm="1">
        <f t="array" ref="W95">IF(ISNUMBER(H95),H95-H$116,"")</f>
        <v/>
      </c>
      <c r="X95" s="239" cm="1">
        <f t="array" ref="X95">IF(ISNUMBER(I95),I95-I$116,"")</f>
        <v>0.17863874418604597</v>
      </c>
      <c r="Y95" s="237" cm="1">
        <f t="array" ref="Y95">IF(ISNUMBER(J95),J95-J$116,"")</f>
        <v>0.12497973809523782</v>
      </c>
      <c r="Z95" s="240" t="str" cm="1">
        <f t="array" ref="Z95">IF(ISNUMBER(K95),K95-K$116,"")</f>
        <v/>
      </c>
      <c r="AA95" s="242" t="str" cm="1">
        <f t="array" ref="AA95">IF(ISNUMBER(L95),L95-L$116,"")</f>
        <v/>
      </c>
      <c r="AB95" s="239" cm="1">
        <f t="array" ref="AB95">IF(ISNUMBER(M95),M95-M$116,"")</f>
        <v>0.17884783720930214</v>
      </c>
      <c r="AC95" s="237" cm="1">
        <f t="array" ref="AC95">IF(ISNUMBER(N95),N95-N$116,"")</f>
        <v>0.11447290697674378</v>
      </c>
      <c r="AD95" s="240" t="str" cm="1">
        <f t="array" ref="AD95">IF(ISNUMBER(O95),O95-O$116,"")</f>
        <v/>
      </c>
      <c r="AE95" s="242" t="str" cm="1">
        <f t="array" ref="AE95">IF(ISNUMBER(P95),P95-P$116,"")</f>
        <v/>
      </c>
      <c r="AF95" s="239" cm="1">
        <f t="array" ref="AF95">IF(ISNUMBER(Q95),Q95-Q$116,"")</f>
        <v>0.12866528301886779</v>
      </c>
      <c r="AG95" s="237" cm="1">
        <f t="array" ref="AG95">IF(ISNUMBER(R95),R95-R$116,"")</f>
        <v>0</v>
      </c>
    </row>
    <row r="96" spans="1:33" ht="14.75" customHeight="1" x14ac:dyDescent="0.2">
      <c r="A96" s="230" t="s">
        <v>272</v>
      </c>
      <c r="B96" s="146"/>
      <c r="C96" s="78">
        <v>1</v>
      </c>
      <c r="D96" s="195" t="str" cm="1">
        <f t="array" ref="D96">D75</f>
        <v>A2 (Ryd, n.d.)</v>
      </c>
      <c r="E96" s="236" cm="1">
        <f t="array" ref="E96">E38-$R38</f>
        <v>0.52204600000000001</v>
      </c>
      <c r="F96" s="237" cm="1">
        <f t="array" ref="F96">F38-$R38</f>
        <v>0.55034300000000025</v>
      </c>
      <c r="G96" s="237" cm="1">
        <f t="array" ref="G96">G38-$R38</f>
        <v>0.49844899999999948</v>
      </c>
      <c r="H96" s="238" cm="1">
        <f t="array" ref="H96">H38-$R38</f>
        <v>0.53528799999999999</v>
      </c>
      <c r="I96" s="239" cm="1">
        <f t="array" ref="I96">I38-$R38</f>
        <v>0.52204600000000001</v>
      </c>
      <c r="J96" s="237" cm="1">
        <f t="array" ref="J96">J38-$R38</f>
        <v>0.55034300000000025</v>
      </c>
      <c r="K96" s="237" cm="1">
        <f t="array" ref="K96">K38-$R38</f>
        <v>0.49844899999999948</v>
      </c>
      <c r="L96" s="238" cm="1">
        <f t="array" ref="L96">L38-$R38</f>
        <v>0.53528799999999999</v>
      </c>
      <c r="M96" s="239" cm="1">
        <f t="array" ref="M96">M38-$R38</f>
        <v>0.36196000000000028</v>
      </c>
      <c r="N96" s="237" cm="1">
        <f t="array" ref="N96">N38-$R38</f>
        <v>0.38083</v>
      </c>
      <c r="O96" s="237" cm="1">
        <f t="array" ref="O96">O38-$R38</f>
        <v>0.34078299999999961</v>
      </c>
      <c r="P96" s="238" cm="1">
        <f t="array" ref="P96">P38-$R38</f>
        <v>0.36302399999999979</v>
      </c>
      <c r="Q96" s="239" cm="1">
        <f t="array" ref="Q96">Q38-$R38</f>
        <v>0.34899999999999975</v>
      </c>
      <c r="R96" s="82" cm="1">
        <f t="array" ref="R96">R38-$R38</f>
        <v>0</v>
      </c>
      <c r="S96" s="82"/>
      <c r="T96" s="237" cm="1">
        <f t="array" ref="T96">IF(ISNUMBER(E96),E96-E$116,"")</f>
        <v>-7.8060534883721E-2</v>
      </c>
      <c r="U96" s="237" cm="1">
        <f t="array" ref="U96">IF(ISNUMBER(F96),F96-F$116,"")</f>
        <v>5.3912761904762074E-2</v>
      </c>
      <c r="V96" s="237" cm="1">
        <f t="array" ref="V96">IF(ISNUMBER(G96),G96-G$116,"")</f>
        <v>0.15426252083333264</v>
      </c>
      <c r="W96" s="238" cm="1">
        <f t="array" ref="W96">IF(ISNUMBER(H96),H96-H$116,"")</f>
        <v>0.16998458333333327</v>
      </c>
      <c r="X96" s="239" cm="1">
        <f t="array" ref="X96">IF(ISNUMBER(I96),I96-I$116,"")</f>
        <v>-1.1027255813953474E-2</v>
      </c>
      <c r="Y96" s="237" cm="1">
        <f t="array" ref="Y96">IF(ISNUMBER(J96),J96-J$116,"")</f>
        <v>0.12182773809523822</v>
      </c>
      <c r="Z96" s="237" cm="1">
        <f t="array" ref="Z96">IF(ISNUMBER(K96),K96-K$116,"")</f>
        <v>0.20789819148936117</v>
      </c>
      <c r="AA96" s="238" cm="1">
        <f t="array" ref="AA96">IF(ISNUMBER(L96),L96-L$116,"")</f>
        <v>0.22915446938775502</v>
      </c>
      <c r="AB96" s="239" cm="1">
        <f t="array" ref="AB96">IF(ISNUMBER(M96),M96-M$116,"")</f>
        <v>-7.4805162790697322E-2</v>
      </c>
      <c r="AC96" s="237" cm="1">
        <f t="array" ref="AC96">IF(ISNUMBER(N96),N96-N$116,"")</f>
        <v>3.8240906976744149E-2</v>
      </c>
      <c r="AD96" s="237" cm="1">
        <f t="array" ref="AD96">IF(ISNUMBER(O96),O96-O$116,"")</f>
        <v>0.14362367999999956</v>
      </c>
      <c r="AE96" s="238" cm="1">
        <f t="array" ref="AE96">IF(ISNUMBER(P96),P96-P$116,"")</f>
        <v>0.1469854199999997</v>
      </c>
      <c r="AF96" s="239" cm="1">
        <f t="array" ref="AF96">IF(ISNUMBER(Q96),Q96-Q$116,"")</f>
        <v>0.13166528301886746</v>
      </c>
      <c r="AG96" s="237" cm="1">
        <f t="array" ref="AG96">IF(ISNUMBER(R96),R96-R$116,"")</f>
        <v>0</v>
      </c>
    </row>
    <row r="97" spans="1:33" ht="14.75" customHeight="1" x14ac:dyDescent="0.2">
      <c r="A97" s="146"/>
      <c r="B97" s="146"/>
      <c r="C97" s="78">
        <v>2</v>
      </c>
      <c r="D97" s="195" t="str" cm="1">
        <f t="array" ref="D97">D78</f>
        <v>A2 (Val, n-pi*)</v>
      </c>
      <c r="E97" s="236" cm="1">
        <f t="array" ref="E97">E39-$R39</f>
        <v>0.50236900000000073</v>
      </c>
      <c r="F97" s="237" cm="1">
        <f t="array" ref="F97">F39-$R39</f>
        <v>0.4833040000000004</v>
      </c>
      <c r="G97" s="237" cm="1">
        <f t="array" ref="G97">G39-$R39</f>
        <v>0.45358900000000002</v>
      </c>
      <c r="H97" s="238" cm="1">
        <f t="array" ref="H97">H39-$R39</f>
        <v>0.4607840000000003</v>
      </c>
      <c r="I97" s="239" cm="1">
        <f t="array" ref="I97">I39-$R39</f>
        <v>0.50236900000000073</v>
      </c>
      <c r="J97" s="237" cm="1">
        <f t="array" ref="J97">J39-$R39</f>
        <v>0.48330500000000054</v>
      </c>
      <c r="K97" s="237" cm="1">
        <f t="array" ref="K97">K39-$R39</f>
        <v>0.45358900000000002</v>
      </c>
      <c r="L97" s="238" cm="1">
        <f t="array" ref="L97">L39-$R39</f>
        <v>0.4607840000000003</v>
      </c>
      <c r="M97" s="239" cm="1">
        <f t="array" ref="M97">M39-$R39</f>
        <v>0.37190900000000049</v>
      </c>
      <c r="N97" s="237" cm="1">
        <f t="array" ref="N97">N39-$R39</f>
        <v>0.34067000000000025</v>
      </c>
      <c r="O97" s="237" cm="1">
        <f t="array" ref="O97">O39-$R39</f>
        <v>0.32141100000000034</v>
      </c>
      <c r="P97" s="238" cm="1">
        <f t="array" ref="P97">P39-$R39</f>
        <v>0.3132830000000002</v>
      </c>
      <c r="Q97" s="239" cm="1">
        <f t="array" ref="Q97">Q39-$R39</f>
        <v>0.30600000000000005</v>
      </c>
      <c r="R97" s="82" cm="1">
        <f t="array" ref="R97">R39-$R39</f>
        <v>0</v>
      </c>
      <c r="S97" s="82"/>
      <c r="T97" s="237" cm="1">
        <f t="array" ref="T97">IF(ISNUMBER(E97),E97-E$116,"")</f>
        <v>-9.7737534883720278E-2</v>
      </c>
      <c r="U97" s="237" cm="1">
        <f t="array" ref="U97">IF(ISNUMBER(F97),F97-F$116,"")</f>
        <v>-1.3126238095237774E-2</v>
      </c>
      <c r="V97" s="237" cm="1">
        <f t="array" ref="V97">IF(ISNUMBER(G97),G97-G$116,"")</f>
        <v>0.10940252083333318</v>
      </c>
      <c r="W97" s="238" cm="1">
        <f t="array" ref="W97">IF(ISNUMBER(H97),H97-H$116,"")</f>
        <v>9.5480583333333591E-2</v>
      </c>
      <c r="X97" s="239" cm="1">
        <f t="array" ref="X97">IF(ISNUMBER(I97),I97-I$116,"")</f>
        <v>-3.0704255813952752E-2</v>
      </c>
      <c r="Y97" s="237" cm="1">
        <f t="array" ref="Y97">IF(ISNUMBER(J97),J97-J$116,"")</f>
        <v>5.4789738095238516E-2</v>
      </c>
      <c r="Z97" s="237" cm="1">
        <f t="array" ref="Z97">IF(ISNUMBER(K97),K97-K$116,"")</f>
        <v>0.16303819148936172</v>
      </c>
      <c r="AA97" s="238" cm="1">
        <f t="array" ref="AA97">IF(ISNUMBER(L97),L97-L$116,"")</f>
        <v>0.15465046938775534</v>
      </c>
      <c r="AB97" s="239" cm="1">
        <f t="array" ref="AB97">IF(ISNUMBER(M97),M97-M$116,"")</f>
        <v>-6.4856162790697114E-2</v>
      </c>
      <c r="AC97" s="237" cm="1">
        <f t="array" ref="AC97">IF(ISNUMBER(N97),N97-N$116,"")</f>
        <v>-1.9190930232556025E-3</v>
      </c>
      <c r="AD97" s="237" cm="1">
        <f t="array" ref="AD97">IF(ISNUMBER(O97),O97-O$116,"")</f>
        <v>0.12425168000000028</v>
      </c>
      <c r="AE97" s="238" cm="1">
        <f t="array" ref="AE97">IF(ISNUMBER(P97),P97-P$116,"")</f>
        <v>9.7244420000000109E-2</v>
      </c>
      <c r="AF97" s="239" cm="1">
        <f t="array" ref="AF97">IF(ISNUMBER(Q97),Q97-Q$116,"")</f>
        <v>8.8665283018867752E-2</v>
      </c>
      <c r="AG97" s="237" cm="1">
        <f t="array" ref="AG97">IF(ISNUMBER(R97),R97-R$116,"")</f>
        <v>0</v>
      </c>
    </row>
    <row r="98" spans="1:33" ht="14.75" customHeight="1" x14ac:dyDescent="0.2">
      <c r="A98" s="146"/>
      <c r="B98" s="146"/>
      <c r="C98" s="78">
        <v>3</v>
      </c>
      <c r="D98" s="195" t="str" cm="1">
        <f t="array" ref="D98">D79</f>
        <v>A1 (Val, CT,pi-pi*)</v>
      </c>
      <c r="E98" s="236" cm="1">
        <f t="array" ref="E98">E40-$R40</f>
        <v>0.47046600000000005</v>
      </c>
      <c r="F98" s="237" cm="1">
        <f t="array" ref="F98">F40-$R40</f>
        <v>0.4157510000000002</v>
      </c>
      <c r="G98" s="237" cm="1">
        <f t="array" ref="G98">G40-$R40</f>
        <v>0.40742400000000067</v>
      </c>
      <c r="H98" s="238" cm="1">
        <f t="array" ref="H98">H40-$R40</f>
        <v>0.39292000000000016</v>
      </c>
      <c r="I98" s="239" cm="1">
        <f t="array" ref="I98">I40-$R40</f>
        <v>0.33187700000000042</v>
      </c>
      <c r="J98" s="237" cm="1">
        <f t="array" ref="J98">J40-$R40</f>
        <v>0.27336500000000008</v>
      </c>
      <c r="K98" s="237" cm="1">
        <f t="array" ref="K98">K40-$R40</f>
        <v>0.27496200000000037</v>
      </c>
      <c r="L98" s="238" cm="1">
        <f t="array" ref="L98">L40-$R40</f>
        <v>0.25298800000000021</v>
      </c>
      <c r="M98" s="239" cm="1">
        <f t="array" ref="M98">M40-$R40</f>
        <v>0.29396700000000031</v>
      </c>
      <c r="N98" s="237" cm="1">
        <f t="array" ref="N98">N40-$R40</f>
        <v>0.24707000000000079</v>
      </c>
      <c r="O98" s="237" cm="1">
        <f t="array" ref="O98">O40-$R40</f>
        <v>0.2293820000000002</v>
      </c>
      <c r="P98" s="238" cm="1">
        <f t="array" ref="P98">P40-$R40</f>
        <v>0.22126500000000071</v>
      </c>
      <c r="Q98" s="239" cm="1">
        <f t="array" ref="Q98">Q40-$R40</f>
        <v>0.19100000000000072</v>
      </c>
      <c r="R98" s="82" cm="1">
        <f t="array" ref="R98">R40-$R40</f>
        <v>0</v>
      </c>
      <c r="S98" s="82"/>
      <c r="T98" s="237" cm="1">
        <f t="array" ref="T98">IF(ISNUMBER(E98),E98-E$116,"")</f>
        <v>-0.12964053488372096</v>
      </c>
      <c r="U98" s="237" cm="1">
        <f t="array" ref="U98">IF(ISNUMBER(F98),F98-F$116,"")</f>
        <v>-8.0679238095237971E-2</v>
      </c>
      <c r="V98" s="237" cm="1">
        <f t="array" ref="V98">IF(ISNUMBER(G98),G98-G$116,"")</f>
        <v>6.3237520833333838E-2</v>
      </c>
      <c r="W98" s="238" cm="1">
        <f t="array" ref="W98">IF(ISNUMBER(H98),H98-H$116,"")</f>
        <v>2.7616583333333444E-2</v>
      </c>
      <c r="X98" s="239" cm="1">
        <f t="array" ref="X98">IF(ISNUMBER(I98),I98-I$116,"")</f>
        <v>-0.20119625581395306</v>
      </c>
      <c r="Y98" s="237" cm="1">
        <f t="array" ref="Y98">IF(ISNUMBER(J98),J98-J$116,"")</f>
        <v>-0.15515026190476194</v>
      </c>
      <c r="Z98" s="237" cm="1">
        <f t="array" ref="Z98">IF(ISNUMBER(K98),K98-K$116,"")</f>
        <v>-1.558880851063793E-2</v>
      </c>
      <c r="AA98" s="238" cm="1">
        <f t="array" ref="AA98">IF(ISNUMBER(L98),L98-L$116,"")</f>
        <v>-5.3145530612244751E-2</v>
      </c>
      <c r="AB98" s="239" cm="1">
        <f t="array" ref="AB98">IF(ISNUMBER(M98),M98-M$116,"")</f>
        <v>-0.14279816279069729</v>
      </c>
      <c r="AC98" s="237" cm="1">
        <f t="array" ref="AC98">IF(ISNUMBER(N98),N98-N$116,"")</f>
        <v>-9.5519093023255064E-2</v>
      </c>
      <c r="AD98" s="237" cm="1">
        <f t="array" ref="AD98">IF(ISNUMBER(O98),O98-O$116,"")</f>
        <v>3.2222680000000142E-2</v>
      </c>
      <c r="AE98" s="238" cm="1">
        <f t="array" ref="AE98">IF(ISNUMBER(P98),P98-P$116,"")</f>
        <v>5.22642000000062E-3</v>
      </c>
      <c r="AF98" s="239" cm="1">
        <f t="array" ref="AF98">IF(ISNUMBER(Q98),Q98-Q$116,"")</f>
        <v>-2.6334716981131573E-2</v>
      </c>
      <c r="AG98" s="237" cm="1">
        <f t="array" ref="AG98">IF(ISNUMBER(R98),R98-R$116,"")</f>
        <v>0</v>
      </c>
    </row>
    <row r="99" spans="1:33" ht="14.75" customHeight="1" x14ac:dyDescent="0.2">
      <c r="A99" s="146"/>
      <c r="B99" s="146"/>
      <c r="C99" s="78">
        <v>4</v>
      </c>
      <c r="D99" s="195" t="str" cm="1">
        <f t="array" ref="D99">D80</f>
        <v>B2 (Val,pi-pi*)</v>
      </c>
      <c r="E99" s="236" cm="1">
        <f t="array" ref="E99">E41-$R41</f>
        <v>0.7060190000000004</v>
      </c>
      <c r="F99" s="237" cm="1">
        <f t="array" ref="F99">F41-$R41</f>
        <v>0.550929</v>
      </c>
      <c r="G99" s="237" cm="1">
        <f t="array" ref="G99">G41-$R41</f>
        <v>0.53566599999999998</v>
      </c>
      <c r="H99" s="238" cm="1">
        <f t="array" ref="H99">H41-$R41</f>
        <v>0.49037600000000037</v>
      </c>
      <c r="I99" s="239" cm="1">
        <f t="array" ref="I99">I41-$R41</f>
        <v>0.68581200000000031</v>
      </c>
      <c r="J99" s="237" cm="1">
        <f t="array" ref="J99">J41-$R41</f>
        <v>0.52945799999999998</v>
      </c>
      <c r="K99" s="237" cm="1">
        <f t="array" ref="K99">K41-$R41</f>
        <v>0.51630600000000015</v>
      </c>
      <c r="L99" s="238" cm="1">
        <f t="array" ref="L99">L41-$R41</f>
        <v>0.46906300000000023</v>
      </c>
      <c r="M99" s="239" cm="1">
        <f t="array" ref="M99">M41-$R41</f>
        <v>0.43060100000000023</v>
      </c>
      <c r="N99" s="237" cm="1">
        <f t="array" ref="N99">N41-$R41</f>
        <v>0.27904700000000027</v>
      </c>
      <c r="O99" s="237" cm="1">
        <f t="array" ref="O99">O41-$R41</f>
        <v>0.26330200000000037</v>
      </c>
      <c r="P99" s="238" cm="1">
        <f t="array" ref="P99">P41-$R41</f>
        <v>0.21819800000000011</v>
      </c>
      <c r="Q99" s="239" cm="1">
        <f t="array" ref="Q99">Q41-$R41</f>
        <v>0.1800000000000006</v>
      </c>
      <c r="R99" s="82" cm="1">
        <f t="array" ref="R99">R41-$R41</f>
        <v>0</v>
      </c>
      <c r="S99" s="82"/>
      <c r="T99" s="237" cm="1">
        <f t="array" ref="T99">IF(ISNUMBER(E99),E99-E$116,"")</f>
        <v>0.10591246511627939</v>
      </c>
      <c r="U99" s="237" cm="1">
        <f t="array" ref="U99">IF(ISNUMBER(F99),F99-F$116,"")</f>
        <v>5.4498761904761828E-2</v>
      </c>
      <c r="V99" s="237" cm="1">
        <f t="array" ref="V99">IF(ISNUMBER(G99),G99-G$116,"")</f>
        <v>0.19147952083333314</v>
      </c>
      <c r="W99" s="238" cm="1">
        <f t="array" ref="W99">IF(ISNUMBER(H99),H99-H$116,"")</f>
        <v>0.12507258333333365</v>
      </c>
      <c r="X99" s="239" cm="1">
        <f t="array" ref="X99">IF(ISNUMBER(I99),I99-I$116,"")</f>
        <v>0.15273874418604683</v>
      </c>
      <c r="Y99" s="237" cm="1">
        <f t="array" ref="Y99">IF(ISNUMBER(J99),J99-J$116,"")</f>
        <v>0.10094273809523796</v>
      </c>
      <c r="Z99" s="237" cm="1">
        <f t="array" ref="Z99">IF(ISNUMBER(K99),K99-K$116,"")</f>
        <v>0.22575519148936185</v>
      </c>
      <c r="AA99" s="238" cm="1">
        <f t="array" ref="AA99">IF(ISNUMBER(L99),L99-L$116,"")</f>
        <v>0.16292946938775527</v>
      </c>
      <c r="AB99" s="239" cm="1">
        <f t="array" ref="AB99">IF(ISNUMBER(M99),M99-M$116,"")</f>
        <v>-6.1641627906973695E-3</v>
      </c>
      <c r="AC99" s="237" cm="1">
        <f t="array" ref="AC99">IF(ISNUMBER(N99),N99-N$116,"")</f>
        <v>-6.3542093023255586E-2</v>
      </c>
      <c r="AD99" s="237" cm="1">
        <f t="array" ref="AD99">IF(ISNUMBER(O99),O99-O$116,"")</f>
        <v>6.6142680000000315E-2</v>
      </c>
      <c r="AE99" s="238" cm="1">
        <f t="array" ref="AE99">IF(ISNUMBER(P99),P99-P$116,"")</f>
        <v>2.159420000000023E-3</v>
      </c>
      <c r="AF99" s="239" cm="1">
        <f t="array" ref="AF99">IF(ISNUMBER(Q99),Q99-Q$116,"")</f>
        <v>-3.7334716981131694E-2</v>
      </c>
      <c r="AG99" s="237" cm="1">
        <f t="array" ref="AG99">IF(ISNUMBER(R99),R99-R$116,"")</f>
        <v>0</v>
      </c>
    </row>
    <row r="100" spans="1:33" ht="14.75" customHeight="1" x14ac:dyDescent="0.2">
      <c r="A100" s="146"/>
      <c r="B100" s="146"/>
      <c r="C100" s="78">
        <v>5</v>
      </c>
      <c r="D100" s="195" t="str" cm="1">
        <f t="array" ref="D100">D81</f>
        <v>B1 (Val, n-pi*)</v>
      </c>
      <c r="E100" s="236" cm="1">
        <f t="array" ref="E100">E42-$R42</f>
        <v>0.60486099999999965</v>
      </c>
      <c r="F100" s="237" cm="1">
        <f t="array" ref="F100">F42-$R42</f>
        <v>0.59527899999999967</v>
      </c>
      <c r="G100" s="237" cm="1">
        <f t="array" ref="G100">G42-$R42</f>
        <v>0.5521370000000001</v>
      </c>
      <c r="H100" s="238" cm="1">
        <f t="array" ref="H100">H42-$R42</f>
        <v>0.57160999999999973</v>
      </c>
      <c r="I100" s="239" cm="1">
        <f t="array" ref="I100">I42-$R42</f>
        <v>0.60486099999999965</v>
      </c>
      <c r="J100" s="237" cm="1">
        <f t="array" ref="J100">J42-$R42</f>
        <v>0.595275</v>
      </c>
      <c r="K100" s="237" cm="1">
        <f t="array" ref="K100">K42-$R42</f>
        <v>0.5521370000000001</v>
      </c>
      <c r="L100" s="238" cm="1">
        <f t="array" ref="L100">L42-$R42</f>
        <v>0.57160899999999959</v>
      </c>
      <c r="M100" s="239" cm="1">
        <f t="array" ref="M100">M42-$R42</f>
        <v>0.42786900000000028</v>
      </c>
      <c r="N100" s="237" cm="1">
        <f t="array" ref="N100">N42-$R42</f>
        <v>0.40797499999999953</v>
      </c>
      <c r="O100" s="237" cm="1">
        <f t="array" ref="O100">O42-$R42</f>
        <v>0.37705599999999961</v>
      </c>
      <c r="P100" s="238" cm="1">
        <f t="array" ref="P100">P42-$R42</f>
        <v>0.38197499999999973</v>
      </c>
      <c r="Q100" s="239" cm="1">
        <f t="array" ref="Q100">Q42-$R42</f>
        <v>0.36000000000000032</v>
      </c>
      <c r="R100" s="82" cm="1">
        <f t="array" ref="R100">R42-$R42</f>
        <v>0</v>
      </c>
      <c r="S100" s="82"/>
      <c r="T100" s="237" cm="1">
        <f t="array" ref="T100">IF(ISNUMBER(E100),E100-E$116,"")</f>
        <v>4.7544651162786389E-3</v>
      </c>
      <c r="U100" s="237" cm="1">
        <f t="array" ref="U100">IF(ISNUMBER(F100),F100-F$116,"")</f>
        <v>9.8848761904761495E-2</v>
      </c>
      <c r="V100" s="237" cm="1">
        <f t="array" ref="V100">IF(ISNUMBER(G100),G100-G$116,"")</f>
        <v>0.20795052083333326</v>
      </c>
      <c r="W100" s="238" cm="1">
        <f t="array" ref="W100">IF(ISNUMBER(H100),H100-H$116,"")</f>
        <v>0.20630658333333302</v>
      </c>
      <c r="X100" s="239" cm="1">
        <f t="array" ref="X100">IF(ISNUMBER(I100),I100-I$116,"")</f>
        <v>7.1787744186046165E-2</v>
      </c>
      <c r="Y100" s="237" cm="1">
        <f t="array" ref="Y100">IF(ISNUMBER(J100),J100-J$116,"")</f>
        <v>0.16675973809523797</v>
      </c>
      <c r="Z100" s="237" cm="1">
        <f t="array" ref="Z100">IF(ISNUMBER(K100),K100-K$116,"")</f>
        <v>0.2615861914893618</v>
      </c>
      <c r="AA100" s="238" cm="1">
        <f t="array" ref="AA100">IF(ISNUMBER(L100),L100-L$116,"")</f>
        <v>0.26547546938775463</v>
      </c>
      <c r="AB100" s="239" cm="1">
        <f t="array" ref="AB100">IF(ISNUMBER(M100),M100-M$116,"")</f>
        <v>-8.8961627906973262E-3</v>
      </c>
      <c r="AC100" s="237" cm="1">
        <f t="array" ref="AC100">IF(ISNUMBER(N100),N100-N$116,"")</f>
        <v>6.538590697674368E-2</v>
      </c>
      <c r="AD100" s="237" cm="1">
        <f t="array" ref="AD100">IF(ISNUMBER(O100),O100-O$116,"")</f>
        <v>0.17989667999999956</v>
      </c>
      <c r="AE100" s="238" cm="1">
        <f t="array" ref="AE100">IF(ISNUMBER(P100),P100-P$116,"")</f>
        <v>0.16593641999999964</v>
      </c>
      <c r="AF100" s="239" cm="1">
        <f t="array" ref="AF100">IF(ISNUMBER(Q100),Q100-Q$116,"")</f>
        <v>0.14266528301886802</v>
      </c>
      <c r="AG100" s="237" cm="1">
        <f t="array" ref="AG100">IF(ISNUMBER(R100),R100-R$116,"")</f>
        <v>0</v>
      </c>
    </row>
    <row r="101" spans="1:33" ht="14.75" customHeight="1" x14ac:dyDescent="0.2">
      <c r="A101" s="146"/>
      <c r="B101" s="146"/>
      <c r="C101" s="78">
        <v>6</v>
      </c>
      <c r="D101" s="195" t="str" cm="1">
        <f t="array" ref="D101">D82</f>
        <v>A1 (Val, CT, pi-pi*)</v>
      </c>
      <c r="E101" s="236" cm="1">
        <f t="array" ref="E101">E43-$R43</f>
        <v>1.2133960000000004</v>
      </c>
      <c r="F101" s="237" cm="1">
        <f t="array" ref="F101">F43-$R43</f>
        <v>1.1252000000000004</v>
      </c>
      <c r="G101" s="237" cm="1">
        <f t="array" ref="G101">G43-$R43</f>
        <v>0.76245900000000066</v>
      </c>
      <c r="H101" s="238" cm="1">
        <f t="array" ref="H101">H43-$R43</f>
        <v>0.85573700000000041</v>
      </c>
      <c r="I101" s="239" cm="1">
        <f t="array" ref="I101">I43-$R43</f>
        <v>1.2133970000000005</v>
      </c>
      <c r="J101" s="237" cm="1">
        <f t="array" ref="J101">J43-$R43</f>
        <v>1.1252180000000003</v>
      </c>
      <c r="K101" s="237" cm="1">
        <f t="array" ref="K101">K43-$R43</f>
        <v>0.76246300000000033</v>
      </c>
      <c r="L101" s="238" cm="1">
        <f t="array" ref="L101">L43-$R43</f>
        <v>0.85573999999999995</v>
      </c>
      <c r="M101" s="239" cm="1">
        <f t="array" ref="M101">M43-$R43</f>
        <v>1.0770569999999999</v>
      </c>
      <c r="N101" s="237" cm="1">
        <f t="array" ref="N101">N43-$R43</f>
        <v>0.98120000000000029</v>
      </c>
      <c r="O101" s="237" cm="1">
        <f t="array" ref="O101">O43-$R43</f>
        <v>0.64172800000000052</v>
      </c>
      <c r="P101" s="238" cm="1">
        <f t="array" ref="P101">P43-$R43</f>
        <v>0.7231620000000003</v>
      </c>
      <c r="Q101" s="239" cm="1">
        <f t="array" ref="Q101">Q43-$R43</f>
        <v>0.69900000000000073</v>
      </c>
      <c r="R101" s="82" cm="1">
        <f t="array" ref="R101">R43-$R43</f>
        <v>0</v>
      </c>
      <c r="S101" s="82"/>
      <c r="T101" s="237" cm="1">
        <f t="array" ref="T101">IF(ISNUMBER(E101),E101-E$116,"")</f>
        <v>0.61328946511627935</v>
      </c>
      <c r="U101" s="237" cm="1">
        <f t="array" ref="U101">IF(ISNUMBER(F101),F101-F$116,"")</f>
        <v>0.6287697619047623</v>
      </c>
      <c r="V101" s="237" cm="1">
        <f t="array" ref="V101">IF(ISNUMBER(G101),G101-G$116,"")</f>
        <v>0.41827252083333383</v>
      </c>
      <c r="W101" s="238" cm="1">
        <f t="array" ref="W101">IF(ISNUMBER(H101),H101-H$116,"")</f>
        <v>0.4904335833333337</v>
      </c>
      <c r="X101" s="239" cm="1">
        <f t="array" ref="X101">IF(ISNUMBER(I101),I101-I$116,"")</f>
        <v>0.68032374418604702</v>
      </c>
      <c r="Y101" s="237" cm="1">
        <f t="array" ref="Y101">IF(ISNUMBER(J101),J101-J$116,"")</f>
        <v>0.69670273809523819</v>
      </c>
      <c r="Z101" s="237" cm="1">
        <f t="array" ref="Z101">IF(ISNUMBER(K101),K101-K$116,"")</f>
        <v>0.47191219148936203</v>
      </c>
      <c r="AA101" s="238" cm="1">
        <f t="array" ref="AA101">IF(ISNUMBER(L101),L101-L$116,"")</f>
        <v>0.54960646938775493</v>
      </c>
      <c r="AB101" s="239" cm="1">
        <f t="array" ref="AB101">IF(ISNUMBER(M101),M101-M$116,"")</f>
        <v>0.64029183720930227</v>
      </c>
      <c r="AC101" s="237" cm="1">
        <f t="array" ref="AC101">IF(ISNUMBER(N101),N101-N$116,"")</f>
        <v>0.6386109069767445</v>
      </c>
      <c r="AD101" s="237" cm="1">
        <f t="array" ref="AD101">IF(ISNUMBER(O101),O101-O$116,"")</f>
        <v>0.44456868000000049</v>
      </c>
      <c r="AE101" s="238" cm="1">
        <f t="array" ref="AE101">IF(ISNUMBER(P101),P101-P$116,"")</f>
        <v>0.50712342000000021</v>
      </c>
      <c r="AF101" s="239" cm="1">
        <f t="array" ref="AF101">IF(ISNUMBER(Q101),Q101-Q$116,"")</f>
        <v>0.48166528301886846</v>
      </c>
      <c r="AG101" s="237" cm="1">
        <f t="array" ref="AG101">IF(ISNUMBER(R101),R101-R$116,"")</f>
        <v>0</v>
      </c>
    </row>
    <row r="102" spans="1:33" ht="14.75" customHeight="1" x14ac:dyDescent="0.2">
      <c r="A102" s="146"/>
      <c r="B102" s="146"/>
      <c r="C102" s="78">
        <v>7</v>
      </c>
      <c r="D102" s="195" t="str" cm="1">
        <f t="array" ref="D102">D83</f>
        <v>B2 (Val, pi-pi*)</v>
      </c>
      <c r="E102" s="236" cm="1">
        <f t="array" ref="E102">E44-$R44</f>
        <v>0.60274499999999964</v>
      </c>
      <c r="F102" s="237" cm="1">
        <f t="array" ref="F102">F44-$R44</f>
        <v>0.54877500000000001</v>
      </c>
      <c r="G102" s="237" cm="1">
        <f t="array" ref="G102">G44-$R44</f>
        <v>0.52872800000000009</v>
      </c>
      <c r="H102" s="238" cm="1">
        <f t="array" ref="H102">H44-$R44</f>
        <v>0.51745999999999981</v>
      </c>
      <c r="I102" s="239" cm="1">
        <f t="array" ref="I102">I44-$R44</f>
        <v>0.60274599999999978</v>
      </c>
      <c r="J102" s="237" cm="1">
        <f t="array" ref="J102">J44-$R44</f>
        <v>0.54877099999999945</v>
      </c>
      <c r="K102" s="237" cm="1">
        <f t="array" ref="K102">K44-$R44</f>
        <v>0.52872800000000009</v>
      </c>
      <c r="L102" s="238" cm="1">
        <f t="array" ref="L102">L44-$R44</f>
        <v>0.51746099999999995</v>
      </c>
      <c r="M102" s="239" cm="1">
        <f t="array" ref="M102">M44-$R44</f>
        <v>0.45984899999999929</v>
      </c>
      <c r="N102" s="237" cm="1">
        <f t="array" ref="N102">N44-$R44</f>
        <v>0.39389499999999966</v>
      </c>
      <c r="O102" s="237" cm="1">
        <f t="array" ref="O102">O44-$R44</f>
        <v>0.38492199999999954</v>
      </c>
      <c r="P102" s="238" cm="1">
        <f t="array" ref="P102">P44-$R44</f>
        <v>0.35862899999999964</v>
      </c>
      <c r="Q102" s="239" cm="1">
        <f t="array" ref="Q102">Q44-$R44</f>
        <v>0.34799999999999986</v>
      </c>
      <c r="R102" s="82" cm="1">
        <f t="array" ref="R102">R44-$R44</f>
        <v>0</v>
      </c>
      <c r="S102" s="82"/>
      <c r="T102" s="237" cm="1">
        <f t="array" ref="T102">IF(ISNUMBER(E102),E102-E$116,"")</f>
        <v>2.6384651162786321E-3</v>
      </c>
      <c r="U102" s="237" cm="1">
        <f t="array" ref="U102">IF(ISNUMBER(F102),F102-F$116,"")</f>
        <v>5.2344761904761838E-2</v>
      </c>
      <c r="V102" s="237" cm="1">
        <f t="array" ref="V102">IF(ISNUMBER(G102),G102-G$116,"")</f>
        <v>0.18454152083333325</v>
      </c>
      <c r="W102" s="238" cm="1">
        <f t="array" ref="W102">IF(ISNUMBER(H102),H102-H$116,"")</f>
        <v>0.1521565833333331</v>
      </c>
      <c r="X102" s="239" cm="1">
        <f t="array" ref="X102">IF(ISNUMBER(I102),I102-I$116,"")</f>
        <v>6.9672744186046298E-2</v>
      </c>
      <c r="Y102" s="237" cm="1">
        <f t="array" ref="Y102">IF(ISNUMBER(J102),J102-J$116,"")</f>
        <v>0.12025573809523743</v>
      </c>
      <c r="Z102" s="237" cm="1">
        <f t="array" ref="Z102">IF(ISNUMBER(K102),K102-K$116,"")</f>
        <v>0.23817719148936178</v>
      </c>
      <c r="AA102" s="238" cm="1">
        <f t="array" ref="AA102">IF(ISNUMBER(L102),L102-L$116,"")</f>
        <v>0.21132746938775498</v>
      </c>
      <c r="AB102" s="239" cm="1">
        <f t="array" ref="AB102">IF(ISNUMBER(M102),M102-M$116,"")</f>
        <v>2.3083837209301683E-2</v>
      </c>
      <c r="AC102" s="237" cm="1">
        <f t="array" ref="AC102">IF(ISNUMBER(N102),N102-N$116,"")</f>
        <v>5.1305906976743809E-2</v>
      </c>
      <c r="AD102" s="237" cm="1">
        <f t="array" ref="AD102">IF(ISNUMBER(O102),O102-O$116,"")</f>
        <v>0.18776267999999949</v>
      </c>
      <c r="AE102" s="238" cm="1">
        <f t="array" ref="AE102">IF(ISNUMBER(P102),P102-P$116,"")</f>
        <v>0.14259041999999955</v>
      </c>
      <c r="AF102" s="239" cm="1">
        <f t="array" ref="AF102">IF(ISNUMBER(Q102),Q102-Q$116,"")</f>
        <v>0.13066528301886757</v>
      </c>
      <c r="AG102" s="237" cm="1">
        <f t="array" ref="AG102">IF(ISNUMBER(R102),R102-R$116,"")</f>
        <v>0</v>
      </c>
    </row>
    <row r="103" spans="1:33" ht="14.75" customHeight="1" x14ac:dyDescent="0.2">
      <c r="A103" s="146"/>
      <c r="B103" s="146"/>
      <c r="C103" s="78">
        <v>8</v>
      </c>
      <c r="D103" s="195" t="str" cm="1">
        <f t="array" ref="D103">D84</f>
        <v>A1 (Val, pi-pi*)</v>
      </c>
      <c r="E103" s="236" cm="1">
        <f t="array" ref="E103">E45-$R45</f>
        <v>0.6636110000000004</v>
      </c>
      <c r="F103" s="237" cm="1">
        <f t="array" ref="F103">F45-$R45</f>
        <v>0.56804100000000002</v>
      </c>
      <c r="G103" s="237" cm="1">
        <f t="array" ref="G103">G45-$R45</f>
        <v>0.50451300000000021</v>
      </c>
      <c r="H103" s="238" cm="1">
        <f t="array" ref="H103">H45-$R45</f>
        <v>0.49048900000000017</v>
      </c>
      <c r="I103" s="239" cm="1">
        <f t="array" ref="I103">I45-$R45</f>
        <v>0.38646199999999986</v>
      </c>
      <c r="J103" s="237" cm="1">
        <f t="array" ref="J103">J45-$R45</f>
        <v>0.28307299999999991</v>
      </c>
      <c r="K103" s="237" cm="1">
        <f t="array" ref="K103">K45-$R45</f>
        <v>0.24118999999999957</v>
      </c>
      <c r="L103" s="238" cm="1">
        <f t="array" ref="L103">L45-$R45</f>
        <v>0.21549300000000038</v>
      </c>
      <c r="M103" s="239" cm="1">
        <f t="array" ref="M103">M45-$R45</f>
        <v>0.46014599999999994</v>
      </c>
      <c r="N103" s="237" cm="1">
        <f t="array" ref="N103">N45-$R45</f>
        <v>0.37434800000000035</v>
      </c>
      <c r="O103" s="237" cm="1">
        <f t="array" ref="O103">O45-$R45</f>
        <v>0.30864799999999981</v>
      </c>
      <c r="P103" s="238" cm="1">
        <f t="array" ref="P103">P45-$R45</f>
        <v>0.30048299999999983</v>
      </c>
      <c r="Q103" s="239" cm="1">
        <f t="array" ref="Q103">Q45-$R45</f>
        <v>0.31299999999999972</v>
      </c>
      <c r="R103" s="82" cm="1">
        <f t="array" ref="R103">R45-$R45</f>
        <v>0</v>
      </c>
      <c r="S103" s="82"/>
      <c r="T103" s="237" cm="1">
        <f t="array" ref="T103">IF(ISNUMBER(E103),E103-E$116,"")</f>
        <v>6.3504465116279385E-2</v>
      </c>
      <c r="U103" s="237" cm="1">
        <f t="array" ref="U103">IF(ISNUMBER(F103),F103-F$116,"")</f>
        <v>7.1610761904761844E-2</v>
      </c>
      <c r="V103" s="237" cm="1">
        <f t="array" ref="V103">IF(ISNUMBER(G103),G103-G$116,"")</f>
        <v>0.16032652083333337</v>
      </c>
      <c r="W103" s="238" cm="1">
        <f t="array" ref="W103">IF(ISNUMBER(H103),H103-H$116,"")</f>
        <v>0.12518558333333346</v>
      </c>
      <c r="X103" s="239" cm="1">
        <f t="array" ref="X103">IF(ISNUMBER(I103),I103-I$116,"")</f>
        <v>-0.14661125581395362</v>
      </c>
      <c r="Y103" s="237" cm="1">
        <f t="array" ref="Y103">IF(ISNUMBER(J103),J103-J$116,"")</f>
        <v>-0.14544226190476212</v>
      </c>
      <c r="Z103" s="237" cm="1">
        <f t="array" ref="Z103">IF(ISNUMBER(K103),K103-K$116,"")</f>
        <v>-4.9360808510638732E-2</v>
      </c>
      <c r="AA103" s="238" cm="1">
        <f t="array" ref="AA103">IF(ISNUMBER(L103),L103-L$116,"")</f>
        <v>-9.0640530612244585E-2</v>
      </c>
      <c r="AB103" s="239" cm="1">
        <f t="array" ref="AB103">IF(ISNUMBER(M103),M103-M$116,"")</f>
        <v>2.3380837209302341E-2</v>
      </c>
      <c r="AC103" s="237" cm="1">
        <f t="array" ref="AC103">IF(ISNUMBER(N103),N103-N$116,"")</f>
        <v>3.1758906976744494E-2</v>
      </c>
      <c r="AD103" s="237" cm="1">
        <f t="array" ref="AD103">IF(ISNUMBER(O103),O103-O$116,"")</f>
        <v>0.11148867999999976</v>
      </c>
      <c r="AE103" s="238" cm="1">
        <f t="array" ref="AE103">IF(ISNUMBER(P103),P103-P$116,"")</f>
        <v>8.4444419999999742E-2</v>
      </c>
      <c r="AF103" s="239" cm="1">
        <f t="array" ref="AF103">IF(ISNUMBER(Q103),Q103-Q$116,"")</f>
        <v>9.5665283018867425E-2</v>
      </c>
      <c r="AG103" s="237" cm="1">
        <f t="array" ref="AG103">IF(ISNUMBER(R103),R103-R$116,"")</f>
        <v>0</v>
      </c>
    </row>
    <row r="104" spans="1:33" ht="14.75" customHeight="1" x14ac:dyDescent="0.2">
      <c r="A104" s="146"/>
      <c r="B104" s="146"/>
      <c r="C104" s="78">
        <v>9</v>
      </c>
      <c r="D104" s="195" t="str" cm="1">
        <f t="array" ref="D104">D85</f>
        <v>B2 (Val, CT, pi-pi*)</v>
      </c>
      <c r="E104" s="236"/>
      <c r="F104" s="237"/>
      <c r="G104" s="237" cm="1">
        <f t="array" ref="G104">G46-$R46</f>
        <v>0.19204799999999977</v>
      </c>
      <c r="H104" s="238" cm="1">
        <f t="array" ref="H104">H46-$R46</f>
        <v>0.34721000000000046</v>
      </c>
      <c r="I104" s="239"/>
      <c r="J104" s="237"/>
      <c r="K104" s="237" cm="1">
        <f t="array" ref="K104">K46-$R46</f>
        <v>0.19008599999999998</v>
      </c>
      <c r="L104" s="238" cm="1">
        <f t="array" ref="L104">L46-$R46</f>
        <v>0.34454299999999982</v>
      </c>
      <c r="M104" s="239"/>
      <c r="N104" s="237"/>
      <c r="O104" s="237" cm="1">
        <f t="array" ref="O104">O46-$R46</f>
        <v>0.13951199999999986</v>
      </c>
      <c r="P104" s="238" cm="1">
        <f t="array" ref="P104">P46-$R46</f>
        <v>0.28708899999999993</v>
      </c>
      <c r="Q104" s="239" cm="1">
        <f t="array" ref="Q104">Q46-$R46</f>
        <v>0.28300000000000036</v>
      </c>
      <c r="R104" s="82" cm="1">
        <f t="array" ref="R104">R46-$R46</f>
        <v>0</v>
      </c>
      <c r="S104" s="82"/>
      <c r="T104" s="240" t="str" cm="1">
        <f t="array" ref="T104">IF(ISNUMBER(E104),E104-E$116,"")</f>
        <v/>
      </c>
      <c r="U104" s="240" t="str" cm="1">
        <f t="array" ref="U104">IF(ISNUMBER(F104),F104-F$116,"")</f>
        <v/>
      </c>
      <c r="V104" s="237" cm="1">
        <f t="array" ref="V104">IF(ISNUMBER(G104),G104-G$116,"")</f>
        <v>-0.15213847916666706</v>
      </c>
      <c r="W104" s="238" cm="1">
        <f t="array" ref="W104">IF(ISNUMBER(H104),H104-H$116,"")</f>
        <v>-1.8093416666666251E-2</v>
      </c>
      <c r="X104" s="241" t="str" cm="1">
        <f t="array" ref="X104">IF(ISNUMBER(I104),I104-I$116,"")</f>
        <v/>
      </c>
      <c r="Y104" s="240" t="str" cm="1">
        <f t="array" ref="Y104">IF(ISNUMBER(J104),J104-J$116,"")</f>
        <v/>
      </c>
      <c r="Z104" s="237" cm="1">
        <f t="array" ref="Z104">IF(ISNUMBER(K104),K104-K$116,"")</f>
        <v>-0.10046480851063833</v>
      </c>
      <c r="AA104" s="238" cm="1">
        <f t="array" ref="AA104">IF(ISNUMBER(L104),L104-L$116,"")</f>
        <v>3.8409469387754858E-2</v>
      </c>
      <c r="AB104" s="241" t="str" cm="1">
        <f t="array" ref="AB104">IF(ISNUMBER(M104),M104-M$116,"")</f>
        <v/>
      </c>
      <c r="AC104" s="240" t="str" cm="1">
        <f t="array" ref="AC104">IF(ISNUMBER(N104),N104-N$116,"")</f>
        <v/>
      </c>
      <c r="AD104" s="237" cm="1">
        <f t="array" ref="AD104">IF(ISNUMBER(O104),O104-O$116,"")</f>
        <v>-5.7647320000000196E-2</v>
      </c>
      <c r="AE104" s="238" cm="1">
        <f t="array" ref="AE104">IF(ISNUMBER(P104),P104-P$116,"")</f>
        <v>7.1050419999999836E-2</v>
      </c>
      <c r="AF104" s="239" cm="1">
        <f t="array" ref="AF104">IF(ISNUMBER(Q104),Q104-Q$116,"")</f>
        <v>6.5665283018868065E-2</v>
      </c>
      <c r="AG104" s="237" cm="1">
        <f t="array" ref="AG104">IF(ISNUMBER(R104),R104-R$116,"")</f>
        <v>0</v>
      </c>
    </row>
    <row r="105" spans="1:33" ht="14.75" customHeight="1" x14ac:dyDescent="0.2">
      <c r="A105" s="146"/>
      <c r="B105" s="146"/>
      <c r="C105" s="78">
        <v>10</v>
      </c>
      <c r="D105" s="195" t="str" cm="1">
        <f t="array" ref="D105">D86</f>
        <v>B1 (Ryd, pi-3s)</v>
      </c>
      <c r="E105" s="236" cm="1">
        <f t="array" ref="E105">E47-$R47</f>
        <v>0.67696999999999985</v>
      </c>
      <c r="F105" s="237" cm="1">
        <f t="array" ref="F105">F47-$R47</f>
        <v>0.51370000000000005</v>
      </c>
      <c r="G105" s="237"/>
      <c r="H105" s="238" cm="1">
        <f t="array" ref="H105">H47-$R47</f>
        <v>0.38624599999999987</v>
      </c>
      <c r="I105" s="239" cm="1">
        <f t="array" ref="I105">I47-$R47</f>
        <v>0.64950999999999937</v>
      </c>
      <c r="J105" s="237" cm="1">
        <f t="array" ref="J105">J47-$R47</f>
        <v>0.48423099999999941</v>
      </c>
      <c r="K105" s="237"/>
      <c r="L105" s="238" cm="1">
        <f t="array" ref="L105">L47-$R47</f>
        <v>0.35689199999999932</v>
      </c>
      <c r="M105" s="239" cm="1">
        <f t="array" ref="M105">M47-$R47</f>
        <v>0.53963999999999945</v>
      </c>
      <c r="N105" s="237" cm="1">
        <f t="array" ref="N105">N47-$R47</f>
        <v>0.35489999999999977</v>
      </c>
      <c r="O105" s="237" cm="1">
        <f t="array" ref="O105">O47-$R47</f>
        <v>0.25090699999999977</v>
      </c>
      <c r="P105" s="238" cm="1">
        <f t="array" ref="P105">P47-$R47</f>
        <v>0.22809499999999971</v>
      </c>
      <c r="Q105" s="239" cm="1">
        <f t="array" ref="Q105">Q47-$R47</f>
        <v>0.24199999999999999</v>
      </c>
      <c r="R105" s="82" cm="1">
        <f t="array" ref="R105">R47-$R47</f>
        <v>0</v>
      </c>
      <c r="S105" s="82"/>
      <c r="T105" s="237" cm="1">
        <f t="array" ref="T105">IF(ISNUMBER(E105),E105-E$116,"")</f>
        <v>7.686346511627884E-2</v>
      </c>
      <c r="U105" s="237" cm="1">
        <f t="array" ref="U105">IF(ISNUMBER(F105),F105-F$116,"")</f>
        <v>1.7269761904761871E-2</v>
      </c>
      <c r="V105" s="240" t="str" cm="1">
        <f t="array" ref="V105">IF(ISNUMBER(G105),G105-G$116,"")</f>
        <v/>
      </c>
      <c r="W105" s="238" cm="1">
        <f t="array" ref="W105">IF(ISNUMBER(H105),H105-H$116,"")</f>
        <v>2.0942583333333153E-2</v>
      </c>
      <c r="X105" s="239" cm="1">
        <f t="array" ref="X105">IF(ISNUMBER(I105),I105-I$116,"")</f>
        <v>0.11643674418604588</v>
      </c>
      <c r="Y105" s="237" cm="1">
        <f t="array" ref="Y105">IF(ISNUMBER(J105),J105-J$116,"")</f>
        <v>5.5715738095237388E-2</v>
      </c>
      <c r="Z105" s="240" t="str" cm="1">
        <f t="array" ref="Z105">IF(ISNUMBER(K105),K105-K$116,"")</f>
        <v/>
      </c>
      <c r="AA105" s="238" cm="1">
        <f t="array" ref="AA105">IF(ISNUMBER(L105),L105-L$116,"")</f>
        <v>5.0758469387754357E-2</v>
      </c>
      <c r="AB105" s="239" cm="1">
        <f t="array" ref="AB105">IF(ISNUMBER(M105),M105-M$116,"")</f>
        <v>0.10287483720930185</v>
      </c>
      <c r="AC105" s="237" cm="1">
        <f t="array" ref="AC105">IF(ISNUMBER(N105),N105-N$116,"")</f>
        <v>1.2310906976743918E-2</v>
      </c>
      <c r="AD105" s="237" cm="1">
        <f t="array" ref="AD105">IF(ISNUMBER(O105),O105-O$116,"")</f>
        <v>5.3747679999999715E-2</v>
      </c>
      <c r="AE105" s="238" cm="1">
        <f t="array" ref="AE105">IF(ISNUMBER(P105),P105-P$116,"")</f>
        <v>1.2056419999999624E-2</v>
      </c>
      <c r="AF105" s="239" cm="1">
        <f t="array" ref="AF105">IF(ISNUMBER(Q105),Q105-Q$116,"")</f>
        <v>2.4665283018867695E-2</v>
      </c>
      <c r="AG105" s="237" cm="1">
        <f t="array" ref="AG105">IF(ISNUMBER(R105),R105-R$116,"")</f>
        <v>0</v>
      </c>
    </row>
    <row r="106" spans="1:33" ht="14.75" customHeight="1" x14ac:dyDescent="0.2">
      <c r="A106" s="146"/>
      <c r="B106" s="146"/>
      <c r="C106" s="78">
        <v>11</v>
      </c>
      <c r="D106" s="195" t="str" cm="1">
        <f t="array" ref="D106">D87</f>
        <v>A2 (Ryd, pi-3s)</v>
      </c>
      <c r="E106" s="236"/>
      <c r="F106" s="237"/>
      <c r="G106" s="237" cm="1">
        <f t="array" ref="G106">G48-$R48</f>
        <v>0.13030299999999961</v>
      </c>
      <c r="H106" s="238" cm="1">
        <f t="array" ref="H106">H48-$R48</f>
        <v>0.21043199999999995</v>
      </c>
      <c r="I106" s="239"/>
      <c r="J106" s="237"/>
      <c r="K106" s="237" cm="1">
        <f t="array" ref="K106">K48-$R48</f>
        <v>0.13030299999999961</v>
      </c>
      <c r="L106" s="238" cm="1">
        <f t="array" ref="L106">L48-$R48</f>
        <v>0.21043199999999995</v>
      </c>
      <c r="M106" s="239"/>
      <c r="N106" s="237"/>
      <c r="O106" s="237" cm="1">
        <f t="array" ref="O106">O48-$R48</f>
        <v>-1.6270000000000451E-3</v>
      </c>
      <c r="P106" s="238" cm="1">
        <f t="array" ref="P106">P48-$R48</f>
        <v>9.1865000000000308E-2</v>
      </c>
      <c r="Q106" s="239" cm="1">
        <f t="array" ref="Q106">Q48-$R48</f>
        <v>7.3000000000000398E-2</v>
      </c>
      <c r="R106" s="82" cm="1">
        <f t="array" ref="R106">R48-$R48</f>
        <v>0</v>
      </c>
      <c r="S106" s="82"/>
      <c r="T106" s="240" t="str" cm="1">
        <f t="array" ref="T106">IF(ISNUMBER(E106),E106-E$116,"")</f>
        <v/>
      </c>
      <c r="U106" s="240" t="str" cm="1">
        <f t="array" ref="U106">IF(ISNUMBER(F106),F106-F$116,"")</f>
        <v/>
      </c>
      <c r="V106" s="237" cm="1">
        <f t="array" ref="V106">IF(ISNUMBER(G106),G106-G$116,"")</f>
        <v>-0.21388347916666722</v>
      </c>
      <c r="W106" s="238" cm="1">
        <f t="array" ref="W106">IF(ISNUMBER(H106),H106-H$116,"")</f>
        <v>-0.15487141666666676</v>
      </c>
      <c r="X106" s="241" t="str" cm="1">
        <f t="array" ref="X106">IF(ISNUMBER(I106),I106-I$116,"")</f>
        <v/>
      </c>
      <c r="Y106" s="240" t="str" cm="1">
        <f t="array" ref="Y106">IF(ISNUMBER(J106),J106-J$116,"")</f>
        <v/>
      </c>
      <c r="Z106" s="237" cm="1">
        <f t="array" ref="Z106">IF(ISNUMBER(K106),K106-K$116,"")</f>
        <v>-0.16024780851063869</v>
      </c>
      <c r="AA106" s="238" cm="1">
        <f t="array" ref="AA106">IF(ISNUMBER(L106),L106-L$116,"")</f>
        <v>-9.5701530612245012E-2</v>
      </c>
      <c r="AB106" s="241" t="str" cm="1">
        <f t="array" ref="AB106">IF(ISNUMBER(M106),M106-M$116,"")</f>
        <v/>
      </c>
      <c r="AC106" s="240" t="str" cm="1">
        <f t="array" ref="AC106">IF(ISNUMBER(N106),N106-N$116,"")</f>
        <v/>
      </c>
      <c r="AD106" s="237" cm="1">
        <f t="array" ref="AD106">IF(ISNUMBER(O106),O106-O$116,"")</f>
        <v>-0.1987863200000001</v>
      </c>
      <c r="AE106" s="238" cm="1">
        <f t="array" ref="AE106">IF(ISNUMBER(P106),P106-P$116,"")</f>
        <v>-0.12417357999999978</v>
      </c>
      <c r="AF106" s="239" cm="1">
        <f t="array" ref="AF106">IF(ISNUMBER(Q106),Q106-Q$116,"")</f>
        <v>-0.1443347169811319</v>
      </c>
      <c r="AG106" s="237" cm="1">
        <f t="array" ref="AG106">IF(ISNUMBER(R106),R106-R$116,"")</f>
        <v>0</v>
      </c>
    </row>
    <row r="107" spans="1:33" ht="14.75" customHeight="1" x14ac:dyDescent="0.2">
      <c r="A107" s="230" t="s">
        <v>273</v>
      </c>
      <c r="B107" s="146"/>
      <c r="C107" s="78">
        <v>1</v>
      </c>
      <c r="D107" s="79" t="s">
        <v>97</v>
      </c>
      <c r="E107" s="236" cm="1">
        <f t="array" ref="E107">E49-$R49</f>
        <v>0.48233100000000029</v>
      </c>
      <c r="F107" s="237" cm="1">
        <f t="array" ref="F107">F49-$R49</f>
        <v>0.44066000000000027</v>
      </c>
      <c r="G107" s="237" cm="1">
        <f t="array" ref="G107">G49-$R49</f>
        <v>0.40858799999999995</v>
      </c>
      <c r="H107" s="238" cm="1">
        <f t="array" ref="H107">H49-$R49</f>
        <v>0.40368099999999973</v>
      </c>
      <c r="I107" s="239" cm="1">
        <f t="array" ref="I107">I49-$R49</f>
        <v>0.48233100000000029</v>
      </c>
      <c r="J107" s="237" cm="1">
        <f t="array" ref="J107">J49-$R49</f>
        <v>0.44066000000000027</v>
      </c>
      <c r="K107" s="237" cm="1">
        <f t="array" ref="K107">K49-$R49</f>
        <v>0.40858799999999995</v>
      </c>
      <c r="L107" s="238" cm="1">
        <f t="array" ref="L107">L49-$R49</f>
        <v>0.40368099999999973</v>
      </c>
      <c r="M107" s="239" cm="1">
        <f t="array" ref="M107">M49-$R49</f>
        <v>0.32324399999999986</v>
      </c>
      <c r="N107" s="237" cm="1">
        <f t="array" ref="N107">N49-$R49</f>
        <v>0.2730100000000002</v>
      </c>
      <c r="O107" s="237" cm="1">
        <f t="array" ref="O107">O49-$R49</f>
        <v>0.25150200000000034</v>
      </c>
      <c r="P107" s="238" cm="1">
        <f t="array" ref="P107">P49-$R49</f>
        <v>0.23381300000000049</v>
      </c>
      <c r="Q107" s="239" cm="1">
        <f t="array" ref="Q107">Q49-$R49</f>
        <v>0.21600000000000019</v>
      </c>
      <c r="R107" s="82" cm="1">
        <f t="array" ref="R107">R49-$R49</f>
        <v>0</v>
      </c>
      <c r="S107" s="82"/>
      <c r="T107" s="237" cm="1">
        <f t="array" ref="T107">IF(ISNUMBER(E107),E107-E$116,"")</f>
        <v>-0.11777553488372072</v>
      </c>
      <c r="U107" s="237" cm="1">
        <f t="array" ref="U107">IF(ISNUMBER(F107),F107-F$116,"")</f>
        <v>-5.5770238095237901E-2</v>
      </c>
      <c r="V107" s="237" cm="1">
        <f t="array" ref="V107">IF(ISNUMBER(G107),G107-G$116,"")</f>
        <v>6.4401520833333115E-2</v>
      </c>
      <c r="W107" s="238" cm="1">
        <f t="array" ref="W107">IF(ISNUMBER(H107),H107-H$116,"")</f>
        <v>3.8377583333333021E-2</v>
      </c>
      <c r="X107" s="239" cm="1">
        <f t="array" ref="X107">IF(ISNUMBER(I107),I107-I$116,"")</f>
        <v>-5.0742255813953197E-2</v>
      </c>
      <c r="Y107" s="237" cm="1">
        <f t="array" ref="Y107">IF(ISNUMBER(J107),J107-J$116,"")</f>
        <v>1.214473809523825E-2</v>
      </c>
      <c r="Z107" s="237" cm="1">
        <f t="array" ref="Z107">IF(ISNUMBER(K107),K107-K$116,"")</f>
        <v>0.11803719148936165</v>
      </c>
      <c r="AA107" s="238" cm="1">
        <f t="array" ref="AA107">IF(ISNUMBER(L107),L107-L$116,"")</f>
        <v>9.754746938775477E-2</v>
      </c>
      <c r="AB107" s="239" cm="1">
        <f t="array" ref="AB107">IF(ISNUMBER(M107),M107-M$116,"")</f>
        <v>-0.11352116279069774</v>
      </c>
      <c r="AC107" s="237" cm="1">
        <f t="array" ref="AC107">IF(ISNUMBER(N107),N107-N$116,"")</f>
        <v>-6.9579093023255656E-2</v>
      </c>
      <c r="AD107" s="237" cm="1">
        <f t="array" ref="AD107">IF(ISNUMBER(O107),O107-O$116,"")</f>
        <v>5.4342680000000282E-2</v>
      </c>
      <c r="AE107" s="238" cm="1">
        <f t="array" ref="AE107">IF(ISNUMBER(P107),P107-P$116,"")</f>
        <v>1.7774420000000402E-2</v>
      </c>
      <c r="AF107" s="239" cm="1">
        <f t="array" ref="AF107">IF(ISNUMBER(Q107),Q107-Q$116,"")</f>
        <v>-1.3347169811321058E-3</v>
      </c>
      <c r="AG107" s="237" cm="1">
        <f t="array" ref="AG107">IF(ISNUMBER(R107),R107-R$116,"")</f>
        <v>0</v>
      </c>
    </row>
    <row r="108" spans="1:33" ht="14.75" customHeight="1" x14ac:dyDescent="0.2">
      <c r="A108" s="146"/>
      <c r="B108" s="146"/>
      <c r="C108" s="78">
        <v>2</v>
      </c>
      <c r="D108" s="79" t="s">
        <v>32</v>
      </c>
      <c r="E108" s="236" cm="1">
        <f t="array" ref="E108">E50-$R50</f>
        <v>0.47726800000000047</v>
      </c>
      <c r="F108" s="237" cm="1">
        <f t="array" ref="F108">F50-$R50</f>
        <v>0.40395599999999998</v>
      </c>
      <c r="G108" s="237" cm="1">
        <f t="array" ref="G108">G50-$R50</f>
        <v>0.38586000000000009</v>
      </c>
      <c r="H108" s="238" cm="1">
        <f t="array" ref="H108">H50-$R50</f>
        <v>0.36735600000000002</v>
      </c>
      <c r="I108" s="239" cm="1">
        <f t="array" ref="I108">I50-$R50</f>
        <v>0.33985800000000044</v>
      </c>
      <c r="J108" s="237" cm="1">
        <f t="array" ref="J108">J50-$R50</f>
        <v>0.2620900000000006</v>
      </c>
      <c r="K108" s="237" cm="1">
        <f t="array" ref="K108">K50-$R50</f>
        <v>0.2548780000000006</v>
      </c>
      <c r="L108" s="238" cm="1">
        <f t="array" ref="L108">L50-$R50</f>
        <v>0.22842300000000026</v>
      </c>
      <c r="M108" s="239" cm="1">
        <f t="array" ref="M108">M50-$R50</f>
        <v>0.30899300000000007</v>
      </c>
      <c r="N108" s="237" cm="1">
        <f t="array" ref="N108">N50-$R50</f>
        <v>0.24014800000000047</v>
      </c>
      <c r="O108" s="237" cm="1">
        <f t="array" ref="O108">O50-$R50</f>
        <v>0.21512500000000045</v>
      </c>
      <c r="P108" s="238" cm="1">
        <f t="array" ref="P108">P50-$R50</f>
        <v>0.20167300000000044</v>
      </c>
      <c r="Q108" s="239" cm="1">
        <f t="array" ref="Q108">Q50-$R50</f>
        <v>0.17900000000000027</v>
      </c>
      <c r="R108" s="82" cm="1">
        <f t="array" ref="R108">R50-$R50</f>
        <v>0</v>
      </c>
      <c r="S108" s="82"/>
      <c r="T108" s="237" cm="1">
        <f t="array" ref="T108">IF(ISNUMBER(E108),E108-E$116,"")</f>
        <v>-0.12283853488372054</v>
      </c>
      <c r="U108" s="237" cm="1">
        <f t="array" ref="U108">IF(ISNUMBER(F108),F108-F$116,"")</f>
        <v>-9.2474238095238193E-2</v>
      </c>
      <c r="V108" s="237" cm="1">
        <f t="array" ref="V108">IF(ISNUMBER(G108),G108-G$116,"")</f>
        <v>4.1673520833333255E-2</v>
      </c>
      <c r="W108" s="238" cm="1">
        <f t="array" ref="W108">IF(ISNUMBER(H108),H108-H$116,"")</f>
        <v>2.0525833333333021E-3</v>
      </c>
      <c r="X108" s="239" cm="1">
        <f t="array" ref="X108">IF(ISNUMBER(I108),I108-I$116,"")</f>
        <v>-0.19321525581395305</v>
      </c>
      <c r="Y108" s="237" cm="1">
        <f t="array" ref="Y108">IF(ISNUMBER(J108),J108-J$116,"")</f>
        <v>-0.16642526190476142</v>
      </c>
      <c r="Z108" s="237" cm="1">
        <f t="array" ref="Z108">IF(ISNUMBER(K108),K108-K$116,"")</f>
        <v>-3.5672808510637699E-2</v>
      </c>
      <c r="AA108" s="238" cm="1">
        <f t="array" ref="AA108">IF(ISNUMBER(L108),L108-L$116,"")</f>
        <v>-7.7710530612244699E-2</v>
      </c>
      <c r="AB108" s="239" cm="1">
        <f t="array" ref="AB108">IF(ISNUMBER(M108),M108-M$116,"")</f>
        <v>-0.12777216279069753</v>
      </c>
      <c r="AC108" s="237" cm="1">
        <f t="array" ref="AC108">IF(ISNUMBER(N108),N108-N$116,"")</f>
        <v>-0.10244109302325538</v>
      </c>
      <c r="AD108" s="237" cm="1">
        <f t="array" ref="AD108">IF(ISNUMBER(O108),O108-O$116,"")</f>
        <v>1.79656800000004E-2</v>
      </c>
      <c r="AE108" s="238" cm="1">
        <f t="array" ref="AE108">IF(ISNUMBER(P108),P108-P$116,"")</f>
        <v>-1.4365579999999656E-2</v>
      </c>
      <c r="AF108" s="239" cm="1">
        <f t="array" ref="AF108">IF(ISNUMBER(Q108),Q108-Q$116,"")</f>
        <v>-3.8334716981132028E-2</v>
      </c>
      <c r="AG108" s="237" cm="1">
        <f t="array" ref="AG108">IF(ISNUMBER(R108),R108-R$116,"")</f>
        <v>0</v>
      </c>
    </row>
    <row r="109" spans="1:33" ht="14.75" customHeight="1" x14ac:dyDescent="0.2">
      <c r="A109" s="146"/>
      <c r="B109" s="146"/>
      <c r="C109" s="78">
        <v>3</v>
      </c>
      <c r="D109" s="79" t="s">
        <v>229</v>
      </c>
      <c r="E109" s="236" cm="1">
        <f t="array" ref="E109">E51-$R51</f>
        <v>0.84755199999999942</v>
      </c>
      <c r="F109" s="237" cm="1">
        <f t="array" ref="F109">F51-$R51</f>
        <v>0.65080599999999933</v>
      </c>
      <c r="G109" s="237" cm="1">
        <f t="array" ref="G109">G51-$R51</f>
        <v>0.59337299999999971</v>
      </c>
      <c r="H109" s="238" cm="1">
        <f t="array" ref="H109">H51-$R51</f>
        <v>0.55229999999999979</v>
      </c>
      <c r="I109" s="239" cm="1">
        <f t="array" ref="I109">I51-$R51</f>
        <v>0.83822699999999983</v>
      </c>
      <c r="J109" s="237" cm="1">
        <f t="array" ref="J109">J51-$R51</f>
        <v>0.64113499999999934</v>
      </c>
      <c r="K109" s="237" cm="1">
        <f t="array" ref="K109">K51-$R51</f>
        <v>0.58497799999999955</v>
      </c>
      <c r="L109" s="238" cm="1">
        <f t="array" ref="L109">L51-$R51</f>
        <v>0.54309199999999969</v>
      </c>
      <c r="M109" s="239" cm="1">
        <f t="array" ref="M109">M51-$R51</f>
        <v>0.5883389999999995</v>
      </c>
      <c r="N109" s="237" cm="1">
        <f t="array" ref="N109">N51-$R51</f>
        <v>0.39381299999999975</v>
      </c>
      <c r="O109" s="237" cm="1">
        <f t="array" ref="O109">O51-$R51</f>
        <v>0.33746099999999934</v>
      </c>
      <c r="P109" s="238" cm="1">
        <f t="array" ref="P109">P51-$R51</f>
        <v>0.29699600000000004</v>
      </c>
      <c r="Q109" s="239" cm="1">
        <f t="array" ref="Q109">Q51-$R51</f>
        <v>0.25899999999999945</v>
      </c>
      <c r="R109" s="82" cm="1">
        <f t="array" ref="R109">R51-$R51</f>
        <v>0</v>
      </c>
      <c r="S109" s="82"/>
      <c r="T109" s="237" cm="1">
        <f t="array" ref="T109">IF(ISNUMBER(E109),E109-E$116,"")</f>
        <v>0.24744546511627841</v>
      </c>
      <c r="U109" s="237" cm="1">
        <f t="array" ref="U109">IF(ISNUMBER(F109),F109-F$116,"")</f>
        <v>0.15437576190476116</v>
      </c>
      <c r="V109" s="237" cm="1">
        <f t="array" ref="V109">IF(ISNUMBER(G109),G109-G$116,"")</f>
        <v>0.24918652083333287</v>
      </c>
      <c r="W109" s="238" cm="1">
        <f t="array" ref="W109">IF(ISNUMBER(H109),H109-H$116,"")</f>
        <v>0.18699658333333308</v>
      </c>
      <c r="X109" s="239" cm="1">
        <f t="array" ref="X109">IF(ISNUMBER(I109),I109-I$116,"")</f>
        <v>0.30515374418604635</v>
      </c>
      <c r="Y109" s="237" cm="1">
        <f t="array" ref="Y109">IF(ISNUMBER(J109),J109-J$116,"")</f>
        <v>0.21261973809523732</v>
      </c>
      <c r="Z109" s="237" cm="1">
        <f t="array" ref="Z109">IF(ISNUMBER(K109),K109-K$116,"")</f>
        <v>0.29442719148936125</v>
      </c>
      <c r="AA109" s="238" cm="1">
        <f t="array" ref="AA109">IF(ISNUMBER(L109),L109-L$116,"")</f>
        <v>0.23695846938775472</v>
      </c>
      <c r="AB109" s="239" cm="1">
        <f t="array" ref="AB109">IF(ISNUMBER(M109),M109-M$116,"")</f>
        <v>0.1515738372093019</v>
      </c>
      <c r="AC109" s="237" cm="1">
        <f t="array" ref="AC109">IF(ISNUMBER(N109),N109-N$116,"")</f>
        <v>5.1223906976743894E-2</v>
      </c>
      <c r="AD109" s="237" cm="1">
        <f t="array" ref="AD109">IF(ISNUMBER(O109),O109-O$116,"")</f>
        <v>0.14030167999999929</v>
      </c>
      <c r="AE109" s="238" cm="1">
        <f t="array" ref="AE109">IF(ISNUMBER(P109),P109-P$116,"")</f>
        <v>8.0957419999999947E-2</v>
      </c>
      <c r="AF109" s="239" cm="1">
        <f t="array" ref="AF109">IF(ISNUMBER(Q109),Q109-Q$116,"")</f>
        <v>4.1665283018867155E-2</v>
      </c>
      <c r="AG109" s="237" cm="1">
        <f t="array" ref="AG109">IF(ISNUMBER(R109),R109-R$116,"")</f>
        <v>0</v>
      </c>
    </row>
    <row r="110" spans="1:33" ht="14.75" customHeight="1" x14ac:dyDescent="0.2">
      <c r="A110" s="146"/>
      <c r="B110" s="146"/>
      <c r="C110" s="78">
        <v>4</v>
      </c>
      <c r="D110" s="79" t="s">
        <v>95</v>
      </c>
      <c r="E110" s="236" cm="1">
        <f t="array" ref="E110">E52-$R52</f>
        <v>0.3873540000000002</v>
      </c>
      <c r="F110" s="237" cm="1">
        <f t="array" ref="F110">F52-$R52</f>
        <v>0.39826899999999998</v>
      </c>
      <c r="G110" s="237" cm="1">
        <f t="array" ref="G110">G52-$R52</f>
        <v>0.3592960000000005</v>
      </c>
      <c r="H110" s="238" cm="1">
        <f t="array" ref="H110">H52-$R52</f>
        <v>0.38026000000000071</v>
      </c>
      <c r="I110" s="239" cm="1">
        <f t="array" ref="I110">I52-$R52</f>
        <v>0.3873540000000002</v>
      </c>
      <c r="J110" s="237" cm="1">
        <f t="array" ref="J110">J52-$R52</f>
        <v>0.39826899999999998</v>
      </c>
      <c r="K110" s="237" cm="1">
        <f t="array" ref="K110">K52-$R52</f>
        <v>0.3592960000000005</v>
      </c>
      <c r="L110" s="238" cm="1">
        <f t="array" ref="L110">L52-$R52</f>
        <v>0.38026000000000071</v>
      </c>
      <c r="M110" s="239" cm="1">
        <f t="array" ref="M110">M52-$R52</f>
        <v>0.29010700000000078</v>
      </c>
      <c r="N110" s="237" cm="1">
        <f t="array" ref="N110">N52-$R52</f>
        <v>0.29357200000000017</v>
      </c>
      <c r="O110" s="237" cm="1">
        <f t="array" ref="O110">O52-$R52</f>
        <v>0.25979100000000077</v>
      </c>
      <c r="P110" s="238" cm="1">
        <f t="array" ref="P110">P52-$R52</f>
        <v>0.27117799999999992</v>
      </c>
      <c r="Q110" s="239" cm="1">
        <f t="array" ref="Q110">Q52-$R52</f>
        <v>0.28300000000000036</v>
      </c>
      <c r="R110" s="82" cm="1">
        <f t="array" ref="R110">R52-$R52</f>
        <v>0</v>
      </c>
      <c r="S110" s="82"/>
      <c r="T110" s="237" cm="1">
        <f t="array" ref="T110">IF(ISNUMBER(E110),E110-E$116,"")</f>
        <v>-0.21275253488372081</v>
      </c>
      <c r="U110" s="237" cm="1">
        <f t="array" ref="U110">IF(ISNUMBER(F110),F110-F$116,"")</f>
        <v>-9.816123809523819E-2</v>
      </c>
      <c r="V110" s="237" cm="1">
        <f t="array" ref="V110">IF(ISNUMBER(G110),G110-G$116,"")</f>
        <v>1.5109520833333667E-2</v>
      </c>
      <c r="W110" s="238" cm="1">
        <f t="array" ref="W110">IF(ISNUMBER(H110),H110-H$116,"")</f>
        <v>1.4956583333333995E-2</v>
      </c>
      <c r="X110" s="239" cm="1">
        <f t="array" ref="X110">IF(ISNUMBER(I110),I110-I$116,"")</f>
        <v>-0.14571925581395329</v>
      </c>
      <c r="Y110" s="237" cm="1">
        <f t="array" ref="Y110">IF(ISNUMBER(J110),J110-J$116,"")</f>
        <v>-3.024626190476204E-2</v>
      </c>
      <c r="Z110" s="237" cm="1">
        <f t="array" ref="Z110">IF(ISNUMBER(K110),K110-K$116,"")</f>
        <v>6.8745191489362201E-2</v>
      </c>
      <c r="AA110" s="238" cm="1">
        <f t="array" ref="AA110">IF(ISNUMBER(L110),L110-L$116,"")</f>
        <v>7.4126469387755745E-2</v>
      </c>
      <c r="AB110" s="239" cm="1">
        <f t="array" ref="AB110">IF(ISNUMBER(M110),M110-M$116,"")</f>
        <v>-0.14665816279069682</v>
      </c>
      <c r="AC110" s="237" cm="1">
        <f t="array" ref="AC110">IF(ISNUMBER(N110),N110-N$116,"")</f>
        <v>-4.9017093023255687E-2</v>
      </c>
      <c r="AD110" s="237" cm="1">
        <f t="array" ref="AD110">IF(ISNUMBER(O110),O110-O$116,"")</f>
        <v>6.2631680000000717E-2</v>
      </c>
      <c r="AE110" s="238" cm="1">
        <f t="array" ref="AE110">IF(ISNUMBER(P110),P110-P$116,"")</f>
        <v>5.5139419999999828E-2</v>
      </c>
      <c r="AF110" s="239" cm="1">
        <f t="array" ref="AF110">IF(ISNUMBER(Q110),Q110-Q$116,"")</f>
        <v>6.5665283018868065E-2</v>
      </c>
      <c r="AG110" s="237" cm="1">
        <f t="array" ref="AG110">IF(ISNUMBER(R110),R110-R$116,"")</f>
        <v>0</v>
      </c>
    </row>
    <row r="111" spans="1:33" ht="14.75" customHeight="1" x14ac:dyDescent="0.2">
      <c r="A111" s="146"/>
      <c r="B111" s="146"/>
      <c r="C111" s="78">
        <v>5</v>
      </c>
      <c r="D111" s="79" t="s">
        <v>95</v>
      </c>
      <c r="E111" s="236" cm="1">
        <f t="array" ref="E111">E53-$R53</f>
        <v>0.71872199999999964</v>
      </c>
      <c r="F111" s="237" cm="1">
        <f t="array" ref="F111">F53-$R53</f>
        <v>0.66044999999999998</v>
      </c>
      <c r="G111" s="237" cm="1">
        <f t="array" ref="G111">G53-$R53</f>
        <v>0.62941599999999998</v>
      </c>
      <c r="H111" s="238" cm="1">
        <f t="array" ref="H111">H53-$R53</f>
        <v>0.623386</v>
      </c>
      <c r="I111" s="239" cm="1">
        <f t="array" ref="I111">I53-$R53</f>
        <v>0.71872199999999964</v>
      </c>
      <c r="J111" s="237" cm="1">
        <f t="array" ref="J111">J53-$R53</f>
        <v>0.66044999999999998</v>
      </c>
      <c r="K111" s="237" cm="1">
        <f t="array" ref="K111">K53-$R53</f>
        <v>0.62941799999999937</v>
      </c>
      <c r="L111" s="238" cm="1">
        <f t="array" ref="L111">L53-$R53</f>
        <v>0.62338499999999986</v>
      </c>
      <c r="M111" s="239" cm="1">
        <f t="array" ref="M111">M53-$R53</f>
        <v>0.55862799999999968</v>
      </c>
      <c r="N111" s="237" cm="1">
        <f t="array" ref="N111">N53-$R53</f>
        <v>0.49717199999999995</v>
      </c>
      <c r="O111" s="237" cm="1">
        <f t="array" ref="O111">O53-$R53</f>
        <v>0.47229199999999949</v>
      </c>
      <c r="P111" s="238" cm="1">
        <f t="array" ref="P111">P53-$R53</f>
        <v>0.45699099999999948</v>
      </c>
      <c r="Q111" s="239" cm="1">
        <f t="array" ref="Q111">Q53-$R53</f>
        <v>0.42199999999999971</v>
      </c>
      <c r="R111" s="82" cm="1">
        <f t="array" ref="R111">R53-$R53</f>
        <v>0</v>
      </c>
      <c r="S111" s="82"/>
      <c r="T111" s="237" cm="1">
        <f t="array" ref="T111">IF(ISNUMBER(E111),E111-E$116,"")</f>
        <v>0.11861546511627863</v>
      </c>
      <c r="U111" s="237" cm="1">
        <f t="array" ref="U111">IF(ISNUMBER(F111),F111-F$116,"")</f>
        <v>0.16401976190476181</v>
      </c>
      <c r="V111" s="237" cm="1">
        <f t="array" ref="V111">IF(ISNUMBER(G111),G111-G$116,"")</f>
        <v>0.28522952083333314</v>
      </c>
      <c r="W111" s="238" cm="1">
        <f t="array" ref="W111">IF(ISNUMBER(H111),H111-H$116,"")</f>
        <v>0.25808258333333328</v>
      </c>
      <c r="X111" s="239" cm="1">
        <f t="array" ref="X111">IF(ISNUMBER(I111),I111-I$116,"")</f>
        <v>0.18564874418604616</v>
      </c>
      <c r="Y111" s="237" cm="1">
        <f t="array" ref="Y111">IF(ISNUMBER(J111),J111-J$116,"")</f>
        <v>0.23193473809523796</v>
      </c>
      <c r="Z111" s="237" cm="1">
        <f t="array" ref="Z111">IF(ISNUMBER(K111),K111-K$116,"")</f>
        <v>0.33886719148936106</v>
      </c>
      <c r="AA111" s="238" cm="1">
        <f t="array" ref="AA111">IF(ISNUMBER(L111),L111-L$116,"")</f>
        <v>0.31725146938775489</v>
      </c>
      <c r="AB111" s="239" cm="1">
        <f t="array" ref="AB111">IF(ISNUMBER(M111),M111-M$116,"")</f>
        <v>0.12186283720930208</v>
      </c>
      <c r="AC111" s="237" cm="1">
        <f t="array" ref="AC111">IF(ISNUMBER(N111),N111-N$116,"")</f>
        <v>0.15458290697674409</v>
      </c>
      <c r="AD111" s="237" cm="1">
        <f t="array" ref="AD111">IF(ISNUMBER(O111),O111-O$116,"")</f>
        <v>0.27513267999999946</v>
      </c>
      <c r="AE111" s="238" cm="1">
        <f t="array" ref="AE111">IF(ISNUMBER(P111),P111-P$116,"")</f>
        <v>0.24095241999999939</v>
      </c>
      <c r="AF111" s="239" cm="1">
        <f t="array" ref="AF111">IF(ISNUMBER(Q111),Q111-Q$116,"")</f>
        <v>0.20466528301886741</v>
      </c>
      <c r="AG111" s="237" cm="1">
        <f t="array" ref="AG111">IF(ISNUMBER(R111),R111-R$116,"")</f>
        <v>0</v>
      </c>
    </row>
    <row r="112" spans="1:33" ht="14.75" customHeight="1" x14ac:dyDescent="0.2">
      <c r="A112" s="146"/>
      <c r="B112" s="146"/>
      <c r="C112" s="78">
        <v>6</v>
      </c>
      <c r="D112" s="79" t="s">
        <v>32</v>
      </c>
      <c r="E112" s="236" cm="1">
        <f t="array" ref="E112">E54-$R54</f>
        <v>0.60784200000000066</v>
      </c>
      <c r="F112" s="237" cm="1">
        <f t="array" ref="F112">F54-$R54</f>
        <v>0.47507400000000022</v>
      </c>
      <c r="G112" s="237" cm="1">
        <f t="array" ref="G112">G54-$R54</f>
        <v>0.40940000000000065</v>
      </c>
      <c r="H112" s="238" cm="1">
        <f t="array" ref="H112">H54-$R54</f>
        <v>0.37950100000000031</v>
      </c>
      <c r="I112" s="239" cm="1">
        <f t="array" ref="I112">I54-$R54</f>
        <v>0.36688100000000023</v>
      </c>
      <c r="J112" s="237" cm="1">
        <f t="array" ref="J112">J54-$R54</f>
        <v>0.23200900000000058</v>
      </c>
      <c r="K112" s="237" cm="1">
        <f t="array" ref="K112">K54-$R54</f>
        <v>0.18627299999999991</v>
      </c>
      <c r="L112" s="238" cm="1">
        <f t="array" ref="L112">L54-$R54</f>
        <v>0.14750800000000019</v>
      </c>
      <c r="M112" s="239" cm="1">
        <f t="array" ref="M112">M54-$R54</f>
        <v>0.44204500000000024</v>
      </c>
      <c r="N112" s="237" cm="1">
        <f t="array" ref="N112">N54-$R54</f>
        <v>0.31751299999999993</v>
      </c>
      <c r="O112" s="237" cm="1">
        <f t="array" ref="O112">O54-$R54</f>
        <v>0.24500900000000048</v>
      </c>
      <c r="P112" s="238" cm="1">
        <f t="array" ref="P112">P54-$R54</f>
        <v>0.22290900000000047</v>
      </c>
      <c r="Q112" s="239" cm="1">
        <f t="array" ref="Q112">Q54-$R54</f>
        <v>0.24800000000000022</v>
      </c>
      <c r="R112" s="82" cm="1">
        <f t="array" ref="R112">R54-$R54</f>
        <v>0</v>
      </c>
      <c r="S112" s="82"/>
      <c r="T112" s="237" cm="1">
        <f t="array" ref="T112">IF(ISNUMBER(E112),E112-E$116,"")</f>
        <v>7.7354651162796495E-3</v>
      </c>
      <c r="U112" s="237" cm="1">
        <f t="array" ref="U112">IF(ISNUMBER(F112),F112-F$116,"")</f>
        <v>-2.1356238095237956E-2</v>
      </c>
      <c r="V112" s="237" cm="1">
        <f t="array" ref="V112">IF(ISNUMBER(G112),G112-G$116,"")</f>
        <v>6.5213520833333816E-2</v>
      </c>
      <c r="W112" s="238" cm="1">
        <f t="array" ref="W112">IF(ISNUMBER(H112),H112-H$116,"")</f>
        <v>1.4197583333333597E-2</v>
      </c>
      <c r="X112" s="239" cm="1">
        <f t="array" ref="X112">IF(ISNUMBER(I112),I112-I$116,"")</f>
        <v>-0.16619225581395325</v>
      </c>
      <c r="Y112" s="237" cm="1">
        <f t="array" ref="Y112">IF(ISNUMBER(J112),J112-J$116,"")</f>
        <v>-0.19650626190476145</v>
      </c>
      <c r="Z112" s="237" cm="1">
        <f t="array" ref="Z112">IF(ISNUMBER(K112),K112-K$116,"")</f>
        <v>-0.10427780851063839</v>
      </c>
      <c r="AA112" s="238" cm="1">
        <f t="array" ref="AA112">IF(ISNUMBER(L112),L112-L$116,"")</f>
        <v>-0.15862553061224477</v>
      </c>
      <c r="AB112" s="239" cm="1">
        <f t="array" ref="AB112">IF(ISNUMBER(M112),M112-M$116,"")</f>
        <v>5.2798372093026402E-3</v>
      </c>
      <c r="AC112" s="237" cm="1">
        <f t="array" ref="AC112">IF(ISNUMBER(N112),N112-N$116,"")</f>
        <v>-2.5076093023255919E-2</v>
      </c>
      <c r="AD112" s="237" cm="1">
        <f t="array" ref="AD112">IF(ISNUMBER(O112),O112-O$116,"")</f>
        <v>4.7849680000000422E-2</v>
      </c>
      <c r="AE112" s="238" cm="1">
        <f t="array" ref="AE112">IF(ISNUMBER(P112),P112-P$116,"")</f>
        <v>6.8704200000003768E-3</v>
      </c>
      <c r="AF112" s="239" cm="1">
        <f t="array" ref="AF112">IF(ISNUMBER(Q112),Q112-Q$116,"")</f>
        <v>3.0665283018867923E-2</v>
      </c>
      <c r="AG112" s="237" cm="1">
        <f t="array" ref="AG112">IF(ISNUMBER(R112),R112-R$116,"")</f>
        <v>0</v>
      </c>
    </row>
    <row r="113" spans="1:33" ht="14.75" customHeight="1" x14ac:dyDescent="0.2">
      <c r="A113" s="146"/>
      <c r="B113" s="146"/>
      <c r="C113" s="78">
        <v>7</v>
      </c>
      <c r="D113" s="79" t="s">
        <v>236</v>
      </c>
      <c r="E113" s="236" cm="1">
        <f t="array" ref="E113">E55-$R55</f>
        <v>0.89194700000000005</v>
      </c>
      <c r="F113" s="237"/>
      <c r="G113" s="237"/>
      <c r="H113" s="238"/>
      <c r="I113" s="239" cm="1">
        <f t="array" ref="I113">I55-$R55</f>
        <v>0.89194700000000005</v>
      </c>
      <c r="J113" s="237"/>
      <c r="K113" s="237"/>
      <c r="L113" s="238"/>
      <c r="M113" s="239" cm="1">
        <f t="array" ref="M113">M55-$R55</f>
        <v>0.76064000000000043</v>
      </c>
      <c r="N113" s="237" cm="1">
        <f t="array" ref="N113">N55-$R55</f>
        <v>0.68853700000000018</v>
      </c>
      <c r="O113" s="237"/>
      <c r="P113" s="238"/>
      <c r="Q113" s="239" cm="1">
        <f t="array" ref="Q113">Q55-$R55</f>
        <v>0.50100000000000033</v>
      </c>
      <c r="R113" s="82" cm="1">
        <f t="array" ref="R113">R55-$R55</f>
        <v>0</v>
      </c>
      <c r="S113" s="82"/>
      <c r="T113" s="237" cm="1">
        <f t="array" ref="T113">IF(ISNUMBER(E113),E113-E$116,"")</f>
        <v>0.29184046511627904</v>
      </c>
      <c r="U113" s="240" t="str" cm="1">
        <f t="array" ref="U113">IF(ISNUMBER(F113),F113-F$116,"")</f>
        <v/>
      </c>
      <c r="V113" s="240" t="str" cm="1">
        <f t="array" ref="V113">IF(ISNUMBER(G113),G113-G$116,"")</f>
        <v/>
      </c>
      <c r="W113" s="242" t="str" cm="1">
        <f t="array" ref="W113">IF(ISNUMBER(H113),H113-H$116,"")</f>
        <v/>
      </c>
      <c r="X113" s="239" cm="1">
        <f t="array" ref="X113">IF(ISNUMBER(I113),I113-I$116,"")</f>
        <v>0.35887374418604656</v>
      </c>
      <c r="Y113" s="240" t="str" cm="1">
        <f t="array" ref="Y113">IF(ISNUMBER(J113),J113-J$116,"")</f>
        <v/>
      </c>
      <c r="Z113" s="240" t="str" cm="1">
        <f t="array" ref="Z113">IF(ISNUMBER(K113),K113-K$116,"")</f>
        <v/>
      </c>
      <c r="AA113" s="242" t="str" cm="1">
        <f t="array" ref="AA113">IF(ISNUMBER(L113),L113-L$116,"")</f>
        <v/>
      </c>
      <c r="AB113" s="239" cm="1">
        <f t="array" ref="AB113">IF(ISNUMBER(M113),M113-M$116,"")</f>
        <v>0.32387483720930282</v>
      </c>
      <c r="AC113" s="237" cm="1">
        <f t="array" ref="AC113">IF(ISNUMBER(N113),N113-N$116,"")</f>
        <v>0.34594790697674432</v>
      </c>
      <c r="AD113" s="240" t="str" cm="1">
        <f t="array" ref="AD113">IF(ISNUMBER(O113),O113-O$116,"")</f>
        <v/>
      </c>
      <c r="AE113" s="242" t="str" cm="1">
        <f t="array" ref="AE113">IF(ISNUMBER(P113),P113-P$116,"")</f>
        <v/>
      </c>
      <c r="AF113" s="239" cm="1">
        <f t="array" ref="AF113">IF(ISNUMBER(Q113),Q113-Q$116,"")</f>
        <v>0.28366528301886806</v>
      </c>
      <c r="AG113" s="237" cm="1">
        <f t="array" ref="AG113">IF(ISNUMBER(R113),R113-R$116,"")</f>
        <v>0</v>
      </c>
    </row>
    <row r="114" spans="1:33" ht="14.75" customHeight="1" x14ac:dyDescent="0.2">
      <c r="A114" s="146"/>
      <c r="B114" s="146"/>
      <c r="C114" s="78">
        <v>8</v>
      </c>
      <c r="D114" s="79" t="s">
        <v>21</v>
      </c>
      <c r="E114" s="236" cm="1">
        <f t="array" ref="E114">E56-$R56</f>
        <v>0.65744999999999987</v>
      </c>
      <c r="F114" s="237" cm="1">
        <f t="array" ref="F114">F56-$R56</f>
        <v>0.47180400000000056</v>
      </c>
      <c r="G114" s="237" cm="1">
        <f t="array" ref="G114">G56-$R56</f>
        <v>0.41201200000000071</v>
      </c>
      <c r="H114" s="238" cm="1">
        <f t="array" ref="H114">H56-$R56</f>
        <v>0.3639910000000004</v>
      </c>
      <c r="I114" s="239" cm="1">
        <f t="array" ref="I114">I56-$R56</f>
        <v>0.63907700000000034</v>
      </c>
      <c r="J114" s="237" cm="1">
        <f t="array" ref="J114">J56-$R56</f>
        <v>0.45305600000000013</v>
      </c>
      <c r="K114" s="237" cm="1">
        <f t="array" ref="K114">K56-$R56</f>
        <v>0.39570000000000061</v>
      </c>
      <c r="L114" s="238" cm="1">
        <f t="array" ref="L114">L56-$R56</f>
        <v>0.34666500000000067</v>
      </c>
      <c r="M114" s="239" cm="1">
        <f t="array" ref="M114">M56-$R56</f>
        <v>0.49435699999999994</v>
      </c>
      <c r="N114" s="237" cm="1">
        <f t="array" ref="N114">N56-$R56</f>
        <v>0.31110900000000008</v>
      </c>
      <c r="O114" s="237" cm="1">
        <f t="array" ref="O114">O56-$R56</f>
        <v>0.24475200000000008</v>
      </c>
      <c r="P114" s="238" cm="1">
        <f t="array" ref="P114">P56-$R56</f>
        <v>0.20094100000000026</v>
      </c>
      <c r="Q114" s="239" cm="1">
        <f t="array" ref="Q114">Q56-$R56</f>
        <v>0.19000000000000039</v>
      </c>
      <c r="R114" s="82" cm="1">
        <f t="array" ref="R114">R56-$R56</f>
        <v>0</v>
      </c>
      <c r="S114" s="82"/>
      <c r="T114" s="237" cm="1">
        <f t="array" ref="T114">IF(ISNUMBER(E114),E114-E$116,"")</f>
        <v>5.7343465116278858E-2</v>
      </c>
      <c r="U114" s="237" cm="1">
        <f t="array" ref="U114">IF(ISNUMBER(F114),F114-F$116,"")</f>
        <v>-2.4626238095237618E-2</v>
      </c>
      <c r="V114" s="237" cm="1">
        <f t="array" ref="V114">IF(ISNUMBER(G114),G114-G$116,"")</f>
        <v>6.7825520833333874E-2</v>
      </c>
      <c r="W114" s="238" cm="1">
        <f t="array" ref="W114">IF(ISNUMBER(H114),H114-H$116,"")</f>
        <v>-1.3124166666663162E-3</v>
      </c>
      <c r="X114" s="239" cm="1">
        <f t="array" ref="X114">IF(ISNUMBER(I114),I114-I$116,"")</f>
        <v>0.10600374418604686</v>
      </c>
      <c r="Y114" s="237" cm="1">
        <f t="array" ref="Y114">IF(ISNUMBER(J114),J114-J$116,"")</f>
        <v>2.4540738095238102E-2</v>
      </c>
      <c r="Z114" s="237" cm="1">
        <f t="array" ref="Z114">IF(ISNUMBER(K114),K114-K$116,"")</f>
        <v>0.1051491914893623</v>
      </c>
      <c r="AA114" s="238" cm="1">
        <f t="array" ref="AA114">IF(ISNUMBER(L114),L114-L$116,"")</f>
        <v>4.0531469387755703E-2</v>
      </c>
      <c r="AB114" s="239" cm="1">
        <f t="array" ref="AB114">IF(ISNUMBER(M114),M114-M$116,"")</f>
        <v>5.7591837209302332E-2</v>
      </c>
      <c r="AC114" s="237" cm="1">
        <f t="array" ref="AC114">IF(ISNUMBER(N114),N114-N$116,"")</f>
        <v>-3.1480093023255773E-2</v>
      </c>
      <c r="AD114" s="237" cm="1">
        <f t="array" ref="AD114">IF(ISNUMBER(O114),O114-O$116,"")</f>
        <v>4.7592680000000026E-2</v>
      </c>
      <c r="AE114" s="238" cm="1">
        <f t="array" ref="AE114">IF(ISNUMBER(P114),P114-P$116,"")</f>
        <v>-1.5097579999999833E-2</v>
      </c>
      <c r="AF114" s="239" cm="1">
        <f t="array" ref="AF114">IF(ISNUMBER(Q114),Q114-Q$116,"")</f>
        <v>-2.7334716981131907E-2</v>
      </c>
      <c r="AG114" s="237" cm="1">
        <f t="array" ref="AG114">IF(ISNUMBER(R114),R114-R$116,"")</f>
        <v>0</v>
      </c>
    </row>
    <row r="115" spans="1:33" ht="14.75" customHeight="1" x14ac:dyDescent="0.2">
      <c r="A115" s="146"/>
      <c r="B115" s="146"/>
      <c r="C115" s="146"/>
      <c r="D115" s="195"/>
      <c r="E115" s="171"/>
      <c r="F115" s="185"/>
      <c r="G115" s="185"/>
      <c r="H115" s="130"/>
      <c r="I115" s="172"/>
      <c r="J115" s="185"/>
      <c r="K115" s="185"/>
      <c r="L115" s="130"/>
      <c r="M115" s="172"/>
      <c r="N115" s="185"/>
      <c r="O115" s="185"/>
      <c r="P115" s="130"/>
      <c r="Q115" s="172"/>
      <c r="R115" s="185"/>
      <c r="S115" s="185"/>
      <c r="T115" s="243"/>
      <c r="U115" s="243"/>
      <c r="V115" s="243"/>
      <c r="W115" s="244"/>
      <c r="X115" s="245"/>
      <c r="Y115" s="243"/>
      <c r="Z115" s="243"/>
      <c r="AA115" s="244"/>
      <c r="AB115" s="245"/>
      <c r="AC115" s="243"/>
      <c r="AD115" s="243"/>
      <c r="AE115" s="244"/>
      <c r="AF115" s="245"/>
      <c r="AG115" s="243"/>
    </row>
    <row r="116" spans="1:33" ht="14.75" customHeight="1" x14ac:dyDescent="0.2">
      <c r="A116" s="230" t="s">
        <v>279</v>
      </c>
      <c r="B116" s="146"/>
      <c r="C116" s="146"/>
      <c r="D116" s="195"/>
      <c r="E116" s="161" cm="1">
        <f t="array" ref="E116">AVERAGE(IF(ISNUMBER(E62:E114),E62:E114,""))</f>
        <v>0.60010653488372101</v>
      </c>
      <c r="F116" s="81" cm="1">
        <f t="array" ref="F116">AVERAGE(IF(ISNUMBER(F62:F114),F62:F114,""))</f>
        <v>0.49643023809523817</v>
      </c>
      <c r="G116" s="81" cm="1">
        <f t="array" ref="G116">AVERAGE(IF(ISNUMBER(G62:G114),G62:G114,""))</f>
        <v>0.34418647916666684</v>
      </c>
      <c r="H116" s="87" cm="1">
        <f t="array" ref="H116">AVERAGE(IF(ISNUMBER(H62:H114),H62:H114,""))</f>
        <v>0.36530341666666671</v>
      </c>
      <c r="I116" s="162" cm="1">
        <f t="array" ref="I116">AVERAGE(IF(ISNUMBER(I62:I114),I62:I114,""))</f>
        <v>0.53307325581395348</v>
      </c>
      <c r="J116" s="81" cm="1">
        <f t="array" ref="J116">AVERAGE(IF(ISNUMBER(J62:J114),J62:J114,""))</f>
        <v>0.42851526190476202</v>
      </c>
      <c r="K116" s="81" cm="1">
        <f t="array" ref="K116">AVERAGE(IF(ISNUMBER(K62:K114),K62:K114,""))</f>
        <v>0.2905508085106383</v>
      </c>
      <c r="L116" s="87" cm="1">
        <f t="array" ref="L116">AVERAGE(IF(ISNUMBER(L62:L114),L62:L114,""))</f>
        <v>0.30613353061224496</v>
      </c>
      <c r="M116" s="162" cm="1">
        <f t="array" ref="M116">AVERAGE(IF(ISNUMBER(M62:M114),M62:M114,""))</f>
        <v>0.4367651627906976</v>
      </c>
      <c r="N116" s="81" cm="1">
        <f t="array" ref="N116">AVERAGE(IF(ISNUMBER(N62:N114),N62:N114,""))</f>
        <v>0.34258909302325585</v>
      </c>
      <c r="O116" s="81" cm="1">
        <f t="array" ref="O116">AVERAGE(IF(ISNUMBER(O62:O114),O62:O114,""))</f>
        <v>0.19715932000000005</v>
      </c>
      <c r="P116" s="87" cm="1">
        <f t="array" ref="P116">AVERAGE(IF(ISNUMBER(P62:P114),P62:P114,""))</f>
        <v>0.21603858000000009</v>
      </c>
      <c r="Q116" s="162" cm="1">
        <f t="array" ref="Q116">AVERAGE(IF(ISNUMBER(Q62:Q114),Q62:Q114,""))</f>
        <v>0.2173347169811323</v>
      </c>
      <c r="R116" s="185"/>
      <c r="S116" s="185"/>
      <c r="T116" s="185"/>
      <c r="U116" s="185"/>
      <c r="V116" s="185"/>
      <c r="W116" s="130"/>
      <c r="X116" s="172"/>
      <c r="Y116" s="185"/>
      <c r="Z116" s="185"/>
      <c r="AA116" s="130"/>
      <c r="AB116" s="172"/>
      <c r="AC116" s="185"/>
      <c r="AD116" s="185"/>
      <c r="AE116" s="130"/>
      <c r="AF116" s="172"/>
      <c r="AG116" s="185"/>
    </row>
    <row r="117" spans="1:33" ht="14.75" customHeight="1" x14ac:dyDescent="0.2">
      <c r="A117" s="230" t="s">
        <v>280</v>
      </c>
      <c r="B117" s="230" t="s">
        <v>281</v>
      </c>
      <c r="C117" s="146"/>
      <c r="D117" s="195"/>
      <c r="E117" s="161" cm="1">
        <f t="array" ref="E117">STDEVP(IF(ISNUMBER(E62:E114),E62:E114,""))</f>
        <v>0.19980950813320875</v>
      </c>
      <c r="F117" s="81" cm="1">
        <f t="array" ref="F117">STDEVP(IF(ISNUMBER(F62:F114),F62:F114,""))</f>
        <v>0.17245660190372919</v>
      </c>
      <c r="G117" s="81" cm="1">
        <f t="array" ref="G117">STDEVP(IF(ISNUMBER(G62:G114),G62:G114,""))</f>
        <v>0.17815598512668013</v>
      </c>
      <c r="H117" s="87" cm="1">
        <f t="array" ref="H117">STDEVP(IF(ISNUMBER(H62:H114),H62:H114,""))</f>
        <v>0.1567037223434235</v>
      </c>
      <c r="I117" s="162" cm="1">
        <f t="array" ref="I117">STDEVP(IF(ISNUMBER(I62:I114),I62:I114,""))</f>
        <v>0.24010852035162364</v>
      </c>
      <c r="J117" s="81" cm="1">
        <f t="array" ref="J117">STDEVP(IF(ISNUMBER(J62:J114),J62:J114,""))</f>
        <v>0.21584496033209721</v>
      </c>
      <c r="K117" s="81" cm="1">
        <f t="array" ref="K117">STDEVP(IF(ISNUMBER(K62:K114),K62:K114,""))</f>
        <v>0.19038191058709622</v>
      </c>
      <c r="L117" s="87" cm="1">
        <f t="array" ref="L117">STDEVP(IF(ISNUMBER(L62:L114),L62:L114,""))</f>
        <v>0.17988433290313016</v>
      </c>
      <c r="M117" s="162" cm="1">
        <f t="array" ref="M117">STDEVP(IF(ISNUMBER(M62:M114),M62:M114,""))</f>
        <v>0.19541308271429458</v>
      </c>
      <c r="N117" s="81" cm="1">
        <f t="array" ref="N117">STDEVP(IF(ISNUMBER(N62:N114),N62:N114,""))</f>
        <v>0.17492810042943857</v>
      </c>
      <c r="O117" s="81" cm="1">
        <f t="array" ref="O117">STDEVP(IF(ISNUMBER(O62:O114),O62:O114,""))</f>
        <v>0.14277212659583652</v>
      </c>
      <c r="P117" s="87" cm="1">
        <f t="array" ref="P117">STDEVP(IF(ISNUMBER(P62:P114),P62:P114,""))</f>
        <v>0.1295045421901625</v>
      </c>
      <c r="Q117" s="162" cm="1">
        <f t="array" ref="Q117">STDEVP(IF(ISNUMBER(Q62:Q114),Q62:Q114,""))</f>
        <v>0.13834744183837203</v>
      </c>
      <c r="R117" s="185"/>
      <c r="S117" s="185"/>
      <c r="T117" s="185"/>
      <c r="U117" s="185"/>
      <c r="V117" s="185"/>
      <c r="W117" s="130"/>
      <c r="X117" s="172"/>
      <c r="Y117" s="185"/>
      <c r="Z117" s="185"/>
      <c r="AA117" s="130"/>
      <c r="AB117" s="172"/>
      <c r="AC117" s="185"/>
      <c r="AD117" s="185"/>
      <c r="AE117" s="130"/>
      <c r="AF117" s="172"/>
      <c r="AG117" s="185"/>
    </row>
    <row r="118" spans="1:33" ht="14.75" customHeight="1" x14ac:dyDescent="0.2">
      <c r="A118" s="230" t="s">
        <v>282</v>
      </c>
      <c r="B118" s="146"/>
      <c r="C118" s="146"/>
      <c r="D118" s="195"/>
      <c r="E118" s="161" cm="1">
        <f t="array" ref="E118">STDEVA(IF(ISNUMBER(E62:E114),E62:E114,""))</f>
        <v>0.20217420000717307</v>
      </c>
      <c r="F118" s="81" cm="1">
        <f t="array" ref="F118">STDEVA(IF(ISNUMBER(F62:F114),F62:F114,""))</f>
        <v>0.17454706128187031</v>
      </c>
      <c r="G118" s="81" cm="1">
        <f t="array" ref="G118">STDEVA(IF(ISNUMBER(G62:G114),G62:G114,""))</f>
        <v>0.1800412861487182</v>
      </c>
      <c r="H118" s="87" cm="1">
        <f t="array" ref="H118">STDEVA(IF(ISNUMBER(H62:H114),H62:H114,""))</f>
        <v>0.15836200897174615</v>
      </c>
      <c r="I118" s="162" cm="1">
        <f t="array" ref="I118">STDEVA(IF(ISNUMBER(I62:I114),I62:I114,""))</f>
        <v>0.24295014021371017</v>
      </c>
      <c r="J118" s="81" cm="1">
        <f t="array" ref="J118">STDEVA(IF(ISNUMBER(J62:J114),J62:J114,""))</f>
        <v>0.21846135840888764</v>
      </c>
      <c r="K118" s="81" cm="1">
        <f t="array" ref="K118">STDEVA(IF(ISNUMBER(K62:K114),K62:K114,""))</f>
        <v>0.19244015322122968</v>
      </c>
      <c r="L118" s="87" cm="1">
        <f t="array" ref="L118">STDEVA(IF(ISNUMBER(L62:L114),L62:L114,""))</f>
        <v>0.18174846904308231</v>
      </c>
      <c r="M118" s="162" cm="1">
        <f t="array" ref="M118">STDEVA(IF(ISNUMBER(M62:M114),M62:M114,""))</f>
        <v>0.19772574407399701</v>
      </c>
      <c r="N118" s="81" cm="1">
        <f t="array" ref="N118">STDEVA(IF(ISNUMBER(N62:N114),N62:N114,""))</f>
        <v>0.17699832752462633</v>
      </c>
      <c r="O118" s="81" cm="1">
        <f t="array" ref="O118">STDEVA(IF(ISNUMBER(O62:O114),O62:O114,""))</f>
        <v>0.14422162697191462</v>
      </c>
      <c r="P118" s="87" cm="1">
        <f t="array" ref="P118">STDEVA(IF(ISNUMBER(P62:P114),P62:P114,""))</f>
        <v>0.13081934282446178</v>
      </c>
      <c r="Q118" s="162" cm="1">
        <f t="array" ref="Q118">STDEVA(IF(ISNUMBER(Q62:Q114),Q62:Q114,""))</f>
        <v>0.13967137096872675</v>
      </c>
      <c r="R118" s="81"/>
      <c r="S118" s="185"/>
      <c r="T118" s="185"/>
      <c r="U118" s="185"/>
      <c r="V118" s="185"/>
      <c r="W118" s="130"/>
      <c r="X118" s="172"/>
      <c r="Y118" s="185"/>
      <c r="Z118" s="185"/>
      <c r="AA118" s="130"/>
      <c r="AB118" s="172"/>
      <c r="AC118" s="185"/>
      <c r="AD118" s="185"/>
      <c r="AE118" s="130"/>
      <c r="AF118" s="172"/>
      <c r="AG118" s="185"/>
    </row>
    <row r="120" spans="1:33" ht="15.5" customHeight="1" x14ac:dyDescent="0.2">
      <c r="A120" s="287" t="s">
        <v>283</v>
      </c>
      <c r="B120" s="287"/>
      <c r="C120" s="287"/>
      <c r="D120" s="287"/>
      <c r="E120" s="287"/>
      <c r="F120" s="287"/>
      <c r="G120" s="287"/>
      <c r="H120" s="287"/>
      <c r="I120" s="287"/>
      <c r="J120" s="287"/>
      <c r="K120" s="287"/>
      <c r="L120" s="287"/>
      <c r="M120" s="287"/>
      <c r="N120" s="287"/>
      <c r="O120" s="287"/>
      <c r="P120" s="287"/>
      <c r="Q120" s="287"/>
      <c r="R120" s="287"/>
    </row>
    <row r="121" spans="1:33" ht="14.75" customHeight="1" x14ac:dyDescent="0.2">
      <c r="A121" s="64"/>
      <c r="B121" s="64"/>
      <c r="C121" s="64"/>
      <c r="D121" s="64"/>
      <c r="E121" s="292" t="s">
        <v>62</v>
      </c>
      <c r="F121" s="293"/>
      <c r="G121" s="293"/>
      <c r="H121" s="294"/>
      <c r="I121" s="295" t="s">
        <v>63</v>
      </c>
      <c r="J121" s="293"/>
      <c r="K121" s="293"/>
      <c r="L121" s="294"/>
      <c r="M121" s="295" t="s">
        <v>64</v>
      </c>
      <c r="N121" s="293"/>
      <c r="O121" s="293"/>
      <c r="P121" s="294"/>
      <c r="Q121" s="66" t="s">
        <v>263</v>
      </c>
      <c r="R121" s="65" t="s">
        <v>86</v>
      </c>
    </row>
    <row r="122" spans="1:33" ht="15" customHeight="1" x14ac:dyDescent="0.2">
      <c r="A122" s="68"/>
      <c r="B122" s="68"/>
      <c r="C122" s="67" t="s">
        <v>65</v>
      </c>
      <c r="D122" s="68"/>
      <c r="E122" s="67" t="s">
        <v>66</v>
      </c>
      <c r="F122" s="67" t="s">
        <v>67</v>
      </c>
      <c r="G122" s="67" t="s">
        <v>68</v>
      </c>
      <c r="H122" s="69" t="s">
        <v>69</v>
      </c>
      <c r="I122" s="70" t="s">
        <v>66</v>
      </c>
      <c r="J122" s="67" t="s">
        <v>67</v>
      </c>
      <c r="K122" s="67" t="s">
        <v>68</v>
      </c>
      <c r="L122" s="69" t="s">
        <v>69</v>
      </c>
      <c r="M122" s="70" t="s">
        <v>66</v>
      </c>
      <c r="N122" s="67" t="s">
        <v>67</v>
      </c>
      <c r="O122" s="67" t="s">
        <v>68</v>
      </c>
      <c r="P122" s="69" t="s">
        <v>69</v>
      </c>
      <c r="Q122" s="225"/>
      <c r="R122" s="68"/>
    </row>
    <row r="123" spans="1:33" ht="15" customHeight="1" x14ac:dyDescent="0.2">
      <c r="A123" s="226" t="s">
        <v>264</v>
      </c>
      <c r="B123" s="227"/>
      <c r="C123" s="71">
        <v>1</v>
      </c>
      <c r="D123" s="72" t="s">
        <v>21</v>
      </c>
      <c r="E123" s="73" cm="1">
        <f t="array" ref="E123">IF(ISNUMBER(T62),T62*T62,"")</f>
        <v>1.8447489338169767E-2</v>
      </c>
      <c r="F123" s="75" cm="1">
        <f t="array" ref="F123">IF(ISNUMBER(U62),U62*U62,"")</f>
        <v>1.9847237143424054E-3</v>
      </c>
      <c r="G123" s="75" cm="1">
        <f t="array" ref="G123">IF(ISNUMBER(V62),V62*V62,"")</f>
        <v>9.9601439586045493E-3</v>
      </c>
      <c r="H123" s="76" cm="1">
        <f t="array" ref="H123">IF(ISNUMBER(W62),W62*W62,"")</f>
        <v>5.2402517751735881E-3</v>
      </c>
      <c r="I123" s="77" cm="1">
        <f t="array" ref="I123">IF(ISNUMBER(X62),X62*X62,"")</f>
        <v>8.708888264955382E-2</v>
      </c>
      <c r="J123" s="75" cm="1">
        <f t="array" ref="J123">IF(ISNUMBER(Y62),Y62*Y62,"")</f>
        <v>4.2121923200639975E-2</v>
      </c>
      <c r="K123" s="75" cm="1">
        <f t="array" ref="K123">IF(ISNUMBER(Z62),Z62*Z62,"")</f>
        <v>4.9448754689728298E-3</v>
      </c>
      <c r="L123" s="76" cm="1">
        <f t="array" ref="L123">IF(ISNUMBER(AA62),AA62*AA62,"")</f>
        <v>8.8682771778529519E-3</v>
      </c>
      <c r="M123" s="77" cm="1">
        <f t="array" ref="M123">IF(ISNUMBER(AB62),AB62*AB62,"")</f>
        <v>5.9344936978258905E-2</v>
      </c>
      <c r="N123" s="75" cm="1">
        <f t="array" ref="N123">IF(ISNUMBER(AC62),AC62*AC62,"")</f>
        <v>2.4403155288264398E-2</v>
      </c>
      <c r="O123" s="75" cm="1">
        <f t="array" ref="O123">IF(ISNUMBER(AD62),AD62*AD62,"")</f>
        <v>9.1883674378239182E-4</v>
      </c>
      <c r="P123" s="76" cm="1">
        <f t="array" ref="P123">IF(ISNUMBER(AE62),AE62*AE62,"")</f>
        <v>2.0130997350563916E-3</v>
      </c>
      <c r="Q123" s="77" cm="1">
        <f t="array" ref="Q123">IF(ISNUMBER(AF62),AF62*AF62,"")</f>
        <v>1.0268724865646162E-2</v>
      </c>
      <c r="R123" s="75" cm="1">
        <f t="array" ref="R123">IF(ISNUMBER(AG62),AG62*AG62,"")</f>
        <v>0</v>
      </c>
    </row>
    <row r="124" spans="1:33" ht="14.75" customHeight="1" x14ac:dyDescent="0.2">
      <c r="A124" s="146"/>
      <c r="B124" s="146"/>
      <c r="C124" s="78">
        <v>2</v>
      </c>
      <c r="D124" s="79" t="s">
        <v>24</v>
      </c>
      <c r="E124" s="80" cm="1">
        <f t="array" ref="E124">IF(ISNUMBER(T63),T63*T63,"")</f>
        <v>1.1972634614169964E-2</v>
      </c>
      <c r="F124" s="82" cm="1">
        <f t="array" ref="F124">IF(ISNUMBER(U63),U63*U63,"")</f>
        <v>1.2566014984056781E-2</v>
      </c>
      <c r="G124" s="82" cm="1">
        <f t="array" ref="G124">IF(ISNUMBER(V63),V63*V63,"")</f>
        <v>9.01051556979576E-4</v>
      </c>
      <c r="H124" s="83" cm="1">
        <f t="array" ref="H124">IF(ISNUMBER(W63),W63*W63,"")</f>
        <v>7.7737339534027423E-4</v>
      </c>
      <c r="I124" s="84" cm="1">
        <f t="array" ref="I124">IF(ISNUMBER(X63),X63*X63,"")</f>
        <v>3.4829184502979779E-3</v>
      </c>
      <c r="J124" s="82" cm="1">
        <f t="array" ref="J124">IF(ISNUMBER(Y63),Y63*Y63,"")</f>
        <v>3.7765033987353027E-3</v>
      </c>
      <c r="K124" s="82" cm="1">
        <f t="array" ref="K124">IF(ISNUMBER(Z63),Z63*Z63,"")</f>
        <v>4.6688784095898711E-3</v>
      </c>
      <c r="L124" s="83" cm="1">
        <f t="array" ref="L124">IF(ISNUMBER(AA63),AA63*AA63,"")</f>
        <v>2.0760399009786421E-4</v>
      </c>
      <c r="M124" s="84" cm="1">
        <f t="array" ref="M124">IF(ISNUMBER(AB63),AB63*AB63,"")</f>
        <v>2.3228857721887038E-2</v>
      </c>
      <c r="N124" s="82" cm="1">
        <f t="array" ref="N124">IF(ISNUMBER(AC63),AC63*AC63,"")</f>
        <v>2.6095847818334406E-2</v>
      </c>
      <c r="O124" s="82" cm="1">
        <f t="array" ref="O124">IF(ISNUMBER(AD63),AD63*AD63,"")</f>
        <v>7.599019983424095E-4</v>
      </c>
      <c r="P124" s="83" cm="1">
        <f t="array" ref="P124">IF(ISNUMBER(AE63),AE63*AE63,"")</f>
        <v>6.5238865935364236E-3</v>
      </c>
      <c r="Q124" s="84" cm="1">
        <f t="array" ref="Q124">IF(ISNUMBER(AF63),AF63*AF63,"")</f>
        <v>8.7113693939481276E-3</v>
      </c>
      <c r="R124" s="82" cm="1">
        <f t="array" ref="R124">IF(ISNUMBER(AG63),AG63*AG63,"")</f>
        <v>0</v>
      </c>
    </row>
    <row r="125" spans="1:33" ht="14.75" customHeight="1" x14ac:dyDescent="0.2">
      <c r="A125" s="146"/>
      <c r="B125" s="146"/>
      <c r="C125" s="78">
        <v>3</v>
      </c>
      <c r="D125" s="79" t="s">
        <v>27</v>
      </c>
      <c r="E125" s="80" cm="1">
        <f t="array" ref="E125">IF(ISNUMBER(T64),T64*T64,"")</f>
        <v>1.7099576456516239E-4</v>
      </c>
      <c r="F125" s="82" cm="1">
        <f t="array" ref="F125">IF(ISNUMBER(U64),U64*U64,"")</f>
        <v>4.4225088577096367E-4</v>
      </c>
      <c r="G125" s="82" cm="1">
        <f t="array" ref="G125">IF(ISNUMBER(V64),V64*V64,"")</f>
        <v>2.1898234546104622E-2</v>
      </c>
      <c r="H125" s="83" cm="1">
        <f t="array" ref="H125">IF(ISNUMBER(W64),W64*W64,"")</f>
        <v>1.1660670237673634E-2</v>
      </c>
      <c r="I125" s="84" cm="1">
        <f t="array" ref="I125">IF(ISNUMBER(X64),X64*X64,"")</f>
        <v>4.3485129873445036E-3</v>
      </c>
      <c r="J125" s="82" cm="1">
        <f t="array" ref="J125">IF(ISNUMBER(Y64),Y64*Y64,"")</f>
        <v>1.3603750087352383E-3</v>
      </c>
      <c r="K125" s="82" cm="1">
        <f t="array" ref="K125">IF(ISNUMBER(Z64),Z64*Z64,"")</f>
        <v>6.2373967755472827E-3</v>
      </c>
      <c r="L125" s="83" cm="1">
        <f t="array" ref="L125">IF(ISNUMBER(AA64),AA64*AA64,"")</f>
        <v>1.6856336785876936E-3</v>
      </c>
      <c r="M125" s="84" cm="1">
        <f t="array" ref="M125">IF(ISNUMBER(AB64),AB64*AB64,"")</f>
        <v>2.2442165527939398E-3</v>
      </c>
      <c r="N125" s="82" cm="1">
        <f t="array" ref="N125">IF(ISNUMBER(AC64),AC64*AC64,"")</f>
        <v>3.3643237647374834E-4</v>
      </c>
      <c r="O125" s="82" cm="1">
        <f t="array" ref="O125">IF(ISNUMBER(AD64),AD64*AD64,"")</f>
        <v>8.9905820769424459E-3</v>
      </c>
      <c r="P125" s="83" cm="1">
        <f t="array" ref="P125">IF(ISNUMBER(AE64),AE64*AE64,"")</f>
        <v>4.1394322880964583E-3</v>
      </c>
      <c r="Q125" s="84" cm="1">
        <f t="array" ref="Q125">IF(ISNUMBER(AF64),AF64*AF64,"")</f>
        <v>2.7736320354574836E-3</v>
      </c>
      <c r="R125" s="82" cm="1">
        <f t="array" ref="R125">IF(ISNUMBER(AG64),AG64*AG64,"")</f>
        <v>0</v>
      </c>
    </row>
    <row r="126" spans="1:33" ht="14.75" customHeight="1" x14ac:dyDescent="0.2">
      <c r="A126" s="146"/>
      <c r="B126" s="146"/>
      <c r="C126" s="78">
        <v>4</v>
      </c>
      <c r="D126" s="79" t="s">
        <v>29</v>
      </c>
      <c r="E126" s="246" t="str" cm="1">
        <f t="array" ref="E126">IF(ISNUMBER(T65),T65*T65,"")</f>
        <v/>
      </c>
      <c r="F126" s="240" t="str" cm="1">
        <f t="array" ref="F126">IF(ISNUMBER(U65),U65*U65,"")</f>
        <v/>
      </c>
      <c r="G126" s="82" cm="1">
        <f t="array" ref="G126">IF(ISNUMBER(V65),V65*V65,"")</f>
        <v>9.162455310793767E-2</v>
      </c>
      <c r="H126" s="83" cm="1">
        <f t="array" ref="H126">IF(ISNUMBER(W65),W65*W65,"")</f>
        <v>6.2055003254173499E-2</v>
      </c>
      <c r="I126" s="241" t="str" cm="1">
        <f t="array" ref="I126">IF(ISNUMBER(X65),X65*X65,"")</f>
        <v/>
      </c>
      <c r="J126" s="240" t="str" cm="1">
        <f t="array" ref="J126">IF(ISNUMBER(Y65),Y65*Y65,"")</f>
        <v/>
      </c>
      <c r="K126" s="82" cm="1">
        <f t="array" ref="K126">IF(ISNUMBER(Z65),Z65*Z65,"")</f>
        <v>6.2030788215355515E-2</v>
      </c>
      <c r="L126" s="83" cm="1">
        <f t="array" ref="L126">IF(ISNUMBER(AA65),AA65*AA65,"")</f>
        <v>3.6076645411138614E-2</v>
      </c>
      <c r="M126" s="241" t="str" cm="1">
        <f t="array" ref="M126">IF(ISNUMBER(AB65),AB65*AB65,"")</f>
        <v/>
      </c>
      <c r="N126" s="240" t="str" cm="1">
        <f t="array" ref="N126">IF(ISNUMBER(AC65),AC65*AC65,"")</f>
        <v/>
      </c>
      <c r="O126" s="82" cm="1">
        <f t="array" ref="O126">IF(ISNUMBER(AD65),AD65*AD65,"")</f>
        <v>6.2703325095942328E-2</v>
      </c>
      <c r="P126" s="83" cm="1">
        <f t="array" ref="P126">IF(ISNUMBER(AE65),AE65*AE65,"")</f>
        <v>3.1437268699136232E-2</v>
      </c>
      <c r="Q126" s="84" cm="1">
        <f t="array" ref="Q126">IF(ISNUMBER(AF65),AF65*AF65,"")</f>
        <v>3.5469965620363232E-2</v>
      </c>
      <c r="R126" s="82" cm="1">
        <f t="array" ref="R126">IF(ISNUMBER(AG65),AG65*AG65,"")</f>
        <v>0</v>
      </c>
    </row>
    <row r="127" spans="1:33" ht="14.75" customHeight="1" x14ac:dyDescent="0.2">
      <c r="A127" s="146"/>
      <c r="B127" s="146"/>
      <c r="C127" s="78">
        <v>5</v>
      </c>
      <c r="D127" s="79" t="s">
        <v>32</v>
      </c>
      <c r="E127" s="80" cm="1">
        <f t="array" ref="E127">IF(ISNUMBER(T66),T66*T66,"")</f>
        <v>9.7702282841231388E-3</v>
      </c>
      <c r="F127" s="82" cm="1">
        <f t="array" ref="F127">IF(ISNUMBER(U66),U66*U66,"")</f>
        <v>4.3385620583423004E-3</v>
      </c>
      <c r="G127" s="82" cm="1">
        <f t="array" ref="G127">IF(ISNUMBER(V66),V66*V66,"")</f>
        <v>5.7476899411462307E-3</v>
      </c>
      <c r="H127" s="83" cm="1">
        <f t="array" ref="H127">IF(ISNUMBER(W66),W66*W66,"")</f>
        <v>1.733105468673581E-3</v>
      </c>
      <c r="I127" s="84" cm="1">
        <f t="array" ref="I127">IF(ISNUMBER(X66),X66*X66,"")</f>
        <v>2.0471813196344321E-2</v>
      </c>
      <c r="J127" s="82" cm="1">
        <f t="array" ref="J127">IF(ISNUMBER(Y66),Y66*Y66,"")</f>
        <v>1.1953647619401778E-2</v>
      </c>
      <c r="K127" s="82" cm="1">
        <f t="array" ref="K127">IF(ISNUMBER(Z66),Z66*Z66,"")</f>
        <v>1.1766650219270702E-2</v>
      </c>
      <c r="L127" s="242" t="str" cm="1">
        <f t="array" ref="L127">IF(ISNUMBER(AA66),AA66*AA66,"")</f>
        <v/>
      </c>
      <c r="M127" s="84" cm="1">
        <f t="array" ref="M127">IF(ISNUMBER(AB66),AB66*AB66,"")</f>
        <v>1.0316431830724192E-2</v>
      </c>
      <c r="N127" s="82" cm="1">
        <f t="array" ref="N127">IF(ISNUMBER(AC66),AC66*AC66,"")</f>
        <v>4.3493902302411168E-3</v>
      </c>
      <c r="O127" s="82" cm="1">
        <f t="array" ref="O127">IF(ISNUMBER(AD66),AD66*AD66,"")</f>
        <v>4.3423724350223581E-3</v>
      </c>
      <c r="P127" s="83" cm="1">
        <f t="array" ref="P127">IF(ISNUMBER(AE66),AE66*AE66,"")</f>
        <v>1.7030824892963886E-3</v>
      </c>
      <c r="Q127" s="84" cm="1">
        <f t="array" ref="Q127">IF(ISNUMBER(AF66),AF66*AF66,"")</f>
        <v>1.8203263750800624E-3</v>
      </c>
      <c r="R127" s="82" cm="1">
        <f t="array" ref="R127">IF(ISNUMBER(AG66),AG66*AG66,"")</f>
        <v>0</v>
      </c>
    </row>
    <row r="128" spans="1:33" ht="14.75" customHeight="1" x14ac:dyDescent="0.2">
      <c r="A128" s="146"/>
      <c r="B128" s="146"/>
      <c r="C128" s="78">
        <v>6</v>
      </c>
      <c r="D128" s="79" t="s">
        <v>35</v>
      </c>
      <c r="E128" s="246" t="str" cm="1">
        <f t="array" ref="E128">IF(ISNUMBER(T67),T67*T67,"")</f>
        <v/>
      </c>
      <c r="F128" s="240" t="str" cm="1">
        <f t="array" ref="F128">IF(ISNUMBER(U67),U67*U67,"")</f>
        <v/>
      </c>
      <c r="G128" s="82" cm="1">
        <f t="array" ref="G128">IF(ISNUMBER(V67),V67*V67,"")</f>
        <v>9.865220092318773E-2</v>
      </c>
      <c r="H128" s="83" cm="1">
        <f t="array" ref="H128">IF(ISNUMBER(W67),W67*W67,"")</f>
        <v>6.8005904157006705E-2</v>
      </c>
      <c r="I128" s="241" t="str" cm="1">
        <f t="array" ref="I128">IF(ISNUMBER(X67),X67*X67,"")</f>
        <v/>
      </c>
      <c r="J128" s="240" t="str" cm="1">
        <f t="array" ref="J128">IF(ISNUMBER(Y67),Y67*Y67,"")</f>
        <v/>
      </c>
      <c r="K128" s="82" cm="1">
        <f t="array" ref="K128">IF(ISNUMBER(Z67),Z67*Z67,"")</f>
        <v>6.7835665461078901E-2</v>
      </c>
      <c r="L128" s="83" cm="1">
        <f t="array" ref="L128">IF(ISNUMBER(AA67),AA67*AA67,"")</f>
        <v>4.0646806053750817E-2</v>
      </c>
      <c r="M128" s="241" t="str" cm="1">
        <f t="array" ref="M128">IF(ISNUMBER(AB67),AB67*AB67,"")</f>
        <v/>
      </c>
      <c r="N128" s="240" t="str" cm="1">
        <f t="array" ref="N128">IF(ISNUMBER(AC67),AC67*AC67,"")</f>
        <v/>
      </c>
      <c r="O128" s="82" cm="1">
        <f t="array" ref="O128">IF(ISNUMBER(AD67),AD67*AD67,"")</f>
        <v>6.9894838576742099E-2</v>
      </c>
      <c r="P128" s="83" cm="1">
        <f t="array" ref="P128">IF(ISNUMBER(AE67),AE67*AE67,"")</f>
        <v>3.6907627620416363E-2</v>
      </c>
      <c r="Q128" s="84" cm="1">
        <f t="array" ref="Q128">IF(ISNUMBER(AF67),AF67*AF67,"")</f>
        <v>4.2987684865645949E-2</v>
      </c>
      <c r="R128" s="82" cm="1">
        <f t="array" ref="R128">IF(ISNUMBER(AG67),AG67*AG67,"")</f>
        <v>0</v>
      </c>
    </row>
    <row r="129" spans="1:18" ht="14.75" customHeight="1" x14ac:dyDescent="0.2">
      <c r="A129" s="230" t="s">
        <v>265</v>
      </c>
      <c r="B129" s="146"/>
      <c r="C129" s="78">
        <v>1</v>
      </c>
      <c r="D129" s="79" t="s">
        <v>27</v>
      </c>
      <c r="E129" s="80" cm="1">
        <f t="array" ref="E129">IF(ISNUMBER(T68),T68*T68,"")</f>
        <v>4.5529118886914355E-2</v>
      </c>
      <c r="F129" s="82" cm="1">
        <f t="array" ref="F129">IF(ISNUMBER(U68),U68*U68,"")</f>
        <v>5.0520760856437648E-2</v>
      </c>
      <c r="G129" s="82" cm="1">
        <f t="array" ref="G129">IF(ISNUMBER(V68),V68*V68,"")</f>
        <v>7.3866253891879735E-3</v>
      </c>
      <c r="H129" s="83" cm="1">
        <f t="array" ref="H129">IF(ISNUMBER(W68),W68*W68,"")</f>
        <v>1.8914065390840458E-2</v>
      </c>
      <c r="I129" s="84" cm="1">
        <f t="array" ref="I129">IF(ISNUMBER(X68),X68*X68,"")</f>
        <v>0.14461687578948459</v>
      </c>
      <c r="J129" s="82" cm="1">
        <f t="array" ref="J129">IF(ISNUMBER(Y68),Y68*Y68,"")</f>
        <v>0.15831109010397362</v>
      </c>
      <c r="K129" s="82" cm="1">
        <f t="array" ref="K129">IF(ISNUMBER(Z68),Z68*Z68,"")</f>
        <v>6.8735105868972912E-2</v>
      </c>
      <c r="L129" s="83" cm="1">
        <f t="array" ref="L129">IF(ISNUMBER(AA68),AA68*AA68,"")</f>
        <v>0.10158086431956755</v>
      </c>
      <c r="M129" s="84" cm="1">
        <f t="array" ref="M129">IF(ISNUMBER(AB68),AB68*AB68,"")</f>
        <v>7.0385237581422205E-2</v>
      </c>
      <c r="N129" s="82" cm="1">
        <f t="array" ref="N129">IF(ISNUMBER(AC68),AC68*AC68,"")</f>
        <v>7.935888625961364E-2</v>
      </c>
      <c r="O129" s="82" cm="1">
        <f t="array" ref="O129">IF(ISNUMBER(AD68),AD68*AD68,"")</f>
        <v>2.3151241404302539E-2</v>
      </c>
      <c r="P129" s="83" cm="1">
        <f t="array" ref="P129">IF(ISNUMBER(AE68),AE68*AE68,"")</f>
        <v>4.1152414917936475E-2</v>
      </c>
      <c r="Q129" s="84" cm="1">
        <f t="array" ref="Q129">IF(ISNUMBER(AF68),AF68*AF68,"")</f>
        <v>4.0584808816816101E-2</v>
      </c>
      <c r="R129" s="82" cm="1">
        <f t="array" ref="R129">IF(ISNUMBER(AG68),AG68*AG68,"")</f>
        <v>0</v>
      </c>
    </row>
    <row r="130" spans="1:18" ht="14.75" customHeight="1" x14ac:dyDescent="0.2">
      <c r="A130" s="146"/>
      <c r="B130" s="146"/>
      <c r="C130" s="78">
        <v>2</v>
      </c>
      <c r="D130" s="79" t="s">
        <v>32</v>
      </c>
      <c r="E130" s="80" cm="1">
        <f t="array" ref="E130">IF(ISNUMBER(T69),T69*T69,"")</f>
        <v>4.7744587470472364E-4</v>
      </c>
      <c r="F130" s="82" cm="1">
        <f t="array" ref="F130">IF(ISNUMBER(U69),U69*U69,"")</f>
        <v>1.2216933533389962E-2</v>
      </c>
      <c r="G130" s="82" cm="1">
        <f t="array" ref="G130">IF(ISNUMBER(V69),V69*V69,"")</f>
        <v>8.3039187293790988E-4</v>
      </c>
      <c r="H130" s="83" cm="1">
        <f t="array" ref="H130">IF(ISNUMBER(W69),W69*W69,"")</f>
        <v>2.8663620591735848E-3</v>
      </c>
      <c r="I130" s="84" cm="1">
        <f t="array" ref="I130">IF(ISNUMBER(X69),X69*X69,"")</f>
        <v>7.5535619448405635E-4</v>
      </c>
      <c r="J130" s="82" cm="1">
        <f t="array" ref="J130">IF(ISNUMBER(Y69),Y69*Y69,"")</f>
        <v>3.8667580611162428E-3</v>
      </c>
      <c r="K130" s="82" cm="1">
        <f t="array" ref="K130">IF(ISNUMBER(Z69),Z69*Z69,"")</f>
        <v>4.1673727482281755E-3</v>
      </c>
      <c r="L130" s="83" cm="1">
        <f t="array" ref="L130">IF(ISNUMBER(AA69),AA69*AA69,"")</f>
        <v>2.0473404828154487E-4</v>
      </c>
      <c r="M130" s="84" cm="1">
        <f t="array" ref="M130">IF(ISNUMBER(AB69),AB69*AB69,"")</f>
        <v>1.0146565695840468E-2</v>
      </c>
      <c r="N130" s="82" cm="1">
        <f t="array" ref="N130">IF(ISNUMBER(AC69),AC69*AC69,"")</f>
        <v>3.7636424094217906E-2</v>
      </c>
      <c r="O130" s="82" cm="1">
        <f t="array" ref="O130">IF(ISNUMBER(AD69),AD69*AD69,"")</f>
        <v>3.9917528353023979E-3</v>
      </c>
      <c r="P130" s="83" cm="1">
        <f t="array" ref="P130">IF(ISNUMBER(AE69),AE69*AE69,"")</f>
        <v>2.0111942362896484E-2</v>
      </c>
      <c r="Q130" s="84" cm="1">
        <f t="array" ref="Q130">IF(ISNUMBER(AF69),AF69*AF69,"")</f>
        <v>4.1097716325514115E-2</v>
      </c>
      <c r="R130" s="82" cm="1">
        <f t="array" ref="R130">IF(ISNUMBER(AG69),AG69*AG69,"")</f>
        <v>0</v>
      </c>
    </row>
    <row r="131" spans="1:18" ht="14.75" customHeight="1" x14ac:dyDescent="0.2">
      <c r="A131" s="146"/>
      <c r="B131" s="146"/>
      <c r="C131" s="78">
        <v>3</v>
      </c>
      <c r="D131" s="79" t="s">
        <v>95</v>
      </c>
      <c r="E131" s="80" cm="1">
        <f t="array" ref="E131">IF(ISNUMBER(T70),T70*T70,"")</f>
        <v>0.11588954480086661</v>
      </c>
      <c r="F131" s="82" cm="1">
        <f t="array" ref="F131">IF(ISNUMBER(U70),U70*U70,"")</f>
        <v>9.7069158842484612E-2</v>
      </c>
      <c r="G131" s="82" cm="1">
        <f t="array" ref="G131">IF(ISNUMBER(V70),V70*V70,"")</f>
        <v>1.4202556484645993E-2</v>
      </c>
      <c r="H131" s="83" cm="1">
        <f t="array" ref="H131">IF(ISNUMBER(W70),W70*W70,"")</f>
        <v>3.8422043571006315E-2</v>
      </c>
      <c r="I131" s="84" cm="1">
        <f t="array" ref="I131">IF(ISNUMBER(X70),X70*X70,"")</f>
        <v>7.4743325539041422E-2</v>
      </c>
      <c r="J131" s="82" cm="1">
        <f t="array" ref="J131">IF(ISNUMBER(Y70),Y70*Y70,"")</f>
        <v>5.9362526359115729E-2</v>
      </c>
      <c r="K131" s="82" cm="1">
        <f t="array" ref="K131">IF(ISNUMBER(Z70),Z70*Z70,"")</f>
        <v>4.2953354209939428E-3</v>
      </c>
      <c r="L131" s="83" cm="1">
        <f t="array" ref="L131">IF(ISNUMBER(AA70),AA70*AA70,"")</f>
        <v>1.872806772885249E-2</v>
      </c>
      <c r="M131" s="84" cm="1">
        <f t="array" ref="M131">IF(ISNUMBER(AB70),AB70*AB70,"")</f>
        <v>0.10871274800542066</v>
      </c>
      <c r="N131" s="82" cm="1">
        <f t="array" ref="N131">IF(ISNUMBER(AC70),AC70*AC70,"")</f>
        <v>9.7610063601775043E-2</v>
      </c>
      <c r="O131" s="82" cm="1">
        <f t="array" ref="O131">IF(ISNUMBER(AD70),AD70*AD70,"")</f>
        <v>1.522566463498216E-2</v>
      </c>
      <c r="P131" s="83" cm="1">
        <f t="array" ref="P131">IF(ISNUMBER(AE70),AE70*AE70,"")</f>
        <v>4.2340708515215979E-2</v>
      </c>
      <c r="Q131" s="84" cm="1">
        <f t="array" ref="Q131">IF(ISNUMBER(AF70),AF70*AF70,"")</f>
        <v>6.8089014019758629E-2</v>
      </c>
      <c r="R131" s="82" cm="1">
        <f t="array" ref="R131">IF(ISNUMBER(AG70),AG70*AG70,"")</f>
        <v>0</v>
      </c>
    </row>
    <row r="132" spans="1:18" ht="14.75" customHeight="1" x14ac:dyDescent="0.2">
      <c r="A132" s="146"/>
      <c r="B132" s="146"/>
      <c r="C132" s="78">
        <v>4</v>
      </c>
      <c r="D132" s="79" t="s">
        <v>97</v>
      </c>
      <c r="E132" s="80" cm="1">
        <f t="array" ref="E132">IF(ISNUMBER(T71),T71*T71,"")</f>
        <v>0.10281291775079743</v>
      </c>
      <c r="F132" s="82" cm="1">
        <f t="array" ref="F132">IF(ISNUMBER(U71),U71*U71,"")</f>
        <v>0.10686768850557997</v>
      </c>
      <c r="G132" s="82" cm="1">
        <f t="array" ref="G132">IF(ISNUMBER(V71),V71*V71,"")</f>
        <v>1.9308625190437873E-2</v>
      </c>
      <c r="H132" s="83" cm="1">
        <f t="array" ref="H132">IF(ISNUMBER(W71),W71*W71,"")</f>
        <v>5.0631937737673244E-2</v>
      </c>
      <c r="I132" s="84" cm="1">
        <f t="array" ref="I132">IF(ISNUMBER(X71),X71*X71,"")</f>
        <v>6.4318669075530285E-2</v>
      </c>
      <c r="J132" s="82" cm="1">
        <f t="array" ref="J132">IF(ISNUMBER(Y71),Y71*Y71,"")</f>
        <v>6.7076473743020573E-2</v>
      </c>
      <c r="K132" s="82" cm="1">
        <f t="array" ref="K132">IF(ISNUMBER(Z71),Z71*Z71,"")</f>
        <v>7.2794697242919227E-3</v>
      </c>
      <c r="L132" s="83" cm="1">
        <f t="array" ref="L132">IF(ISNUMBER(AA71),AA71*AA71,"")</f>
        <v>2.7503744959873278E-2</v>
      </c>
      <c r="M132" s="84" cm="1">
        <f t="array" ref="M132">IF(ISNUMBER(AB71),AB71*AB71,"")</f>
        <v>8.7850092525723678E-2</v>
      </c>
      <c r="N132" s="82" cm="1">
        <f t="array" ref="N132">IF(ISNUMBER(AC71),AC71*AC71,"")</f>
        <v>0.10214421946047328</v>
      </c>
      <c r="O132" s="82" cm="1">
        <f t="array" ref="O132">IF(ISNUMBER(AD71),AD71*AD71,"")</f>
        <v>1.7431213226382129E-2</v>
      </c>
      <c r="P132" s="83" cm="1">
        <f t="array" ref="P132">IF(ISNUMBER(AE71),AE71*AE71,"")</f>
        <v>5.0609512184736E-2</v>
      </c>
      <c r="Q132" s="84" cm="1">
        <f t="array" ref="Q132">IF(ISNUMBER(AF71),AF71*AF71,"")</f>
        <v>6.7328685609740258E-2</v>
      </c>
      <c r="R132" s="82" cm="1">
        <f t="array" ref="R132">IF(ISNUMBER(AG71),AG71*AG71,"")</f>
        <v>0</v>
      </c>
    </row>
    <row r="133" spans="1:18" ht="14.75" customHeight="1" x14ac:dyDescent="0.2">
      <c r="A133" s="230" t="s">
        <v>266</v>
      </c>
      <c r="B133" s="230" t="s">
        <v>267</v>
      </c>
      <c r="C133" s="78">
        <v>1</v>
      </c>
      <c r="D133" s="79" t="s">
        <v>21</v>
      </c>
      <c r="E133" s="80" cm="1">
        <f t="array" ref="E133">IF(ISNUMBER(T72),T72*T72,"")</f>
        <v>2.2977568047844329E-2</v>
      </c>
      <c r="F133" s="82" cm="1">
        <f t="array" ref="F133">IF(ISNUMBER(U72),U72*U72,"")</f>
        <v>2.0549290761961648E-2</v>
      </c>
      <c r="G133" s="82" cm="1">
        <f t="array" ref="G133">IF(ISNUMBER(V72),V72*V72,"")</f>
        <v>6.4026369382296257E-3</v>
      </c>
      <c r="H133" s="83" cm="1">
        <f t="array" ref="H133">IF(ISNUMBER(W72),W72*W72,"")</f>
        <v>5.0950211236736711E-3</v>
      </c>
      <c r="I133" s="84" cm="1">
        <f t="array" ref="I133">IF(ISNUMBER(X72),X72*X72,"")</f>
        <v>6.5181284257739919E-2</v>
      </c>
      <c r="J133" s="82" cm="1">
        <f t="array" ref="J133">IF(ISNUMBER(Y72),Y72*Y72,"")</f>
        <v>3.6990929644354402E-2</v>
      </c>
      <c r="K133" s="82" cm="1">
        <f t="array" ref="K133">IF(ISNUMBER(Z72),Z72*Z72,"")</f>
        <v>1.6804146515121788E-2</v>
      </c>
      <c r="L133" s="83" cm="1">
        <f t="array" ref="L133">IF(ISNUMBER(AA72),AA72*AA72,"")</f>
        <v>2.5411398450016311E-2</v>
      </c>
      <c r="M133" s="84" cm="1">
        <f t="array" ref="M133">IF(ISNUMBER(AB72),AB72*AB72,"")</f>
        <v>8.8326469228172163E-3</v>
      </c>
      <c r="N133" s="82" cm="1">
        <f t="array" ref="N133">IF(ISNUMBER(AC72),AC72*AC72,"")</f>
        <v>6.2058303851947509E-3</v>
      </c>
      <c r="O133" s="82" cm="1">
        <f t="array" ref="O133">IF(ISNUMBER(AD72),AD72*AD72,"")</f>
        <v>5.7923589198242281E-4</v>
      </c>
      <c r="P133" s="83" cm="1">
        <f t="array" ref="P133">IF(ISNUMBER(AE72),AE72*AE72,"")</f>
        <v>3.0508141689641969E-4</v>
      </c>
      <c r="Q133" s="84" cm="1">
        <f t="array" ref="Q133">IF(ISNUMBER(AF72),AF72*AF72,"")</f>
        <v>3.7383128074050461E-4</v>
      </c>
      <c r="R133" s="82" cm="1">
        <f t="array" ref="R133">IF(ISNUMBER(AG72),AG72*AG72,"")</f>
        <v>0</v>
      </c>
    </row>
    <row r="134" spans="1:18" ht="14.75" customHeight="1" x14ac:dyDescent="0.2">
      <c r="A134" s="146"/>
      <c r="B134" s="146"/>
      <c r="C134" s="78">
        <v>2</v>
      </c>
      <c r="D134" s="79" t="s">
        <v>35</v>
      </c>
      <c r="E134" s="246" t="str" cm="1">
        <f t="array" ref="E134">IF(ISNUMBER(T73),T73*T73,"")</f>
        <v/>
      </c>
      <c r="F134" s="240" t="str" cm="1">
        <f t="array" ref="F134">IF(ISNUMBER(U73),U73*U73,"")</f>
        <v/>
      </c>
      <c r="G134" s="82" cm="1">
        <f t="array" ref="G134">IF(ISNUMBER(V73),V73*V73,"")</f>
        <v>0.14135380120481308</v>
      </c>
      <c r="H134" s="83" cm="1">
        <f t="array" ref="H134">IF(ISNUMBER(W73),W73*W73,"")</f>
        <v>5.9039968845340067E-2</v>
      </c>
      <c r="I134" s="241" t="str" cm="1">
        <f t="array" ref="I134">IF(ISNUMBER(X73),X73*X73,"")</f>
        <v/>
      </c>
      <c r="J134" s="240" t="str" cm="1">
        <f t="array" ref="J134">IF(ISNUMBER(Y73),Y73*Y73,"")</f>
        <v/>
      </c>
      <c r="K134" s="82" cm="1">
        <f t="array" ref="K134">IF(ISNUMBER(Z73),Z73*Z73,"")</f>
        <v>0.10417131192735599</v>
      </c>
      <c r="L134" s="83" cm="1">
        <f t="array" ref="L134">IF(ISNUMBER(AA73),AA73*AA73,"")</f>
        <v>3.3856195265587759E-2</v>
      </c>
      <c r="M134" s="241" t="str" cm="1">
        <f t="array" ref="M134">IF(ISNUMBER(AB73),AB73*AB73,"")</f>
        <v/>
      </c>
      <c r="N134" s="240" t="str" cm="1">
        <f t="array" ref="N134">IF(ISNUMBER(AC73),AC73*AC73,"")</f>
        <v/>
      </c>
      <c r="O134" s="82" cm="1">
        <f t="array" ref="O134">IF(ISNUMBER(AD73),AD73*AD73,"")</f>
        <v>6.5361687902862189E-2</v>
      </c>
      <c r="P134" s="83" cm="1">
        <f t="array" ref="P134">IF(ISNUMBER(AE73),AE73*AE73,"")</f>
        <v>1.3912575224496309E-2</v>
      </c>
      <c r="Q134" s="84" cm="1">
        <f t="array" ref="Q134">IF(ISNUMBER(AF73),AF73*AF73,"")</f>
        <v>1.4003105243004634E-2</v>
      </c>
      <c r="R134" s="82" cm="1">
        <f t="array" ref="R134">IF(ISNUMBER(AG73),AG73*AG73,"")</f>
        <v>0</v>
      </c>
    </row>
    <row r="135" spans="1:18" ht="14.75" customHeight="1" x14ac:dyDescent="0.2">
      <c r="A135" s="146"/>
      <c r="B135" s="146"/>
      <c r="C135" s="78">
        <v>3</v>
      </c>
      <c r="D135" s="79" t="s">
        <v>117</v>
      </c>
      <c r="E135" s="80" cm="1">
        <f t="array" ref="E135">IF(ISNUMBER(T74),T74*T74,"")</f>
        <v>2.75286283818908E-2</v>
      </c>
      <c r="F135" s="82" cm="1">
        <f t="array" ref="F135">IF(ISNUMBER(U74),U74*U74,"")</f>
        <v>3.8903711523866132E-2</v>
      </c>
      <c r="G135" s="82" cm="1">
        <f t="array" ref="G135">IF(ISNUMBER(V74),V74*V74,"")</f>
        <v>1.3166066011271139E-2</v>
      </c>
      <c r="H135" s="83" cm="1">
        <f t="array" ref="H135">IF(ISNUMBER(W74),W74*W74,"")</f>
        <v>1.1991217269506834E-2</v>
      </c>
      <c r="I135" s="84" cm="1">
        <f t="array" ref="I135">IF(ISNUMBER(X74),X74*X74,"")</f>
        <v>2.097406507206542E-2</v>
      </c>
      <c r="J135" s="82" cm="1">
        <f t="array" ref="J135">IF(ISNUMBER(Y74),Y74*Y74,"")</f>
        <v>2.1219533863878107E-2</v>
      </c>
      <c r="K135" s="82" cm="1">
        <f t="array" ref="K135">IF(ISNUMBER(Z74),Z74*Z74,"")</f>
        <v>5.8745799622493648E-3</v>
      </c>
      <c r="L135" s="83" cm="1">
        <f t="array" ref="L135">IF(ISNUMBER(AA74),AA74*AA74,"")</f>
        <v>8.4040362149140745E-3</v>
      </c>
      <c r="M135" s="84" cm="1">
        <f t="array" ref="M135">IF(ISNUMBER(AB74),AB74*AB74,"")</f>
        <v>1.093805627595669E-2</v>
      </c>
      <c r="N135" s="82" cm="1">
        <f t="array" ref="N135">IF(ISNUMBER(AC74),AC74*AC74,"")</f>
        <v>1.1399852764194661E-2</v>
      </c>
      <c r="O135" s="82" cm="1">
        <f t="array" ref="O135">IF(ISNUMBER(AD74),AD74*AD74,"")</f>
        <v>1.317205076622375E-3</v>
      </c>
      <c r="P135" s="83" cm="1">
        <f t="array" ref="P135">IF(ISNUMBER(AE74),AE74*AE74,"")</f>
        <v>3.3791643311364178E-3</v>
      </c>
      <c r="Q135" s="84" cm="1">
        <f t="array" ref="Q135">IF(ISNUMBER(AF74),AF74*AF74,"")</f>
        <v>3.6402780731933306E-3</v>
      </c>
      <c r="R135" s="82" cm="1">
        <f t="array" ref="R135">IF(ISNUMBER(AG74),AG74*AG74,"")</f>
        <v>0</v>
      </c>
    </row>
    <row r="136" spans="1:18" ht="14.75" customHeight="1" x14ac:dyDescent="0.2">
      <c r="A136" s="146"/>
      <c r="B136" s="146"/>
      <c r="C136" s="78">
        <v>4</v>
      </c>
      <c r="D136" s="79" t="s">
        <v>29</v>
      </c>
      <c r="E136" s="246" t="str" cm="1">
        <f t="array" ref="E136">IF(ISNUMBER(T75),T75*T75,"")</f>
        <v/>
      </c>
      <c r="F136" s="240" t="str" cm="1">
        <f t="array" ref="F136">IF(ISNUMBER(U75),U75*U75,"")</f>
        <v/>
      </c>
      <c r="G136" s="82" cm="1">
        <f t="array" ref="G136">IF(ISNUMBER(V75),V75*V75,"")</f>
        <v>0.13647001274981299</v>
      </c>
      <c r="H136" s="83" cm="1">
        <f t="array" ref="H136">IF(ISNUMBER(W75),W75*W75,"")</f>
        <v>6.0073233852506798E-2</v>
      </c>
      <c r="I136" s="241" t="str" cm="1">
        <f t="array" ref="I136">IF(ISNUMBER(X75),X75*X75,"")</f>
        <v/>
      </c>
      <c r="J136" s="240" t="str" cm="1">
        <f t="array" ref="J136">IF(ISNUMBER(Y75),Y75*Y75,"")</f>
        <v/>
      </c>
      <c r="K136" s="82" cm="1">
        <f t="array" ref="K136">IF(ISNUMBER(Z75),Z75*Z75,"")</f>
        <v>9.9829968675461983E-2</v>
      </c>
      <c r="L136" s="83" cm="1">
        <f t="array" ref="L136">IF(ISNUMBER(AA75),AA75*AA75,"")</f>
        <v>3.4626708199057034E-2</v>
      </c>
      <c r="M136" s="241" t="str" cm="1">
        <f t="array" ref="M136">IF(ISNUMBER(AB75),AB75*AB75,"")</f>
        <v/>
      </c>
      <c r="N136" s="240" t="str" cm="1">
        <f t="array" ref="N136">IF(ISNUMBER(AC75),AC75*AC75,"")</f>
        <v/>
      </c>
      <c r="O136" s="82" cm="1">
        <f t="array" ref="O136">IF(ISNUMBER(AD75),AD75*AD75,"")</f>
        <v>6.2224963248462509E-2</v>
      </c>
      <c r="P136" s="83" cm="1">
        <f t="array" ref="P136">IF(ISNUMBER(AE75),AE75*AE75,"")</f>
        <v>1.4855119543296411E-2</v>
      </c>
      <c r="Q136" s="84" cm="1">
        <f t="array" ref="Q136">IF(ISNUMBER(AF75),AF75*AF75,"")</f>
        <v>1.5211452412815928E-2</v>
      </c>
      <c r="R136" s="82" cm="1">
        <f t="array" ref="R136">IF(ISNUMBER(AG75),AG75*AG75,"")</f>
        <v>0</v>
      </c>
    </row>
    <row r="137" spans="1:18" ht="14.75" customHeight="1" x14ac:dyDescent="0.2">
      <c r="A137" s="146"/>
      <c r="B137" s="230" t="s">
        <v>268</v>
      </c>
      <c r="C137" s="78">
        <v>1</v>
      </c>
      <c r="D137" s="79" t="s">
        <v>123</v>
      </c>
      <c r="E137" s="80" cm="1">
        <f t="array" ref="E137">IF(ISNUMBER(T76),T76*T76,"")</f>
        <v>3.308271157200713E-2</v>
      </c>
      <c r="F137" s="82" cm="1">
        <f t="array" ref="F137">IF(ISNUMBER(U76),U76*U76,"")</f>
        <v>8.1673221638186681E-3</v>
      </c>
      <c r="G137" s="82" cm="1">
        <f t="array" ref="G137">IF(ISNUMBER(V76),V76*V76,"")</f>
        <v>2.4907564767712442E-3</v>
      </c>
      <c r="H137" s="83" cm="1">
        <f t="array" ref="H137">IF(ISNUMBER(W76),W76*W76,"")</f>
        <v>2.8942232084029011E-4</v>
      </c>
      <c r="I137" s="84" cm="1">
        <f t="array" ref="I137">IF(ISNUMBER(X76),X76*X76,"")</f>
        <v>1.3192189213111919E-2</v>
      </c>
      <c r="J137" s="82" cm="1">
        <f t="array" ref="J137">IF(ISNUMBER(Y76),Y76*Y76,"")</f>
        <v>5.0473292397334665E-4</v>
      </c>
      <c r="K137" s="82" cm="1">
        <f t="array" ref="K137">IF(ISNUMBER(Z76),Z76*Z76,"")</f>
        <v>1.3877051632412683E-5</v>
      </c>
      <c r="L137" s="83" cm="1">
        <f t="array" ref="L137">IF(ISNUMBER(AA76),AA76*AA76,"")</f>
        <v>1.7769149814244021E-3</v>
      </c>
      <c r="M137" s="84" cm="1">
        <f t="array" ref="M137">IF(ISNUMBER(AB76),AB76*AB76,"")</f>
        <v>1.435351664263119E-2</v>
      </c>
      <c r="N137" s="82" cm="1">
        <f t="array" ref="N137">IF(ISNUMBER(AC76),AC76*AC76,"")</f>
        <v>1.5708613297761092E-3</v>
      </c>
      <c r="O137" s="82" cm="1">
        <f t="array" ref="O137">IF(ISNUMBER(AD76),AD76*AD76,"")</f>
        <v>4.8154162062399985E-5</v>
      </c>
      <c r="P137" s="83" cm="1">
        <f t="array" ref="P137">IF(ISNUMBER(AE76),AE76*AE76,"")</f>
        <v>7.7308577153639669E-4</v>
      </c>
      <c r="Q137" s="84" cm="1">
        <f t="array" ref="Q137">IF(ISNUMBER(AF76),AF76*AF76,"")</f>
        <v>3.8672335621217033E-4</v>
      </c>
      <c r="R137" s="82" cm="1">
        <f t="array" ref="R137">IF(ISNUMBER(AG76),AG76*AG76,"")</f>
        <v>0</v>
      </c>
    </row>
    <row r="138" spans="1:18" ht="14.75" customHeight="1" x14ac:dyDescent="0.2">
      <c r="A138" s="146"/>
      <c r="B138" s="146"/>
      <c r="C138" s="78">
        <v>2</v>
      </c>
      <c r="D138" s="79" t="s">
        <v>126</v>
      </c>
      <c r="E138" s="80" cm="1">
        <f t="array" ref="E138">IF(ISNUMBER(T77),T77*T77,"")</f>
        <v>2.8222285611685112E-5</v>
      </c>
      <c r="F138" s="82" cm="1">
        <f t="array" ref="F138">IF(ISNUMBER(U77),U77*U77,"")</f>
        <v>1.3492223326281058E-3</v>
      </c>
      <c r="G138" s="82" cm="1">
        <f t="array" ref="G138">IF(ISNUMBER(V77),V77*V77,"")</f>
        <v>1.4870633835459258E-4</v>
      </c>
      <c r="H138" s="83" cm="1">
        <f t="array" ref="H138">IF(ISNUMBER(W77),W77*W77,"")</f>
        <v>4.4312431508402869E-3</v>
      </c>
      <c r="I138" s="84" cm="1">
        <f t="array" ref="I138">IF(ISNUMBER(X77),X77*X77,"")</f>
        <v>5.2324598869491427E-3</v>
      </c>
      <c r="J138" s="82" cm="1">
        <f t="array" ref="J138">IF(ISNUMBER(Y77),Y77*Y77,"")</f>
        <v>1.0945498839592343E-2</v>
      </c>
      <c r="K138" s="82" cm="1">
        <f t="array" ref="K138">IF(ISNUMBER(Z77),Z77*Z77,"")</f>
        <v>4.3215098202920264E-3</v>
      </c>
      <c r="L138" s="83" cm="1">
        <f t="array" ref="L138">IF(ISNUMBER(AA77),AA77*AA77,"")</f>
        <v>1.579909963466937E-2</v>
      </c>
      <c r="M138" s="84" cm="1">
        <f t="array" ref="M138">IF(ISNUMBER(AB77),AB77*AB77,"")</f>
        <v>5.1900263084916284E-3</v>
      </c>
      <c r="N138" s="82" cm="1">
        <f t="array" ref="N138">IF(ISNUMBER(AC77),AC77*AC77,"")</f>
        <v>8.9285315012876988E-3</v>
      </c>
      <c r="O138" s="82" cm="1">
        <f t="array" ref="O138">IF(ISNUMBER(AD77),AD77*AD77,"")</f>
        <v>4.0637667053824494E-3</v>
      </c>
      <c r="P138" s="83" cm="1">
        <f t="array" ref="P138">IF(ISNUMBER(AE77),AE77*AE77,"")</f>
        <v>1.4511435558096451E-2</v>
      </c>
      <c r="Q138" s="84" cm="1">
        <f t="array" ref="Q138">IF(ISNUMBER(AF77),AF77*AF77,"")</f>
        <v>1.4319779959985646E-2</v>
      </c>
      <c r="R138" s="82" cm="1">
        <f t="array" ref="R138">IF(ISNUMBER(AG77),AG77*AG77,"")</f>
        <v>0</v>
      </c>
    </row>
    <row r="139" spans="1:18" ht="14.75" customHeight="1" x14ac:dyDescent="0.2">
      <c r="A139" s="230" t="s">
        <v>269</v>
      </c>
      <c r="B139" s="146"/>
      <c r="C139" s="78">
        <v>1</v>
      </c>
      <c r="D139" s="79" t="s">
        <v>95</v>
      </c>
      <c r="E139" s="80" cm="1">
        <f t="array" ref="E139">IF(ISNUMBER(T78),T78*T78,"")</f>
        <v>3.0936073153402393E-2</v>
      </c>
      <c r="F139" s="82" cm="1">
        <f t="array" ref="F139">IF(ISNUMBER(U78),U78*U78,"")</f>
        <v>9.7893685958185695E-3</v>
      </c>
      <c r="G139" s="82" cm="1">
        <f t="array" ref="G139">IF(ISNUMBER(V78),V78*V78,"")</f>
        <v>1.2225657937932589E-5</v>
      </c>
      <c r="H139" s="83" cm="1">
        <f t="array" ref="H139">IF(ISNUMBER(W78),W78*W78,"")</f>
        <v>5.5668470069460293E-6</v>
      </c>
      <c r="I139" s="84" cm="1">
        <f t="array" ref="I139">IF(ISNUMBER(X78),X78*X78,"")</f>
        <v>1.1849031301297989E-2</v>
      </c>
      <c r="J139" s="82" cm="1">
        <f t="array" ref="J139">IF(ISNUMBER(Y78),Y78*Y78,"")</f>
        <v>9.6269098130669279E-4</v>
      </c>
      <c r="K139" s="82" cm="1">
        <f t="array" ref="K139">IF(ISNUMBER(Z78),Z78*Z78,"")</f>
        <v>3.2640873043770892E-3</v>
      </c>
      <c r="L139" s="83" cm="1">
        <f t="array" ref="L139">IF(ISNUMBER(AA78),AA78*AA78,"")</f>
        <v>3.227429432057019E-3</v>
      </c>
      <c r="M139" s="84" cm="1">
        <f t="array" ref="M139">IF(ISNUMBER(AB78),AB78*AB78,"")</f>
        <v>4.3532386666631208E-2</v>
      </c>
      <c r="N139" s="82" cm="1">
        <f t="array" ref="N139">IF(ISNUMBER(AC78),AC78*AC78,"")</f>
        <v>1.7863149274683198E-2</v>
      </c>
      <c r="O139" s="82" cm="1">
        <f t="array" ref="O139">IF(ISNUMBER(AD78),AD78*AD78,"")</f>
        <v>6.0365148526242342E-4</v>
      </c>
      <c r="P139" s="83" cm="1">
        <f t="array" ref="P139">IF(ISNUMBER(AE78),AE78*AE78,"")</f>
        <v>1.9189288391364592E-3</v>
      </c>
      <c r="Q139" s="84" cm="1">
        <f t="array" ref="Q139">IF(ISNUMBER(AF78),AF78*AF78,"")</f>
        <v>3.0619309033820198E-3</v>
      </c>
      <c r="R139" s="82" cm="1">
        <f t="array" ref="R139">IF(ISNUMBER(AG78),AG78*AG78,"")</f>
        <v>0</v>
      </c>
    </row>
    <row r="140" spans="1:18" ht="14.75" customHeight="1" x14ac:dyDescent="0.2">
      <c r="A140" s="146"/>
      <c r="B140" s="146"/>
      <c r="C140" s="78">
        <v>2</v>
      </c>
      <c r="D140" s="79" t="s">
        <v>149</v>
      </c>
      <c r="E140" s="80" cm="1">
        <f t="array" ref="E140">IF(ISNUMBER(T79),T79*T79,"")</f>
        <v>1.6963360205495281E-2</v>
      </c>
      <c r="F140" s="82" cm="1">
        <f t="array" ref="F140">IF(ISNUMBER(U79),U79*U79,"")</f>
        <v>4.2990002666757083E-3</v>
      </c>
      <c r="G140" s="82" cm="1">
        <f t="array" ref="G140">IF(ISNUMBER(V79),V79*V79,"")</f>
        <v>2.424333457812873E-3</v>
      </c>
      <c r="H140" s="242" t="str" cm="1">
        <f t="array" ref="H140">IF(ISNUMBER(W79),W79*W79,"")</f>
        <v/>
      </c>
      <c r="I140" s="84" cm="1">
        <f t="array" ref="I140">IF(ISNUMBER(X79),X79*X79,"")</f>
        <v>1.6414668850297978E-2</v>
      </c>
      <c r="J140" s="82" cm="1">
        <f t="array" ref="J140">IF(ISNUMBER(Y79),Y79*Y79,"")</f>
        <v>4.5981605805447256E-3</v>
      </c>
      <c r="K140" s="82" cm="1">
        <f t="array" ref="K140">IF(ISNUMBER(Z79),Z79*Z79,"")</f>
        <v>2.3188261579941177E-3</v>
      </c>
      <c r="L140" s="83" cm="1">
        <f t="array" ref="L140">IF(ISNUMBER(AA79),AA79*AA79,"")</f>
        <v>5.5948661407744611E-4</v>
      </c>
      <c r="M140" s="84" cm="1">
        <f t="array" ref="M140">IF(ISNUMBER(AB79),AB79*AB79,"")</f>
        <v>1.6325131300491694E-2</v>
      </c>
      <c r="N140" s="82" cm="1">
        <f t="array" ref="N140">IF(ISNUMBER(AC79),AC79*AC79,"")</f>
        <v>3.6259554530318873E-3</v>
      </c>
      <c r="O140" s="82" cm="1">
        <f t="array" ref="O140">IF(ISNUMBER(AD79),AD79*AD79,"")</f>
        <v>1.4769940276223527E-3</v>
      </c>
      <c r="P140" s="83" cm="1">
        <f t="array" ref="P140">IF(ISNUMBER(AE79),AE79*AE79,"")</f>
        <v>2.8836862521638951E-4</v>
      </c>
      <c r="Q140" s="84" cm="1">
        <f t="array" ref="Q140">IF(ISNUMBER(AF79),AF79*AF79,"")</f>
        <v>2.1507052602349545E-4</v>
      </c>
      <c r="R140" s="82" cm="1">
        <f t="array" ref="R140">IF(ISNUMBER(AG79),AG79*AG79,"")</f>
        <v>0</v>
      </c>
    </row>
    <row r="141" spans="1:18" ht="14.75" customHeight="1" x14ac:dyDescent="0.2">
      <c r="A141" s="146"/>
      <c r="B141" s="146"/>
      <c r="C141" s="78">
        <v>3</v>
      </c>
      <c r="D141" s="79" t="s">
        <v>152</v>
      </c>
      <c r="E141" s="80" cm="1">
        <f t="array" ref="E141">IF(ISNUMBER(T80),T80*T80,"")</f>
        <v>2.4871351145030272E-2</v>
      </c>
      <c r="F141" s="82" cm="1">
        <f t="array" ref="F141">IF(ISNUMBER(U80),U80*U80,"")</f>
        <v>1.7773219339866132E-2</v>
      </c>
      <c r="G141" s="82" cm="1">
        <f t="array" ref="G141">IF(ISNUMBER(V80),V80*V80,"")</f>
        <v>3.2219790411463231E-3</v>
      </c>
      <c r="H141" s="242" t="str" cm="1">
        <f t="array" ref="H141">IF(ISNUMBER(W80),W80*W80,"")</f>
        <v/>
      </c>
      <c r="I141" s="84" cm="1">
        <f t="array" ref="I141">IF(ISNUMBER(X80),X80*X80,"")</f>
        <v>8.8589126601484228E-2</v>
      </c>
      <c r="J141" s="82" cm="1">
        <f t="array" ref="J141">IF(ISNUMBER(Y80),Y80*Y80,"")</f>
        <v>7.2856947786735307E-2</v>
      </c>
      <c r="K141" s="82" cm="1">
        <f t="array" ref="K141">IF(ISNUMBER(Z80),Z80*Z80,"")</f>
        <v>3.7829008520824048E-2</v>
      </c>
      <c r="L141" s="83" cm="1">
        <f t="array" ref="L141">IF(ISNUMBER(AA80),AA80*AA80,"")</f>
        <v>4.650040716266949E-2</v>
      </c>
      <c r="M141" s="84" cm="1">
        <f t="array" ref="M141">IF(ISNUMBER(AB80),AB80*AB80,"")</f>
        <v>1.1419949288956814E-2</v>
      </c>
      <c r="N141" s="82" cm="1">
        <f t="array" ref="N141">IF(ISNUMBER(AC80),AC80*AC80,"")</f>
        <v>6.5960537659621715E-3</v>
      </c>
      <c r="O141" s="82" cm="1">
        <f t="array" ref="O141">IF(ISNUMBER(AD80),AD80*AD80,"")</f>
        <v>5.5109064910241533E-4</v>
      </c>
      <c r="P141" s="83" cm="1">
        <f t="array" ref="P141">IF(ISNUMBER(AE80),AE80*AE80,"")</f>
        <v>1.1039391663363836E-3</v>
      </c>
      <c r="Q141" s="84" cm="1">
        <f t="array" ref="Q141">IF(ISNUMBER(AF80),AF80*AF80,"")</f>
        <v>1.1112033562121792E-3</v>
      </c>
      <c r="R141" s="82" cm="1">
        <f t="array" ref="R141">IF(ISNUMBER(AG80),AG80*AG80,"")</f>
        <v>0</v>
      </c>
    </row>
    <row r="142" spans="1:18" ht="14.75" customHeight="1" x14ac:dyDescent="0.2">
      <c r="A142" s="146"/>
      <c r="B142" s="146"/>
      <c r="C142" s="78">
        <v>4</v>
      </c>
      <c r="D142" s="79" t="s">
        <v>97</v>
      </c>
      <c r="E142" s="80" cm="1">
        <f t="array" ref="E142">IF(ISNUMBER(T81),T81*T81,"")</f>
        <v>2.1298639722146375E-2</v>
      </c>
      <c r="F142" s="82" cm="1">
        <f t="array" ref="F142">IF(ISNUMBER(U81),U81*U81,"")</f>
        <v>7.1379244274852593E-3</v>
      </c>
      <c r="G142" s="82" cm="1">
        <f t="array" ref="G142">IF(ISNUMBER(V81),V81*V81,"")</f>
        <v>4.0330781883545896E-3</v>
      </c>
      <c r="H142" s="83" cm="1">
        <f t="array" ref="H142">IF(ISNUMBER(W81),W81*W81,"")</f>
        <v>7.3585152334027827E-4</v>
      </c>
      <c r="I142" s="84" cm="1">
        <f t="array" ref="I142">IF(ISNUMBER(X81),X81*X81,"")</f>
        <v>6.2265128356002297E-3</v>
      </c>
      <c r="J142" s="82" cm="1">
        <f t="array" ref="J142">IF(ISNUMBER(Y81),Y81*Y81,"")</f>
        <v>2.7447416702095759E-4</v>
      </c>
      <c r="K142" s="82" cm="1">
        <f t="array" ref="K142">IF(ISNUMBER(Z81),Z81*Z81,"")</f>
        <v>1.3721824462164488E-2</v>
      </c>
      <c r="L142" s="83" cm="1">
        <f t="array" ref="L142">IF(ISNUMBER(AA81),AA81*AA81,"")</f>
        <v>7.4465628589755065E-3</v>
      </c>
      <c r="M142" s="84" cm="1">
        <f t="array" ref="M142">IF(ISNUMBER(AB81),AB81*AB81,"")</f>
        <v>3.2293586124305468E-2</v>
      </c>
      <c r="N142" s="82" cm="1">
        <f t="array" ref="N142">IF(ISNUMBER(AC81),AC81*AC81,"")</f>
        <v>1.4172924648845729E-2</v>
      </c>
      <c r="O142" s="82" cm="1">
        <f t="array" ref="O142">IF(ISNUMBER(AD81),AD81*AD81,"")</f>
        <v>1.0386878145424059E-3</v>
      </c>
      <c r="P142" s="83" cm="1">
        <f t="array" ref="P142">IF(ISNUMBER(AE81),AE81*AE81,"")</f>
        <v>3.2835541953638584E-4</v>
      </c>
      <c r="Q142" s="84" cm="1">
        <f t="array" ref="Q142">IF(ISNUMBER(AF81),AF81*AF81,"")</f>
        <v>9.2019505432537933E-4</v>
      </c>
      <c r="R142" s="82" cm="1">
        <f t="array" ref="R142">IF(ISNUMBER(AG81),AG81*AG81,"")</f>
        <v>0</v>
      </c>
    </row>
    <row r="143" spans="1:18" ht="14.75" customHeight="1" x14ac:dyDescent="0.2">
      <c r="A143" s="230" t="s">
        <v>270</v>
      </c>
      <c r="B143" s="146"/>
      <c r="C143" s="78">
        <v>1</v>
      </c>
      <c r="D143" s="79" t="s">
        <v>117</v>
      </c>
      <c r="E143" s="80" cm="1">
        <f t="array" ref="E143">IF(ISNUMBER(T82),T82*T82,"")</f>
        <v>3.5860293943325585E-3</v>
      </c>
      <c r="F143" s="82" cm="1">
        <f t="array" ref="F143">IF(ISNUMBER(U82),U82*U82,"")</f>
        <v>2.0406687646281484E-3</v>
      </c>
      <c r="G143" s="82" cm="1">
        <f t="array" ref="G143">IF(ISNUMBER(V82),V82*V82,"")</f>
        <v>2.6442756488546165E-3</v>
      </c>
      <c r="H143" s="83" cm="1">
        <f t="array" ref="H143">IF(ISNUMBER(W82),W82*W82,"")</f>
        <v>1.1947104210069182E-3</v>
      </c>
      <c r="I143" s="84" cm="1">
        <f t="array" ref="I143">IF(ISNUMBER(X82),X82*X82,"")</f>
        <v>1.0159177280553867E-2</v>
      </c>
      <c r="J143" s="82" cm="1">
        <f t="array" ref="J143">IF(ISNUMBER(Y82),Y82*Y82,"")</f>
        <v>5.0477810884495579E-3</v>
      </c>
      <c r="K143" s="82" cm="1">
        <f t="array" ref="K143">IF(ISNUMBER(Z82),Z82*Z82,"")</f>
        <v>6.5629173518562281E-4</v>
      </c>
      <c r="L143" s="83" cm="1">
        <f t="array" ref="L143">IF(ISNUMBER(AA82),AA82*AA82,"")</f>
        <v>3.5225544315909047E-4</v>
      </c>
      <c r="M143" s="84" cm="1">
        <f t="array" ref="M143">IF(ISNUMBER(AB82),AB82*AB82,"")</f>
        <v>1.2196074140119599E-2</v>
      </c>
      <c r="N143" s="82" cm="1">
        <f t="array" ref="N143">IF(ISNUMBER(AC82),AC82*AC82,"")</f>
        <v>2.7857185804737272E-3</v>
      </c>
      <c r="O143" s="82" cm="1">
        <f t="array" ref="O143">IF(ISNUMBER(AD82),AD82*AD82,"")</f>
        <v>2.4653886311824199E-3</v>
      </c>
      <c r="P143" s="83" cm="1">
        <f t="array" ref="P143">IF(ISNUMBER(AE82),AE82*AE82,"")</f>
        <v>1.3140929501764085E-3</v>
      </c>
      <c r="Q143" s="84" cm="1">
        <f t="array" ref="Q143">IF(ISNUMBER(AF82),AF82*AF82,"")</f>
        <v>1.272012412815941E-3</v>
      </c>
      <c r="R143" s="82" cm="1">
        <f t="array" ref="R143">IF(ISNUMBER(AG82),AG82*AG82,"")</f>
        <v>0</v>
      </c>
    </row>
    <row r="144" spans="1:18" ht="14.75" customHeight="1" x14ac:dyDescent="0.2">
      <c r="A144" s="230" t="s">
        <v>271</v>
      </c>
      <c r="B144" s="230" t="s">
        <v>267</v>
      </c>
      <c r="C144" s="78">
        <v>1</v>
      </c>
      <c r="D144" s="79" t="s">
        <v>21</v>
      </c>
      <c r="E144" s="80" cm="1">
        <f t="array" ref="E144">IF(ISNUMBER(T83),T83*T83,"")</f>
        <v>2.535914038040242E-2</v>
      </c>
      <c r="F144" s="82" cm="1">
        <f t="array" ref="F144">IF(ISNUMBER(U83),U83*U83,"")</f>
        <v>2.0983909144056713E-2</v>
      </c>
      <c r="G144" s="82" cm="1">
        <f t="array" ref="G144">IF(ISNUMBER(V83),V83*V83,"")</f>
        <v>2.5140676510629705E-3</v>
      </c>
      <c r="H144" s="83" cm="1">
        <f t="array" ref="H144">IF(ISNUMBER(W83),W83*W83,"")</f>
        <v>5.8553741668403514E-3</v>
      </c>
      <c r="I144" s="84" cm="1">
        <f t="array" ref="I144">IF(ISNUMBER(X83),X83*X83,"")</f>
        <v>0.12497445015822835</v>
      </c>
      <c r="J144" s="82" cm="1">
        <f t="array" ref="J144">IF(ISNUMBER(Y83),Y83*Y83,"")</f>
        <v>0.11378158591387838</v>
      </c>
      <c r="K144" s="82" cm="1">
        <f t="array" ref="K144">IF(ISNUMBER(Z83),Z83*Z83,"")</f>
        <v>5.392789723918591E-2</v>
      </c>
      <c r="L144" s="83" cm="1">
        <f t="array" ref="L144">IF(ISNUMBER(AA83),AA83*AA83,"")</f>
        <v>7.0279881943077438E-2</v>
      </c>
      <c r="M144" s="84" cm="1">
        <f t="array" ref="M144">IF(ISNUMBER(AB83),AB83*AB83,"")</f>
        <v>1.5415249387561402E-2</v>
      </c>
      <c r="N144" s="82" cm="1">
        <f t="array" ref="N144">IF(ISNUMBER(AC83),AC83*AC83,"")</f>
        <v>1.188603481235756E-2</v>
      </c>
      <c r="O144" s="82" cm="1">
        <f t="array" ref="O144">IF(ISNUMBER(AD83),AD83*AD83,"")</f>
        <v>8.9444778958243246E-4</v>
      </c>
      <c r="P144" s="83" cm="1">
        <f t="array" ref="P144">IF(ISNUMBER(AE83),AE83*AE83,"")</f>
        <v>1.9815478325764268E-3</v>
      </c>
      <c r="Q144" s="84" cm="1">
        <f t="array" ref="Q144">IF(ISNUMBER(AF83),AF83*AF83,"")</f>
        <v>1.8778976958348803E-3</v>
      </c>
      <c r="R144" s="82" cm="1">
        <f t="array" ref="R144">IF(ISNUMBER(AG83),AG83*AG83,"")</f>
        <v>0</v>
      </c>
    </row>
    <row r="145" spans="1:18" ht="14.75" customHeight="1" x14ac:dyDescent="0.2">
      <c r="A145" s="146"/>
      <c r="B145" s="146"/>
      <c r="C145" s="78">
        <v>2</v>
      </c>
      <c r="D145" s="79" t="s">
        <v>32</v>
      </c>
      <c r="E145" s="80" cm="1">
        <f t="array" ref="E145">IF(ISNUMBER(T84),T84*T84,"")</f>
        <v>3.0445136958844802E-4</v>
      </c>
      <c r="F145" s="82" cm="1">
        <f t="array" ref="F145">IF(ISNUMBER(U84),U84*U84,"")</f>
        <v>3.2470894238186628E-3</v>
      </c>
      <c r="G145" s="82" cm="1">
        <f t="array" ref="G145">IF(ISNUMBER(V84),V84*V84,"")</f>
        <v>7.0044310690630359E-3</v>
      </c>
      <c r="H145" s="83" cm="1">
        <f t="array" ref="H145">IF(ISNUMBER(W84),W84*W84,"")</f>
        <v>8.9755570703402392E-3</v>
      </c>
      <c r="I145" s="84" cm="1">
        <f t="array" ref="I145">IF(ISNUMBER(X84),X84*X84,"")</f>
        <v>3.2115178940189892E-3</v>
      </c>
      <c r="J145" s="82" cm="1">
        <f t="array" ref="J145">IF(ISNUMBER(Y84),Y84*Y84,"")</f>
        <v>8.9848145949258228E-3</v>
      </c>
      <c r="K145" s="82" cm="1">
        <f t="array" ref="K145">IF(ISNUMBER(Z84),Z84*Z84,"")</f>
        <v>1.456240940907935E-2</v>
      </c>
      <c r="L145" s="83" cm="1">
        <f t="array" ref="L145">IF(ISNUMBER(AA84),AA84*AA84,"")</f>
        <v>1.7204134090730565E-2</v>
      </c>
      <c r="M145" s="84" cm="1">
        <f t="array" ref="M145">IF(ISNUMBER(AB84),AB84*AB84,"")</f>
        <v>7.327081304974974E-5</v>
      </c>
      <c r="N145" s="82" cm="1">
        <f t="array" ref="N145">IF(ISNUMBER(AC84),AC84*AC84,"")</f>
        <v>1.1806159925668049E-3</v>
      </c>
      <c r="O145" s="82" cm="1">
        <f t="array" ref="O145">IF(ISNUMBER(AD84),AD84*AD84,"")</f>
        <v>4.4390665167424355E-3</v>
      </c>
      <c r="P145" s="83" cm="1">
        <f t="array" ref="P145">IF(ISNUMBER(AE84),AE84*AE84,"")</f>
        <v>4.9463904831364199E-3</v>
      </c>
      <c r="Q145" s="84" cm="1">
        <f t="array" ref="Q145">IF(ISNUMBER(AF84),AF84*AF84,"")</f>
        <v>4.9469724128159464E-3</v>
      </c>
      <c r="R145" s="82" cm="1">
        <f t="array" ref="R145">IF(ISNUMBER(AG84),AG84*AG84,"")</f>
        <v>0</v>
      </c>
    </row>
    <row r="146" spans="1:18" ht="14.75" customHeight="1" x14ac:dyDescent="0.2">
      <c r="A146" s="146"/>
      <c r="B146" s="146"/>
      <c r="C146" s="78">
        <v>3</v>
      </c>
      <c r="D146" s="79" t="s">
        <v>168</v>
      </c>
      <c r="E146" s="80" cm="1">
        <f t="array" ref="E146">IF(ISNUMBER(T85),T85*T85,"")</f>
        <v>9.4297183738169851E-2</v>
      </c>
      <c r="F146" s="82" cm="1">
        <f t="array" ref="F146">IF(ISNUMBER(U85),U85*U85,"")</f>
        <v>5.3209000397723423E-2</v>
      </c>
      <c r="G146" s="82" cm="1">
        <f t="array" ref="G146">IF(ISNUMBER(V85),V85*V85,"")</f>
        <v>2.3873810070229574E-2</v>
      </c>
      <c r="H146" s="83" cm="1">
        <f t="array" ref="H146">IF(ISNUMBER(W85),W85*W85,"")</f>
        <v>1.7547395700006945E-2</v>
      </c>
      <c r="I146" s="84" cm="1">
        <f t="array" ref="I146">IF(ISNUMBER(X85),X85*X85,"")</f>
        <v>0.13295849666762338</v>
      </c>
      <c r="J146" s="82" cm="1">
        <f t="array" ref="J146">IF(ISNUMBER(Y85),Y85*Y85,"")</f>
        <v>8.3400667992068481E-2</v>
      </c>
      <c r="K146" s="82" cm="1">
        <f t="array" ref="K146">IF(ISNUMBER(Z85),Z85*Z85,"")</f>
        <v>4.0180680169504726E-2</v>
      </c>
      <c r="L146" s="83" cm="1">
        <f t="array" ref="L146">IF(ISNUMBER(AA85),AA85*AA85,"")</f>
        <v>3.3598328879893724E-2</v>
      </c>
      <c r="M146" s="84" cm="1">
        <f t="array" ref="M146">IF(ISNUMBER(AB85),AB85*AB85,"")</f>
        <v>6.7883091107747331E-2</v>
      </c>
      <c r="N146" s="82" cm="1">
        <f t="array" ref="N146">IF(ISNUMBER(AC85),AC85*AC85,"")</f>
        <v>3.2935682559915677E-2</v>
      </c>
      <c r="O146" s="82" cm="1">
        <f t="array" ref="O146">IF(ISNUMBER(AD85),AD85*AD85,"")</f>
        <v>1.1361786245222411E-2</v>
      </c>
      <c r="P146" s="83" cm="1">
        <f t="array" ref="P146">IF(ISNUMBER(AE85),AE85*AE85,"")</f>
        <v>8.1281800672163423E-3</v>
      </c>
      <c r="Q146" s="84" cm="1">
        <f t="array" ref="Q146">IF(ISNUMBER(AF85),AF85*AF85,"")</f>
        <v>4.1815988279102637E-3</v>
      </c>
      <c r="R146" s="82" cm="1">
        <f t="array" ref="R146">IF(ISNUMBER(AG85),AG85*AG85,"")</f>
        <v>0</v>
      </c>
    </row>
    <row r="147" spans="1:18" ht="14.75" customHeight="1" x14ac:dyDescent="0.2">
      <c r="A147" s="146"/>
      <c r="B147" s="146"/>
      <c r="C147" s="78">
        <v>4</v>
      </c>
      <c r="D147" s="79" t="s">
        <v>170</v>
      </c>
      <c r="E147" s="246" t="str" cm="1">
        <f t="array" ref="E147">IF(ISNUMBER(T86),T86*T86,"")</f>
        <v/>
      </c>
      <c r="F147" s="240" t="str" cm="1">
        <f t="array" ref="F147">IF(ISNUMBER(U86),U86*U86,"")</f>
        <v/>
      </c>
      <c r="G147" s="82" cm="1">
        <f t="array" ref="G147">IF(ISNUMBER(V86),V86*V86,"")</f>
        <v>0.13295465707735488</v>
      </c>
      <c r="H147" s="83" cm="1">
        <f t="array" ref="H147">IF(ISNUMBER(W86),W86*W86,"")</f>
        <v>7.9326393908673576E-2</v>
      </c>
      <c r="I147" s="241" t="str" cm="1">
        <f t="array" ref="I147">IF(ISNUMBER(X86),X86*X86,"")</f>
        <v/>
      </c>
      <c r="J147" s="240" t="str" cm="1">
        <f t="array" ref="J147">IF(ISNUMBER(Y86),Y86*Y86,"")</f>
        <v/>
      </c>
      <c r="K147" s="82" cm="1">
        <f t="array" ref="K147">IF(ISNUMBER(Z86),Z86*Z86,"")</f>
        <v>9.6717148931951699E-2</v>
      </c>
      <c r="L147" s="83" cm="1">
        <f t="array" ref="L147">IF(ISNUMBER(AA86),AA86*AA86,"")</f>
        <v>4.9497141541444793E-2</v>
      </c>
      <c r="M147" s="241" t="str" cm="1">
        <f t="array" ref="M147">IF(ISNUMBER(AB86),AB86*AB86,"")</f>
        <v/>
      </c>
      <c r="N147" s="240" t="str" cm="1">
        <f t="array" ref="N147">IF(ISNUMBER(AC86),AC86*AC86,"")</f>
        <v/>
      </c>
      <c r="O147" s="82" cm="1">
        <f t="array" ref="O147">IF(ISNUMBER(AD86),AD86*AD86,"")</f>
        <v>6.6229187204102244E-2</v>
      </c>
      <c r="P147" s="83" cm="1">
        <f t="array" ref="P147">IF(ISNUMBER(AE86),AE86*AE86,"")</f>
        <v>2.4647298149376398E-2</v>
      </c>
      <c r="Q147" s="84" cm="1">
        <f t="array" ref="Q147">IF(ISNUMBER(AF86),AF86*AF86,"")</f>
        <v>2.0832510526023446E-2</v>
      </c>
      <c r="R147" s="82" cm="1">
        <f t="array" ref="R147">IF(ISNUMBER(AG86),AG86*AG86,"")</f>
        <v>0</v>
      </c>
    </row>
    <row r="148" spans="1:18" ht="14.75" customHeight="1" x14ac:dyDescent="0.2">
      <c r="A148" s="146"/>
      <c r="B148" s="146"/>
      <c r="C148" s="78">
        <v>5</v>
      </c>
      <c r="D148" s="79" t="s">
        <v>173</v>
      </c>
      <c r="E148" s="246" t="str" cm="1">
        <f t="array" ref="E148">IF(ISNUMBER(T87),T87*T87,"")</f>
        <v/>
      </c>
      <c r="F148" s="240" t="str" cm="1">
        <f t="array" ref="F148">IF(ISNUMBER(U87),U87*U87,"")</f>
        <v/>
      </c>
      <c r="G148" s="82" cm="1">
        <f t="array" ref="G148">IF(ISNUMBER(V87),V87*V87,"")</f>
        <v>3.70471950323965E-2</v>
      </c>
      <c r="H148" s="83" cm="1">
        <f t="array" ref="H148">IF(ISNUMBER(W87),W87*W87,"")</f>
        <v>1.4285130000173549E-2</v>
      </c>
      <c r="I148" s="241" t="str" cm="1">
        <f t="array" ref="I148">IF(ISNUMBER(X87),X87*X87,"")</f>
        <v/>
      </c>
      <c r="J148" s="240" t="str" cm="1">
        <f t="array" ref="J148">IF(ISNUMBER(Y87),Y87*Y87,"")</f>
        <v/>
      </c>
      <c r="K148" s="82" cm="1">
        <f t="array" ref="K148">IF(ISNUMBER(Z87),Z87*Z87,"")</f>
        <v>1.9276770107887854E-2</v>
      </c>
      <c r="L148" s="83" cm="1">
        <f t="array" ref="L148">IF(ISNUMBER(AA87),AA87*AA87,"")</f>
        <v>3.6421865451794796E-3</v>
      </c>
      <c r="M148" s="241" t="str" cm="1">
        <f t="array" ref="M148">IF(ISNUMBER(AB87),AB87*AB87,"")</f>
        <v/>
      </c>
      <c r="N148" s="240" t="str" cm="1">
        <f t="array" ref="N148">IF(ISNUMBER(AC87),AC87*AC87,"")</f>
        <v/>
      </c>
      <c r="O148" s="82" cm="1">
        <f t="array" ref="O148">IF(ISNUMBER(AD87),AD87*AD87,"")</f>
        <v>2.8176079877582586E-2</v>
      </c>
      <c r="P148" s="83" cm="1">
        <f t="array" ref="P148">IF(ISNUMBER(AE87),AE87*AE87,"")</f>
        <v>6.3437369998564615E-3</v>
      </c>
      <c r="Q148" s="84" cm="1">
        <f t="array" ref="Q148">IF(ISNUMBER(AF87),AF87*AF87,"")</f>
        <v>8.8990388279102887E-3</v>
      </c>
      <c r="R148" s="82" cm="1">
        <f t="array" ref="R148">IF(ISNUMBER(AG87),AG87*AG87,"")</f>
        <v>0</v>
      </c>
    </row>
    <row r="149" spans="1:18" ht="14.75" customHeight="1" x14ac:dyDescent="0.2">
      <c r="A149" s="146"/>
      <c r="B149" s="146"/>
      <c r="C149" s="78">
        <v>6</v>
      </c>
      <c r="D149" s="79" t="s">
        <v>117</v>
      </c>
      <c r="E149" s="80" cm="1">
        <f t="array" ref="E149">IF(ISNUMBER(T88),T88*T88,"")</f>
        <v>0.22366700829482083</v>
      </c>
      <c r="F149" s="82" cm="1">
        <f t="array" ref="F149">IF(ISNUMBER(U88),U88*U88,"")</f>
        <v>0.13718190878915204</v>
      </c>
      <c r="G149" s="240" t="str" cm="1">
        <f t="array" ref="G149">IF(ISNUMBER(V88),V88*V88,"")</f>
        <v/>
      </c>
      <c r="H149" s="242" t="str" cm="1">
        <f t="array" ref="H149">IF(ISNUMBER(W88),W88*W88,"")</f>
        <v/>
      </c>
      <c r="I149" s="84" cm="1">
        <f t="array" ref="I149">IF(ISNUMBER(X88),X88*X88,"")</f>
        <v>0.26160129921773989</v>
      </c>
      <c r="J149" s="82" cm="1">
        <f t="array" ref="J149">IF(ISNUMBER(Y88),Y88*Y88,"")</f>
        <v>0.16542094535625892</v>
      </c>
      <c r="K149" s="240" t="str" cm="1">
        <f t="array" ref="K149">IF(ISNUMBER(Z88),Z88*Z88,"")</f>
        <v/>
      </c>
      <c r="L149" s="242" t="str" cm="1">
        <f t="array" ref="L149">IF(ISNUMBER(AA88),AA88*AA88,"")</f>
        <v/>
      </c>
      <c r="M149" s="84" cm="1">
        <f t="array" ref="M149">IF(ISNUMBER(AB88),AB88*AB88,"")</f>
        <v>0.19347931555781742</v>
      </c>
      <c r="N149" s="82" cm="1">
        <f t="array" ref="N149">IF(ISNUMBER(AC88),AC88*AC88,"")</f>
        <v>0.11581287465496175</v>
      </c>
      <c r="O149" s="240" t="str" cm="1">
        <f t="array" ref="O149">IF(ISNUMBER(AD88),AD88*AD88,"")</f>
        <v/>
      </c>
      <c r="P149" s="242" t="str" cm="1">
        <f t="array" ref="P149">IF(ISNUMBER(AE88),AE88*AE88,"")</f>
        <v/>
      </c>
      <c r="Q149" s="84" cm="1">
        <f t="array" ref="Q149">IF(ISNUMBER(AF88),AF88*AF88,"")</f>
        <v>5.7439447884513883E-2</v>
      </c>
      <c r="R149" s="82" cm="1">
        <f t="array" ref="R149">IF(ISNUMBER(AG88),AG88*AG88,"")</f>
        <v>0</v>
      </c>
    </row>
    <row r="150" spans="1:18" ht="14.75" customHeight="1" x14ac:dyDescent="0.2">
      <c r="A150" s="146"/>
      <c r="B150" s="230" t="s">
        <v>268</v>
      </c>
      <c r="C150" s="78">
        <v>1</v>
      </c>
      <c r="D150" s="79" t="s">
        <v>21</v>
      </c>
      <c r="E150" s="80" cm="1">
        <f t="array" ref="E150">IF(ISNUMBER(T89),T89*T89,"")</f>
        <v>3.8775727878542089E-2</v>
      </c>
      <c r="F150" s="82" cm="1">
        <f t="array" ref="F150">IF(ISNUMBER(U89),U89*U89,"")</f>
        <v>2.6077805094152199E-2</v>
      </c>
      <c r="G150" s="82" cm="1">
        <f t="array" ref="G150">IF(ISNUMBER(V89),V89*V89,"")</f>
        <v>9.4159863168796992E-4</v>
      </c>
      <c r="H150" s="83" cm="1">
        <f t="array" ref="H150">IF(ISNUMBER(W89),W89*W89,"")</f>
        <v>5.0328264825070324E-3</v>
      </c>
      <c r="I150" s="84" cm="1">
        <f t="array" ref="I150">IF(ISNUMBER(X89),X89*X89,"")</f>
        <v>0.20073469438276384</v>
      </c>
      <c r="J150" s="82" cm="1">
        <f t="array" ref="J150">IF(ISNUMBER(Y89),Y89*Y89,"")</f>
        <v>0.17330424286492607</v>
      </c>
      <c r="K150" s="82" cm="1">
        <f t="array" ref="K150">IF(ISNUMBER(Z89),Z89*Z89,"")</f>
        <v>7.7605038239973126E-2</v>
      </c>
      <c r="L150" s="83" cm="1">
        <f t="array" ref="L150">IF(ISNUMBER(AA89),AA89*AA89,"")</f>
        <v>0.10644006122683267</v>
      </c>
      <c r="M150" s="84" cm="1">
        <f t="array" ref="M150">IF(ISNUMBER(AB89),AB89*AB89,"")</f>
        <v>3.2196259909073023E-2</v>
      </c>
      <c r="N150" s="82" cm="1">
        <f t="array" ref="N150">IF(ISNUMBER(AC89),AC89*AC89,"")</f>
        <v>2.0972859343264712E-2</v>
      </c>
      <c r="O150" s="82" cm="1">
        <f t="array" ref="O150">IF(ISNUMBER(AD89),AD89*AD89,"")</f>
        <v>9.7708256922241247E-4</v>
      </c>
      <c r="P150" s="83" cm="1">
        <f t="array" ref="P150">IF(ISNUMBER(AE89),AE89*AE89,"")</f>
        <v>3.5335392032164853E-3</v>
      </c>
      <c r="Q150" s="84" cm="1">
        <f t="array" ref="Q150">IF(ISNUMBER(AF89),AF89*AF89,"")</f>
        <v>3.7619475071556359E-3</v>
      </c>
      <c r="R150" s="82" cm="1">
        <f t="array" ref="R150">IF(ISNUMBER(AG89),AG89*AG89,"")</f>
        <v>0</v>
      </c>
    </row>
    <row r="151" spans="1:18" ht="14.75" customHeight="1" x14ac:dyDescent="0.2">
      <c r="A151" s="146"/>
      <c r="B151" s="146"/>
      <c r="C151" s="78">
        <v>2</v>
      </c>
      <c r="D151" s="79" t="s">
        <v>29</v>
      </c>
      <c r="E151" s="246" t="str" cm="1">
        <f t="array" ref="E151">IF(ISNUMBER(T90),T90*T90,"")</f>
        <v/>
      </c>
      <c r="F151" s="240" t="str" cm="1">
        <f t="array" ref="F151">IF(ISNUMBER(U90),U90*U90,"")</f>
        <v/>
      </c>
      <c r="G151" s="82" cm="1">
        <f t="array" ref="G151">IF(ISNUMBER(V90),V90*V90,"")</f>
        <v>4.7553425470104632E-2</v>
      </c>
      <c r="H151" s="83" cm="1">
        <f t="array" ref="H151">IF(ISNUMBER(W90),W90*W90,"")</f>
        <v>2.0237172596673604E-2</v>
      </c>
      <c r="I151" s="241" t="str" cm="1">
        <f t="array" ref="I151">IF(ISNUMBER(X90),X90*X90,"")</f>
        <v/>
      </c>
      <c r="J151" s="240" t="str" cm="1">
        <f t="array" ref="J151">IF(ISNUMBER(Y90),Y90*Y90,"")</f>
        <v/>
      </c>
      <c r="K151" s="82" cm="1">
        <f t="array" ref="K151">IF(ISNUMBER(Z90),Z90*Z90,"")</f>
        <v>2.7037819650079193E-2</v>
      </c>
      <c r="L151" s="83" cm="1">
        <f t="array" ref="L151">IF(ISNUMBER(AA90),AA90*AA90,"")</f>
        <v>6.9035377432407315E-3</v>
      </c>
      <c r="M151" s="241" t="str" cm="1">
        <f t="array" ref="M151">IF(ISNUMBER(AB90),AB90*AB90,"")</f>
        <v/>
      </c>
      <c r="N151" s="240" t="str" cm="1">
        <f t="array" ref="N151">IF(ISNUMBER(AC90),AC90*AC90,"")</f>
        <v/>
      </c>
      <c r="O151" s="82" cm="1">
        <f t="array" ref="O151">IF(ISNUMBER(AD90),AD90*AD90,"")</f>
        <v>3.7179675804902473E-2</v>
      </c>
      <c r="P151" s="83" cm="1">
        <f t="array" ref="P151">IF(ISNUMBER(AE90),AE90*AE90,"")</f>
        <v>1.0328368272816349E-2</v>
      </c>
      <c r="Q151" s="84" cm="1">
        <f t="array" ref="Q151">IF(ISNUMBER(AF90),AF90*AF90,"")</f>
        <v>1.3072427507155678E-2</v>
      </c>
      <c r="R151" s="82" cm="1">
        <f t="array" ref="R151">IF(ISNUMBER(AG90),AG90*AG90,"")</f>
        <v>0</v>
      </c>
    </row>
    <row r="152" spans="1:18" ht="14.75" customHeight="1" x14ac:dyDescent="0.2">
      <c r="A152" s="146"/>
      <c r="B152" s="146"/>
      <c r="C152" s="78">
        <v>3</v>
      </c>
      <c r="D152" s="79" t="s">
        <v>168</v>
      </c>
      <c r="E152" s="80" cm="1">
        <f t="array" ref="E152">IF(ISNUMBER(T91),T91*T91,"")</f>
        <v>4.5964129098634753E-2</v>
      </c>
      <c r="F152" s="82" cm="1">
        <f t="array" ref="F152">IF(ISNUMBER(U91),U91*U91,"")</f>
        <v>4.4601115533389767E-2</v>
      </c>
      <c r="G152" s="82" cm="1">
        <f t="array" ref="G152">IF(ISNUMBER(V91),V91*V91,"")</f>
        <v>6.4949807375104224E-2</v>
      </c>
      <c r="H152" s="83" cm="1">
        <f t="array" ref="H152">IF(ISNUMBER(W91),W91*W91,"")</f>
        <v>8.242272559117339E-2</v>
      </c>
      <c r="I152" s="84" cm="1">
        <f t="array" ref="I152">IF(ISNUMBER(X91),X91*X91,"")</f>
        <v>7.1517063505948927E-2</v>
      </c>
      <c r="J152" s="82" cm="1">
        <f t="array" ref="J152">IF(ISNUMBER(Y91),Y91*Y91,"")</f>
        <v>9.2589201837687637E-2</v>
      </c>
      <c r="K152" s="82" cm="1">
        <f t="array" ref="K152">IF(ISNUMBER(Z91),Z91*Z91,"")</f>
        <v>7.2864467735015329E-2</v>
      </c>
      <c r="L152" s="83" cm="1">
        <f t="array" ref="L152">IF(ISNUMBER(AA91),AA91*AA91,"")</f>
        <v>0.11458730683130193</v>
      </c>
      <c r="M152" s="84" cm="1">
        <f t="array" ref="M152">IF(ISNUMBER(AB91),AB91*AB91,"")</f>
        <v>3.0775276924607811E-2</v>
      </c>
      <c r="N152" s="82" cm="1">
        <f t="array" ref="N152">IF(ISNUMBER(AC91),AC91*AC91,"")</f>
        <v>3.051411798984591E-2</v>
      </c>
      <c r="O152" s="82" cm="1">
        <f t="array" ref="O152">IF(ISNUMBER(AD91),AD91*AD91,"")</f>
        <v>1.269197817934237E-2</v>
      </c>
      <c r="P152" s="83" cm="1">
        <f t="array" ref="P152">IF(ISNUMBER(AE91),AE91*AE91,"")</f>
        <v>2.1230360829216369E-2</v>
      </c>
      <c r="Q152" s="84" cm="1">
        <f t="array" ref="Q152">IF(ISNUMBER(AF91),AF91*AF91,"")</f>
        <v>1.4802441092061061E-2</v>
      </c>
      <c r="R152" s="82" cm="1">
        <f t="array" ref="R152">IF(ISNUMBER(AG91),AG91*AG91,"")</f>
        <v>0</v>
      </c>
    </row>
    <row r="153" spans="1:18" ht="14.75" customHeight="1" x14ac:dyDescent="0.2">
      <c r="A153" s="146"/>
      <c r="B153" s="146"/>
      <c r="C153" s="78">
        <v>4</v>
      </c>
      <c r="D153" s="79" t="s">
        <v>117</v>
      </c>
      <c r="E153" s="80" cm="1">
        <f t="array" ref="E153">IF(ISNUMBER(T92),T92*T92,"")</f>
        <v>0.11645187994207674</v>
      </c>
      <c r="F153" s="82" cm="1">
        <f t="array" ref="F153">IF(ISNUMBER(U92),U92*U92,"")</f>
        <v>6.397852315243753E-2</v>
      </c>
      <c r="G153" s="82" cm="1">
        <f t="array" ref="G153">IF(ISNUMBER(V92),V92*V92,"")</f>
        <v>3.0049362979063007E-2</v>
      </c>
      <c r="H153" s="83" cm="1">
        <f t="array" ref="H153">IF(ISNUMBER(W92),W92*W92,"")</f>
        <v>3.0198648469173722E-2</v>
      </c>
      <c r="I153" s="84" cm="1">
        <f t="array" ref="I153">IF(ISNUMBER(X92),X92*X92,"")</f>
        <v>8.5338034668739696E-2</v>
      </c>
      <c r="J153" s="82" cm="1">
        <f t="array" ref="J153">IF(ISNUMBER(Y92),Y92*Y92,"")</f>
        <v>3.0005770548735208E-2</v>
      </c>
      <c r="K153" s="82" cm="1">
        <f t="array" ref="K153">IF(ISNUMBER(Z92),Z92*Z92,"")</f>
        <v>2.0131407563972848E-2</v>
      </c>
      <c r="L153" s="83" cm="1">
        <f t="array" ref="L153">IF(ISNUMBER(AA92),AA92*AA92,"")</f>
        <v>1.5193636359567166E-2</v>
      </c>
      <c r="M153" s="84" cm="1">
        <f t="array" ref="M153">IF(ISNUMBER(AB92),AB92*AB92,"")</f>
        <v>9.4114482078840656E-2</v>
      </c>
      <c r="N153" s="82" cm="1">
        <f t="array" ref="N153">IF(ISNUMBER(AC92),AC92*AC92,"")</f>
        <v>4.6624429156543523E-2</v>
      </c>
      <c r="O153" s="82" cm="1">
        <f t="array" ref="O153">IF(ISNUMBER(AD92),AD92*AD92,"")</f>
        <v>2.2726069022822343E-2</v>
      </c>
      <c r="P153" s="83" cm="1">
        <f t="array" ref="P153">IF(ISNUMBER(AE92),AE92*AE92,"")</f>
        <v>2.5095762125616435E-2</v>
      </c>
      <c r="Q153" s="84" cm="1">
        <f t="array" ref="Q153">IF(ISNUMBER(AF92),AF92*AF92,"")</f>
        <v>1.5541432790174293E-2</v>
      </c>
      <c r="R153" s="82" cm="1">
        <f t="array" ref="R153">IF(ISNUMBER(AG92),AG92*AG92,"")</f>
        <v>0</v>
      </c>
    </row>
    <row r="154" spans="1:18" ht="14.75" customHeight="1" x14ac:dyDescent="0.2">
      <c r="A154" s="146"/>
      <c r="B154" s="146"/>
      <c r="C154" s="78">
        <v>5</v>
      </c>
      <c r="D154" s="79" t="s">
        <v>35</v>
      </c>
      <c r="E154" s="246" t="str" cm="1">
        <f t="array" ref="E154">IF(ISNUMBER(T93),T93*T93,"")</f>
        <v/>
      </c>
      <c r="F154" s="240" t="str" cm="1">
        <f t="array" ref="F154">IF(ISNUMBER(U93),U93*U93,"")</f>
        <v/>
      </c>
      <c r="G154" s="82" cm="1">
        <f t="array" ref="G154">IF(ISNUMBER(V93),V93*V93,"")</f>
        <v>1.2037925234687817E-2</v>
      </c>
      <c r="H154" s="83" cm="1">
        <f t="array" ref="H154">IF(ISNUMBER(W93),W93*W93,"")</f>
        <v>6.9845159733402055E-3</v>
      </c>
      <c r="I154" s="241" t="str" cm="1">
        <f t="array" ref="I154">IF(ISNUMBER(X93),X93*X93,"")</f>
        <v/>
      </c>
      <c r="J154" s="240" t="str" cm="1">
        <f t="array" ref="J154">IF(ISNUMBER(Y93),Y93*Y93,"")</f>
        <v/>
      </c>
      <c r="K154" s="240" t="str" cm="1">
        <f t="array" ref="K154">IF(ISNUMBER(Z93),Z93*Z93,"")</f>
        <v/>
      </c>
      <c r="L154" s="83" cm="1">
        <f t="array" ref="L154">IF(ISNUMBER(AA93),AA93*AA93,"")</f>
        <v>8.6656820854684317E-4</v>
      </c>
      <c r="M154" s="241" t="str" cm="1">
        <f t="array" ref="M154">IF(ISNUMBER(AB93),AB93*AB93,"")</f>
        <v/>
      </c>
      <c r="N154" s="240" t="str" cm="1">
        <f t="array" ref="N154">IF(ISNUMBER(AC93),AC93*AC93,"")</f>
        <v/>
      </c>
      <c r="O154" s="82" cm="1">
        <f t="array" ref="O154">IF(ISNUMBER(AD93),AD93*AD93,"")</f>
        <v>1.0936834171662435E-2</v>
      </c>
      <c r="P154" s="83" cm="1">
        <f t="array" ref="P154">IF(ISNUMBER(AE93),AE93*AE93,"")</f>
        <v>4.5175309102563361E-3</v>
      </c>
      <c r="Q154" s="84" cm="1">
        <f t="array" ref="Q154">IF(ISNUMBER(AF93),AF93*AF93,"")</f>
        <v>7.2820139222498532E-3</v>
      </c>
      <c r="R154" s="82" cm="1">
        <f t="array" ref="R154">IF(ISNUMBER(AG93),AG93*AG93,"")</f>
        <v>0</v>
      </c>
    </row>
    <row r="155" spans="1:18" ht="14.75" customHeight="1" x14ac:dyDescent="0.2">
      <c r="A155" s="146"/>
      <c r="B155" s="146"/>
      <c r="C155" s="78">
        <v>6</v>
      </c>
      <c r="D155" s="79" t="s">
        <v>186</v>
      </c>
      <c r="E155" s="80" cm="1">
        <f t="array" ref="E155">IF(ISNUMBER(T94),T94*T94,"")</f>
        <v>4.6691986595651059E-3</v>
      </c>
      <c r="F155" s="82" cm="1">
        <f t="array" ref="F155">IF(ISNUMBER(U94),U94*U94,"")</f>
        <v>9.3209543815190633E-4</v>
      </c>
      <c r="G155" s="240" t="str" cm="1">
        <f t="array" ref="G155">IF(ISNUMBER(V94),V94*V94,"")</f>
        <v/>
      </c>
      <c r="H155" s="83" cm="1">
        <f t="array" ref="H155">IF(ISNUMBER(W94),W94*W94,"")</f>
        <v>1.0482858867361556E-4</v>
      </c>
      <c r="I155" s="84" cm="1">
        <f t="array" ref="I155">IF(ISNUMBER(X94),X94*X94,"")</f>
        <v>1.8858315305574864E-6</v>
      </c>
      <c r="J155" s="82" cm="1">
        <f t="array" ref="J155">IF(ISNUMBER(Y94),Y94*Y94,"")</f>
        <v>1.3976186424495694E-3</v>
      </c>
      <c r="K155" s="240" t="str" cm="1">
        <f t="array" ref="K155">IF(ISNUMBER(Z94),Z94*Z94,"")</f>
        <v/>
      </c>
      <c r="L155" s="83" cm="1">
        <f t="array" ref="L155">IF(ISNUMBER(AA94),AA94*AA94,"")</f>
        <v>4.8038025468121175E-3</v>
      </c>
      <c r="M155" s="84" cm="1">
        <f t="array" ref="M155">IF(ISNUMBER(AB94),AB94*AB94,"")</f>
        <v>4.2612658631149184E-5</v>
      </c>
      <c r="N155" s="82" cm="1">
        <f t="array" ref="N155">IF(ISNUMBER(AC94),AC94*AC94,"")</f>
        <v>1.6023133937528285E-3</v>
      </c>
      <c r="O155" s="82" cm="1">
        <f t="array" ref="O155">IF(ISNUMBER(AD94),AD94*AD94,"")</f>
        <v>4.409315911182432E-3</v>
      </c>
      <c r="P155" s="83" cm="1">
        <f t="array" ref="P155">IF(ISNUMBER(AE94),AE94*AE94,"")</f>
        <v>5.8618041562564374E-3</v>
      </c>
      <c r="Q155" s="84" cm="1">
        <f t="array" ref="Q155">IF(ISNUMBER(AF94),AF94*AF94,"")</f>
        <v>8.4025241109291458E-3</v>
      </c>
      <c r="R155" s="82" cm="1">
        <f t="array" ref="R155">IF(ISNUMBER(AG94),AG94*AG94,"")</f>
        <v>0</v>
      </c>
    </row>
    <row r="156" spans="1:18" ht="14.75" customHeight="1" x14ac:dyDescent="0.2">
      <c r="A156" s="146"/>
      <c r="B156" s="146"/>
      <c r="C156" s="78">
        <v>7</v>
      </c>
      <c r="D156" s="79" t="s">
        <v>188</v>
      </c>
      <c r="E156" s="80" cm="1">
        <f t="array" ref="E156">IF(ISNUMBER(T95),T95*T95,"")</f>
        <v>1.3087008820960488E-2</v>
      </c>
      <c r="F156" s="82" cm="1">
        <f t="array" ref="F156">IF(ISNUMBER(U95),U95*U95,"")</f>
        <v>3.9651909143424086E-3</v>
      </c>
      <c r="G156" s="240" t="str" cm="1">
        <f t="array" ref="G156">IF(ISNUMBER(V95),V95*V95,"")</f>
        <v/>
      </c>
      <c r="H156" s="242" t="str" cm="1">
        <f t="array" ref="H156">IF(ISNUMBER(W95),W95*W95,"")</f>
        <v/>
      </c>
      <c r="I156" s="84" cm="1">
        <f t="array" ref="I156">IF(ISNUMBER(X95),X95*X95,"")</f>
        <v>3.1911800924367573E-2</v>
      </c>
      <c r="J156" s="82" cm="1">
        <f t="array" ref="J156">IF(ISNUMBER(Y95),Y95*Y95,"")</f>
        <v>1.561993493435424E-2</v>
      </c>
      <c r="K156" s="240" t="str" cm="1">
        <f t="array" ref="K156">IF(ISNUMBER(Z95),Z95*Z95,"")</f>
        <v/>
      </c>
      <c r="L156" s="242" t="str" cm="1">
        <f t="array" ref="L156">IF(ISNUMBER(AA95),AA95*AA95,"")</f>
        <v/>
      </c>
      <c r="M156" s="84" cm="1">
        <f t="array" ref="M156">IF(ISNUMBER(AB95),AB95*AB95,"")</f>
        <v>3.1986548874445041E-2</v>
      </c>
      <c r="N156" s="82" cm="1">
        <f t="array" ref="N156">IF(ISNUMBER(AC95),AC95*AC95,"")</f>
        <v>1.3104046431706236E-2</v>
      </c>
      <c r="O156" s="240" t="str" cm="1">
        <f t="array" ref="O156">IF(ISNUMBER(AD95),AD95*AD95,"")</f>
        <v/>
      </c>
      <c r="P156" s="242" t="str" cm="1">
        <f t="array" ref="P156">IF(ISNUMBER(AE95),AE95*AE95,"")</f>
        <v/>
      </c>
      <c r="Q156" s="84" cm="1">
        <f t="array" ref="Q156">IF(ISNUMBER(AF95),AF95*AF95,"")</f>
        <v>1.6554755054325347E-2</v>
      </c>
      <c r="R156" s="82" cm="1">
        <f t="array" ref="R156">IF(ISNUMBER(AG95),AG95*AG95,"")</f>
        <v>0</v>
      </c>
    </row>
    <row r="157" spans="1:18" ht="14.75" customHeight="1" x14ac:dyDescent="0.2">
      <c r="A157" s="230" t="s">
        <v>272</v>
      </c>
      <c r="B157" s="146"/>
      <c r="C157" s="78">
        <v>1</v>
      </c>
      <c r="D157" s="195" t="str" cm="1">
        <f t="array" ref="D157">D136</f>
        <v>A2 (Ryd, n.d.)</v>
      </c>
      <c r="E157" s="80" cm="1">
        <f t="array" ref="E157">IF(ISNUMBER(T96),T96*T96,"")</f>
        <v>6.0934471063326234E-3</v>
      </c>
      <c r="F157" s="82" cm="1">
        <f t="array" ref="F157">IF(ISNUMBER(U96),U96*U96,"")</f>
        <v>2.9065858961995648E-3</v>
      </c>
      <c r="G157" s="82" cm="1">
        <f t="array" ref="G157">IF(ISNUMBER(V96),V96*V96,"")</f>
        <v>2.3796925333854385E-2</v>
      </c>
      <c r="H157" s="83" cm="1">
        <f t="array" ref="H157">IF(ISNUMBER(W96),W96*W96,"")</f>
        <v>2.8894758571006925E-2</v>
      </c>
      <c r="I157" s="84" cm="1">
        <f t="array" ref="I157">IF(ISNUMBER(X96),X96*X96,"")</f>
        <v>1.2160037078637068E-4</v>
      </c>
      <c r="J157" s="82" cm="1">
        <f t="array" ref="J157">IF(ISNUMBER(Y96),Y96*Y96,"")</f>
        <v>1.484199776940196E-2</v>
      </c>
      <c r="K157" s="82" cm="1">
        <f t="array" ref="K157">IF(ISNUMBER(Z96),Z96*Z96,"")</f>
        <v>4.322165802454709E-2</v>
      </c>
      <c r="L157" s="83" cm="1">
        <f t="array" ref="L157">IF(ISNUMBER(AA96),AA96*AA96,"")</f>
        <v>5.2511770840383554E-2</v>
      </c>
      <c r="M157" s="84" cm="1">
        <f t="array" ref="M157">IF(ISNUMBER(AB96),AB96*AB96,"")</f>
        <v>5.5958123801427267E-3</v>
      </c>
      <c r="N157" s="82" cm="1">
        <f t="array" ref="N157">IF(ISNUMBER(AC96),AC96*AC96,"")</f>
        <v>1.4623669664039992E-3</v>
      </c>
      <c r="O157" s="82" cm="1">
        <f t="array" ref="O157">IF(ISNUMBER(AD96),AD96*AD96,"")</f>
        <v>2.0627761456742274E-2</v>
      </c>
      <c r="P157" s="83" cm="1">
        <f t="array" ref="P157">IF(ISNUMBER(AE96),AE96*AE96,"")</f>
        <v>2.1604713692576313E-2</v>
      </c>
      <c r="Q157" s="84" cm="1">
        <f t="array" ref="Q157">IF(ISNUMBER(AF96),AF96*AF96,"")</f>
        <v>1.7335746752438468E-2</v>
      </c>
      <c r="R157" s="82" cm="1">
        <f t="array" ref="R157">IF(ISNUMBER(AG96),AG96*AG96,"")</f>
        <v>0</v>
      </c>
    </row>
    <row r="158" spans="1:18" ht="14.75" customHeight="1" x14ac:dyDescent="0.2">
      <c r="A158" s="146"/>
      <c r="B158" s="146"/>
      <c r="C158" s="78">
        <v>2</v>
      </c>
      <c r="D158" s="195" t="str" cm="1">
        <f t="array" ref="D158">D139</f>
        <v>A2 (Val, n-pi*)</v>
      </c>
      <c r="E158" s="80" cm="1">
        <f t="array" ref="E158">IF(ISNUMBER(T97),T97*T97,"")</f>
        <v>9.552625725146438E-3</v>
      </c>
      <c r="F158" s="82" cm="1">
        <f t="array" ref="F158">IF(ISNUMBER(U97),U97*U97,"")</f>
        <v>1.722981265328714E-4</v>
      </c>
      <c r="G158" s="82" cm="1">
        <f t="array" ref="G158">IF(ISNUMBER(V97),V97*V97,"")</f>
        <v>1.1968911564687901E-2</v>
      </c>
      <c r="H158" s="83" cm="1">
        <f t="array" ref="H158">IF(ISNUMBER(W97),W97*W97,"")</f>
        <v>9.1165417936736604E-3</v>
      </c>
      <c r="I158" s="84" cm="1">
        <f t="array" ref="I158">IF(ISNUMBER(X97),X97*X97,"")</f>
        <v>9.4275132508865134E-4</v>
      </c>
      <c r="J158" s="82" cm="1">
        <f t="array" ref="J158">IF(ISNUMBER(Y97),Y97*Y97,"")</f>
        <v>3.0019154005448308E-3</v>
      </c>
      <c r="K158" s="82" cm="1">
        <f t="array" ref="K158">IF(ISNUMBER(Z97),Z97*Z97,"")</f>
        <v>2.6581451884121778E-2</v>
      </c>
      <c r="L158" s="83" cm="1">
        <f t="array" ref="L158">IF(ISNUMBER(AA97),AA97*AA97,"")</f>
        <v>2.3916767681853052E-2</v>
      </c>
      <c r="M158" s="84" cm="1">
        <f t="array" ref="M158">IF(ISNUMBER(AB97),AB97*AB97,"")</f>
        <v>4.2063218519334047E-3</v>
      </c>
      <c r="N158" s="82" cm="1">
        <f t="array" ref="N158">IF(ISNUMBER(AC97),AC97*AC97,"")</f>
        <v>3.6829180319083283E-6</v>
      </c>
      <c r="O158" s="82" cm="1">
        <f t="array" ref="O158">IF(ISNUMBER(AD97),AD97*AD97,"")</f>
        <v>1.5438479982822469E-2</v>
      </c>
      <c r="P158" s="83" cm="1">
        <f t="array" ref="P158">IF(ISNUMBER(AE97),AE97*AE97,"")</f>
        <v>9.4564772211364213E-3</v>
      </c>
      <c r="Q158" s="84" cm="1">
        <f t="array" ref="Q158">IF(ISNUMBER(AF97),AF97*AF97,"")</f>
        <v>7.8615324128159178E-3</v>
      </c>
      <c r="R158" s="82" cm="1">
        <f t="array" ref="R158">IF(ISNUMBER(AG97),AG97*AG97,"")</f>
        <v>0</v>
      </c>
    </row>
    <row r="159" spans="1:18" ht="14.75" customHeight="1" x14ac:dyDescent="0.2">
      <c r="A159" s="146"/>
      <c r="B159" s="146"/>
      <c r="C159" s="78">
        <v>3</v>
      </c>
      <c r="D159" s="195" t="str" cm="1">
        <f t="array" ref="D159">D140</f>
        <v>A1 (Val, CT,pi-pi*)</v>
      </c>
      <c r="E159" s="80" cm="1">
        <f t="array" ref="E159">IF(ISNUMBER(T98),T98*T98,"")</f>
        <v>1.6806668284937272E-2</v>
      </c>
      <c r="F159" s="82" cm="1">
        <f t="array" ref="F159">IF(ISNUMBER(U98),U98*U98,"")</f>
        <v>6.5091394596280975E-3</v>
      </c>
      <c r="G159" s="82" cm="1">
        <f t="array" ref="G159">IF(ISNUMBER(V98),V98*V98,"")</f>
        <v>3.9989840411463308E-3</v>
      </c>
      <c r="H159" s="83" cm="1">
        <f t="array" ref="H159">IF(ISNUMBER(W98),W98*W98,"")</f>
        <v>7.626756750069506E-4</v>
      </c>
      <c r="I159" s="84" cm="1">
        <f t="array" ref="I159">IF(ISNUMBER(X98),X98*X98,"")</f>
        <v>4.047993335355364E-2</v>
      </c>
      <c r="J159" s="82" cm="1">
        <f t="array" ref="J159">IF(ISNUMBER(Y98),Y98*Y98,"")</f>
        <v>2.4071603769116226E-2</v>
      </c>
      <c r="K159" s="82" cm="1">
        <f t="array" ref="K159">IF(ISNUMBER(Z98),Z98*Z98,"")</f>
        <v>2.4301095078133758E-4</v>
      </c>
      <c r="L159" s="83" cm="1">
        <f t="array" ref="L159">IF(ISNUMBER(AA98),AA98*AA98,"")</f>
        <v>2.8244474240570441E-3</v>
      </c>
      <c r="M159" s="84" cm="1">
        <f t="array" ref="M159">IF(ISNUMBER(AB98),AB98*AB98,"")</f>
        <v>2.0391315296398486E-2</v>
      </c>
      <c r="N159" s="82" cm="1">
        <f t="array" ref="N159">IF(ISNUMBER(AC98),AC98*AC98,"")</f>
        <v>9.1238971319852549E-3</v>
      </c>
      <c r="O159" s="82" cm="1">
        <f t="array" ref="O159">IF(ISNUMBER(AD98),AD98*AD98,"")</f>
        <v>1.0383011063824091E-3</v>
      </c>
      <c r="P159" s="83" cm="1">
        <f t="array" ref="P159">IF(ISNUMBER(AE98),AE98*AE98,"")</f>
        <v>2.7315466016406479E-5</v>
      </c>
      <c r="Q159" s="84" cm="1">
        <f t="array" ref="Q159">IF(ISNUMBER(AF98),AF98*AF98,"")</f>
        <v>6.9351731847629963E-4</v>
      </c>
      <c r="R159" s="82" cm="1">
        <f t="array" ref="R159">IF(ISNUMBER(AG98),AG98*AG98,"")</f>
        <v>0</v>
      </c>
    </row>
    <row r="160" spans="1:18" ht="14.75" customHeight="1" x14ac:dyDescent="0.2">
      <c r="A160" s="146"/>
      <c r="B160" s="146"/>
      <c r="C160" s="78">
        <v>4</v>
      </c>
      <c r="D160" s="195" t="str" cm="1">
        <f t="array" ref="D160">D141</f>
        <v>B2 (Val,pi-pi*)</v>
      </c>
      <c r="E160" s="80" cm="1">
        <f t="array" ref="E160">IF(ISNUMBER(T99),T99*T99,"")</f>
        <v>1.1217450267007097E-2</v>
      </c>
      <c r="F160" s="82" cm="1">
        <f t="array" ref="F160">IF(ISNUMBER(U99),U99*U99,"")</f>
        <v>2.9701150491519192E-3</v>
      </c>
      <c r="G160" s="82" cm="1">
        <f t="array" ref="G160">IF(ISNUMBER(V99),V99*V99,"")</f>
        <v>3.666440689856286E-2</v>
      </c>
      <c r="H160" s="83" cm="1">
        <f t="array" ref="H160">IF(ISNUMBER(W99),W99*W99,"")</f>
        <v>1.5643151101673691E-2</v>
      </c>
      <c r="I160" s="84" cm="1">
        <f t="array" ref="I160">IF(ISNUMBER(X99),X99*X99,"")</f>
        <v>2.3329123975530653E-2</v>
      </c>
      <c r="J160" s="82" cm="1">
        <f t="array" ref="J160">IF(ISNUMBER(Y99),Y99*Y99,"")</f>
        <v>1.0189436374163805E-2</v>
      </c>
      <c r="K160" s="82" cm="1">
        <f t="array" ref="K160">IF(ISNUMBER(Z99),Z99*Z99,"")</f>
        <v>5.0965406484398436E-2</v>
      </c>
      <c r="L160" s="83" cm="1">
        <f t="array" ref="L160">IF(ISNUMBER(AA99),AA99*AA99,"")</f>
        <v>2.6546011994975482E-2</v>
      </c>
      <c r="M160" s="84" cm="1">
        <f t="array" ref="M160">IF(ISNUMBER(AB99),AB99*AB99,"")</f>
        <v>3.7996902910217981E-5</v>
      </c>
      <c r="N160" s="82" cm="1">
        <f t="array" ref="N160">IF(ISNUMBER(AC99),AC99*AC99,"")</f>
        <v>4.0375975857760661E-3</v>
      </c>
      <c r="O160" s="82" cm="1">
        <f t="array" ref="O160">IF(ISNUMBER(AD99),AD99*AD99,"")</f>
        <v>4.3748541175824412E-3</v>
      </c>
      <c r="P160" s="83" cm="1">
        <f t="array" ref="P160">IF(ISNUMBER(AE99),AE99*AE99,"")</f>
        <v>4.6630947364000992E-6</v>
      </c>
      <c r="Q160" s="84" cm="1">
        <f t="array" ref="Q160">IF(ISNUMBER(AF99),AF99*AF99,"")</f>
        <v>1.3938810920612033E-3</v>
      </c>
      <c r="R160" s="82" cm="1">
        <f t="array" ref="R160">IF(ISNUMBER(AG99),AG99*AG99,"")</f>
        <v>0</v>
      </c>
    </row>
    <row r="161" spans="1:18" ht="14.75" customHeight="1" x14ac:dyDescent="0.2">
      <c r="A161" s="146"/>
      <c r="B161" s="146"/>
      <c r="C161" s="78">
        <v>5</v>
      </c>
      <c r="D161" s="195" t="str" cm="1">
        <f t="array" ref="D161">D142</f>
        <v>B1 (Val, n-pi*)</v>
      </c>
      <c r="E161" s="80" cm="1">
        <f t="array" ref="E161">IF(ISNUMBER(T100),T100*T100,"")</f>
        <v>2.2604938541910451E-5</v>
      </c>
      <c r="F161" s="82" cm="1">
        <f t="array" ref="F161">IF(ISNUMBER(U100),U100*U100,"")</f>
        <v>9.7710777301042266E-3</v>
      </c>
      <c r="G161" s="82" cm="1">
        <f t="array" ref="G161">IF(ISNUMBER(V100),V100*V100,"")</f>
        <v>4.3243419114854569E-2</v>
      </c>
      <c r="H161" s="83" cm="1">
        <f t="array" ref="H161">IF(ISNUMBER(W100),W100*W100,"")</f>
        <v>4.2562406326673477E-2</v>
      </c>
      <c r="I161" s="84" cm="1">
        <f t="array" ref="I161">IF(ISNUMBER(X100),X100*X100,"")</f>
        <v>5.1534802153212047E-3</v>
      </c>
      <c r="J161" s="82" cm="1">
        <f t="array" ref="J161">IF(ISNUMBER(Y100),Y100*Y100,"")</f>
        <v>2.7808810249592364E-2</v>
      </c>
      <c r="K161" s="82" cm="1">
        <f t="array" ref="K161">IF(ISNUMBER(Z100),Z100*Z100,"")</f>
        <v>6.842733557790906E-2</v>
      </c>
      <c r="L161" s="83" cm="1">
        <f t="array" ref="L161">IF(ISNUMBER(AA100),AA100*AA100,"")</f>
        <v>7.0477224846648645E-2</v>
      </c>
      <c r="M161" s="84" cm="1">
        <f t="array" ref="M161">IF(ISNUMBER(AB100),AB100*AB100,"")</f>
        <v>7.9141712398587638E-5</v>
      </c>
      <c r="N161" s="82" cm="1">
        <f t="array" ref="N161">IF(ISNUMBER(AC100),AC100*AC100,"")</f>
        <v>4.2753168311713777E-3</v>
      </c>
      <c r="O161" s="82" cm="1">
        <f t="array" ref="O161">IF(ISNUMBER(AD100),AD100*AD100,"")</f>
        <v>3.236281547502224E-2</v>
      </c>
      <c r="P161" s="83" cm="1">
        <f t="array" ref="P161">IF(ISNUMBER(AE100),AE100*AE100,"")</f>
        <v>2.7534895482416281E-2</v>
      </c>
      <c r="Q161" s="84" cm="1">
        <f t="array" ref="Q161">IF(ISNUMBER(AF100),AF100*AF100,"")</f>
        <v>2.0353382978853713E-2</v>
      </c>
      <c r="R161" s="82" cm="1">
        <f t="array" ref="R161">IF(ISNUMBER(AG100),AG100*AG100,"")</f>
        <v>0</v>
      </c>
    </row>
    <row r="162" spans="1:18" ht="14.75" customHeight="1" x14ac:dyDescent="0.2">
      <c r="A162" s="146"/>
      <c r="B162" s="146"/>
      <c r="C162" s="78">
        <v>6</v>
      </c>
      <c r="D162" s="195" t="str" cm="1">
        <f t="array" ref="D162">D143</f>
        <v>A1 (Val, CT, pi-pi*)</v>
      </c>
      <c r="E162" s="80" cm="1">
        <f t="array" ref="E162">IF(ISNUMBER(T101),T101*T101,"")</f>
        <v>0.37612396802261205</v>
      </c>
      <c r="F162" s="82" cm="1">
        <f t="array" ref="F162">IF(ISNUMBER(U101),U101*U101,"")</f>
        <v>0.39535141348577146</v>
      </c>
      <c r="G162" s="82" cm="1">
        <f t="array" ref="G162">IF(ISNUMBER(V101),V101*V101,"")</f>
        <v>0.17495190168427169</v>
      </c>
      <c r="H162" s="83" cm="1">
        <f t="array" ref="H162">IF(ISNUMBER(W101),W101*W101,"")</f>
        <v>0.24052509966117397</v>
      </c>
      <c r="I162" s="84" cm="1">
        <f t="array" ref="I162">IF(ISNUMBER(X101),X101*X101,"")</f>
        <v>0.46284039690332196</v>
      </c>
      <c r="J162" s="82" cm="1">
        <f t="array" ref="J162">IF(ISNUMBER(Y101),Y101*Y101,"")</f>
        <v>0.48539470526940204</v>
      </c>
      <c r="K162" s="82" cm="1">
        <f t="array" ref="K162">IF(ISNUMBER(Z101),Z101*Z101,"")</f>
        <v>0.22270111647629229</v>
      </c>
      <c r="L162" s="83" cm="1">
        <f t="array" ref="L162">IF(ISNUMBER(AA101),AA101*AA101,"")</f>
        <v>0.30206727119287319</v>
      </c>
      <c r="M162" s="84" cm="1">
        <f t="array" ref="M162">IF(ISNUMBER(AB101),AB101*AB101,"")</f>
        <v>0.40997363679686366</v>
      </c>
      <c r="N162" s="82" cm="1">
        <f t="array" ref="N162">IF(ISNUMBER(AC101),AC101*AC101,"")</f>
        <v>0.40782389050966023</v>
      </c>
      <c r="O162" s="82" cm="1">
        <f t="array" ref="O162">IF(ISNUMBER(AD101),AD101*AD101,"")</f>
        <v>0.19764131123694284</v>
      </c>
      <c r="P162" s="83" cm="1">
        <f t="array" ref="P162">IF(ISNUMBER(AE101),AE101*AE101,"")</f>
        <v>0.25717416311249663</v>
      </c>
      <c r="Q162" s="84" cm="1">
        <f t="array" ref="Q162">IF(ISNUMBER(AF101),AF101*AF101,"")</f>
        <v>0.23200144486564667</v>
      </c>
      <c r="R162" s="82" cm="1">
        <f t="array" ref="R162">IF(ISNUMBER(AG101),AG101*AG101,"")</f>
        <v>0</v>
      </c>
    </row>
    <row r="163" spans="1:18" ht="14.75" customHeight="1" x14ac:dyDescent="0.2">
      <c r="A163" s="146"/>
      <c r="B163" s="146"/>
      <c r="C163" s="78">
        <v>7</v>
      </c>
      <c r="D163" s="195" t="str" cm="1">
        <f t="array" ref="D163">D144</f>
        <v>B2 (Val, pi-pi*)</v>
      </c>
      <c r="E163" s="80" cm="1">
        <f t="array" ref="E163">IF(ISNUMBER(T102),T102*T102,"")</f>
        <v>6.9614981698192153E-6</v>
      </c>
      <c r="F163" s="82" cm="1">
        <f t="array" ref="F163">IF(ISNUMBER(U102),U102*U102,"")</f>
        <v>2.7399740988662061E-3</v>
      </c>
      <c r="G163" s="82" cm="1">
        <f t="array" ref="G163">IF(ISNUMBER(V102),V102*V102,"")</f>
        <v>3.4055572911479572E-2</v>
      </c>
      <c r="H163" s="83" cm="1">
        <f t="array" ref="H163">IF(ISNUMBER(W102),W102*W102,"")</f>
        <v>2.3151625851673539E-2</v>
      </c>
      <c r="I163" s="84" cm="1">
        <f t="array" ref="I163">IF(ISNUMBER(X102),X102*X102,"")</f>
        <v>4.8542912824142484E-3</v>
      </c>
      <c r="J163" s="82" cm="1">
        <f t="array" ref="J163">IF(ISNUMBER(Y102),Y102*Y102,"")</f>
        <v>1.4461442544830339E-2</v>
      </c>
      <c r="K163" s="82" cm="1">
        <f t="array" ref="K163">IF(ISNUMBER(Z102),Z102*Z102,"")</f>
        <v>5.6728374545760109E-2</v>
      </c>
      <c r="L163" s="83" cm="1">
        <f t="array" ref="L163">IF(ISNUMBER(AA102),AA102*AA102,"")</f>
        <v>4.4659299317832517E-2</v>
      </c>
      <c r="M163" s="84" cm="1">
        <f t="array" ref="M163">IF(ISNUMBER(AB102),AB102*AB102,"")</f>
        <v>5.3286354030554093E-4</v>
      </c>
      <c r="N163" s="82" cm="1">
        <f t="array" ref="N163">IF(ISNUMBER(AC102),AC102*AC102,"")</f>
        <v>2.6322960907062889E-3</v>
      </c>
      <c r="O163" s="82" cm="1">
        <f t="array" ref="O163">IF(ISNUMBER(AD102),AD102*AD102,"")</f>
        <v>3.5254824000782205E-2</v>
      </c>
      <c r="P163" s="83" cm="1">
        <f t="array" ref="P163">IF(ISNUMBER(AE102),AE102*AE102,"")</f>
        <v>2.0332027875776273E-2</v>
      </c>
      <c r="Q163" s="84" cm="1">
        <f t="array" ref="Q163">IF(ISNUMBER(AF102),AF102*AF102,"")</f>
        <v>1.707341618640076E-2</v>
      </c>
      <c r="R163" s="82" cm="1">
        <f t="array" ref="R163">IF(ISNUMBER(AG102),AG102*AG102,"")</f>
        <v>0</v>
      </c>
    </row>
    <row r="164" spans="1:18" ht="14.75" customHeight="1" x14ac:dyDescent="0.2">
      <c r="A164" s="146"/>
      <c r="B164" s="146"/>
      <c r="C164" s="78">
        <v>8</v>
      </c>
      <c r="D164" s="195" t="str" cm="1">
        <f t="array" ref="D164">D145</f>
        <v>A1 (Val, pi-pi*)</v>
      </c>
      <c r="E164" s="80" cm="1">
        <f t="array" ref="E164">IF(ISNUMBER(T103),T103*T103,"")</f>
        <v>4.0328170897047455E-3</v>
      </c>
      <c r="F164" s="82" cm="1">
        <f t="array" ref="F164">IF(ISNUMBER(U103),U103*U103,"")</f>
        <v>5.12810122058049E-3</v>
      </c>
      <c r="G164" s="82" cm="1">
        <f t="array" ref="G164">IF(ISNUMBER(V103),V103*V103,"")</f>
        <v>2.5704593282521282E-2</v>
      </c>
      <c r="H164" s="83" cm="1">
        <f t="array" ref="H164">IF(ISNUMBER(W103),W103*W103,"")</f>
        <v>1.5671430274506976E-2</v>
      </c>
      <c r="I164" s="84" cm="1">
        <f t="array" ref="I164">IF(ISNUMBER(X103),X103*X103,"")</f>
        <v>2.149486033134455E-2</v>
      </c>
      <c r="J164" s="82" cm="1">
        <f t="array" ref="J164">IF(ISNUMBER(Y103),Y103*Y103,"")</f>
        <v>2.1153451547973417E-2</v>
      </c>
      <c r="K164" s="82" cm="1">
        <f t="array" ref="K164">IF(ISNUMBER(Z103),Z103*Z103,"")</f>
        <v>2.4364894168239452E-3</v>
      </c>
      <c r="L164" s="83" cm="1">
        <f t="array" ref="L164">IF(ISNUMBER(AA103),AA103*AA103,"")</f>
        <v>8.2157057896692486E-3</v>
      </c>
      <c r="M164" s="84" cm="1">
        <f t="array" ref="M164">IF(ISNUMBER(AB103),AB103*AB103,"")</f>
        <v>5.4666354860789692E-4</v>
      </c>
      <c r="N164" s="82" cm="1">
        <f t="array" ref="N164">IF(ISNUMBER(AC103),AC103*AC103,"")</f>
        <v>1.0086281723575101E-3</v>
      </c>
      <c r="O164" s="82" cm="1">
        <f t="array" ref="O164">IF(ISNUMBER(AD103),AD103*AD103,"")</f>
        <v>1.2429725768142346E-2</v>
      </c>
      <c r="P164" s="83" cm="1">
        <f t="array" ref="P164">IF(ISNUMBER(AE103),AE103*AE103,"")</f>
        <v>7.1308600691363565E-3</v>
      </c>
      <c r="Q164" s="84" cm="1">
        <f t="array" ref="Q164">IF(ISNUMBER(AF103),AF103*AF103,"")</f>
        <v>9.1518463750800035E-3</v>
      </c>
      <c r="R164" s="82" cm="1">
        <f t="array" ref="R164">IF(ISNUMBER(AG103),AG103*AG103,"")</f>
        <v>0</v>
      </c>
    </row>
    <row r="165" spans="1:18" ht="14.75" customHeight="1" x14ac:dyDescent="0.2">
      <c r="A165" s="146"/>
      <c r="B165" s="146"/>
      <c r="C165" s="78">
        <v>9</v>
      </c>
      <c r="D165" s="195" t="str" cm="1">
        <f t="array" ref="D165">D146</f>
        <v>B2 (Val, CT, pi-pi*)</v>
      </c>
      <c r="E165" s="246" t="str" cm="1">
        <f t="array" ref="E165">IF(ISNUMBER(T104),T104*T104,"")</f>
        <v/>
      </c>
      <c r="F165" s="240" t="str" cm="1">
        <f t="array" ref="F165">IF(ISNUMBER(U104),U104*U104,"")</f>
        <v/>
      </c>
      <c r="G165" s="82" cm="1">
        <f t="array" ref="G165">IF(ISNUMBER(V104),V104*V104,"")</f>
        <v>2.3146116843146387E-2</v>
      </c>
      <c r="H165" s="83" cm="1">
        <f t="array" ref="H165">IF(ISNUMBER(W104),W104*W104,"")</f>
        <v>3.2737172667359605E-4</v>
      </c>
      <c r="I165" s="241" t="str" cm="1">
        <f t="array" ref="I165">IF(ISNUMBER(X104),X104*X104,"")</f>
        <v/>
      </c>
      <c r="J165" s="240" t="str" cm="1">
        <f t="array" ref="J165">IF(ISNUMBER(Y104),Y104*Y104,"")</f>
        <v/>
      </c>
      <c r="K165" s="82" cm="1">
        <f t="array" ref="K165">IF(ISNUMBER(Z104),Z104*Z104,"")</f>
        <v>1.0093177749079228E-2</v>
      </c>
      <c r="L165" s="83" cm="1">
        <f t="array" ref="L165">IF(ISNUMBER(AA104),AA104*AA104,"")</f>
        <v>1.4752873386488774E-3</v>
      </c>
      <c r="M165" s="241" t="str" cm="1">
        <f t="array" ref="M165">IF(ISNUMBER(AB104),AB104*AB104,"")</f>
        <v/>
      </c>
      <c r="N165" s="240" t="str" cm="1">
        <f t="array" ref="N165">IF(ISNUMBER(AC104),AC104*AC104,"")</f>
        <v/>
      </c>
      <c r="O165" s="82" cm="1">
        <f t="array" ref="O165">IF(ISNUMBER(AD104),AD104*AD104,"")</f>
        <v>3.3232135031824226E-3</v>
      </c>
      <c r="P165" s="83" cm="1">
        <f t="array" ref="P165">IF(ISNUMBER(AE104),AE104*AE104,"")</f>
        <v>5.0481621821763766E-3</v>
      </c>
      <c r="Q165" s="84" cm="1">
        <f t="array" ref="Q165">IF(ISNUMBER(AF104),AF104*AF104,"")</f>
        <v>4.3119293939480425E-3</v>
      </c>
      <c r="R165" s="82" cm="1">
        <f t="array" ref="R165">IF(ISNUMBER(AG104),AG104*AG104,"")</f>
        <v>0</v>
      </c>
    </row>
    <row r="166" spans="1:18" ht="14.75" customHeight="1" x14ac:dyDescent="0.2">
      <c r="A166" s="146"/>
      <c r="B166" s="146"/>
      <c r="C166" s="78">
        <v>10</v>
      </c>
      <c r="D166" s="195" t="str" cm="1">
        <f t="array" ref="D166">D147</f>
        <v>B1 (Ryd, pi-3s)</v>
      </c>
      <c r="E166" s="80" cm="1">
        <f t="array" ref="E166">IF(ISNUMBER(T105),T105*T105,"")</f>
        <v>5.9079922696814143E-3</v>
      </c>
      <c r="F166" s="82" cm="1">
        <f t="array" ref="F166">IF(ISNUMBER(U105),U105*U105,"")</f>
        <v>2.9824467624716436E-4</v>
      </c>
      <c r="G166" s="240" t="str" cm="1">
        <f t="array" ref="G166">IF(ISNUMBER(V105),V105*V105,"")</f>
        <v/>
      </c>
      <c r="H166" s="83" cm="1">
        <f t="array" ref="H166">IF(ISNUMBER(W105),W105*W105,"")</f>
        <v>4.3859179667360355E-4</v>
      </c>
      <c r="I166" s="84" cm="1">
        <f t="array" ref="I166">IF(ISNUMBER(X105),X105*X105,"")</f>
        <v>1.3557515396646689E-2</v>
      </c>
      <c r="J166" s="82" cm="1">
        <f t="array" ref="J166">IF(ISNUMBER(Y105),Y105*Y105,"")</f>
        <v>3.1042434714970866E-3</v>
      </c>
      <c r="K166" s="240" t="str" cm="1">
        <f t="array" ref="K166">IF(ISNUMBER(Z105),Z105*Z105,"")</f>
        <v/>
      </c>
      <c r="L166" s="83" cm="1">
        <f t="array" ref="L166">IF(ISNUMBER(AA105),AA105*AA105,"")</f>
        <v>2.576422214587596E-3</v>
      </c>
      <c r="M166" s="84" cm="1">
        <f t="array" ref="M166">IF(ISNUMBER(AB105),AB105*AB105,"")</f>
        <v>1.0583232130840357E-2</v>
      </c>
      <c r="N166" s="82" cm="1">
        <f t="array" ref="N166">IF(ISNUMBER(AC105),AC105*AC105,"")</f>
        <v>1.5155843059004207E-4</v>
      </c>
      <c r="O166" s="82" cm="1">
        <f t="array" ref="O166">IF(ISNUMBER(AD105),AD105*AD105,"")</f>
        <v>2.8888131053823691E-3</v>
      </c>
      <c r="P166" s="83" cm="1">
        <f t="array" ref="P166">IF(ISNUMBER(AE105),AE105*AE105,"")</f>
        <v>1.4535726321639091E-4</v>
      </c>
      <c r="Q166" s="84" cm="1">
        <f t="array" ref="Q166">IF(ISNUMBER(AF105),AF105*AF105,"")</f>
        <v>6.083761864008431E-4</v>
      </c>
      <c r="R166" s="82" cm="1">
        <f t="array" ref="R166">IF(ISNUMBER(AG105),AG105*AG105,"")</f>
        <v>0</v>
      </c>
    </row>
    <row r="167" spans="1:18" ht="14.75" customHeight="1" x14ac:dyDescent="0.2">
      <c r="A167" s="146"/>
      <c r="B167" s="146"/>
      <c r="C167" s="78">
        <v>11</v>
      </c>
      <c r="D167" s="195" t="str" cm="1">
        <f t="array" ref="D167">D148</f>
        <v>A2 (Ryd, pi-3s)</v>
      </c>
      <c r="E167" s="246" t="str" cm="1">
        <f t="array" ref="E167">IF(ISNUMBER(T106),T106*T106,"")</f>
        <v/>
      </c>
      <c r="F167" s="240" t="str" cm="1">
        <f t="array" ref="F167">IF(ISNUMBER(U106),U106*U106,"")</f>
        <v/>
      </c>
      <c r="G167" s="82" cm="1">
        <f t="array" ref="G167">IF(ISNUMBER(V106),V106*V106,"")</f>
        <v>4.5746142660438173E-2</v>
      </c>
      <c r="H167" s="83" cm="1">
        <f t="array" ref="H167">IF(ISNUMBER(W106),W106*W106,"")</f>
        <v>2.3985155700340308E-2</v>
      </c>
      <c r="I167" s="241" t="str" cm="1">
        <f t="array" ref="I167">IF(ISNUMBER(X106),X106*X106,"")</f>
        <v/>
      </c>
      <c r="J167" s="240" t="str" cm="1">
        <f t="array" ref="J167">IF(ISNUMBER(Y106),Y106*Y106,"")</f>
        <v/>
      </c>
      <c r="K167" s="82" cm="1">
        <f t="array" ref="K167">IF(ISNUMBER(Z106),Z106*Z106,"")</f>
        <v>2.5679360132462324E-2</v>
      </c>
      <c r="L167" s="83" cm="1">
        <f t="array" ref="L167">IF(ISNUMBER(AA106),AA106*AA106,"")</f>
        <v>9.1587829615264685E-3</v>
      </c>
      <c r="M167" s="241" t="str" cm="1">
        <f t="array" ref="M167">IF(ISNUMBER(AB106),AB106*AB106,"")</f>
        <v/>
      </c>
      <c r="N167" s="240" t="str" cm="1">
        <f t="array" ref="N167">IF(ISNUMBER(AC106),AC106*AC106,"")</f>
        <v/>
      </c>
      <c r="O167" s="82" cm="1">
        <f t="array" ref="O167">IF(ISNUMBER(AD106),AD106*AD106,"")</f>
        <v>3.951600101914244E-2</v>
      </c>
      <c r="P167" s="83" cm="1">
        <f t="array" ref="P167">IF(ISNUMBER(AE106),AE106*AE106,"")</f>
        <v>1.5419077970016347E-2</v>
      </c>
      <c r="Q167" s="84" cm="1">
        <f t="array" ref="Q167">IF(ISNUMBER(AF106),AF106*AF106,"")</f>
        <v>2.0832510526023446E-2</v>
      </c>
      <c r="R167" s="82" cm="1">
        <f t="array" ref="R167">IF(ISNUMBER(AG106),AG106*AG106,"")</f>
        <v>0</v>
      </c>
    </row>
    <row r="168" spans="1:18" ht="14.75" customHeight="1" x14ac:dyDescent="0.2">
      <c r="A168" s="230" t="s">
        <v>273</v>
      </c>
      <c r="B168" s="146"/>
      <c r="C168" s="78">
        <v>1</v>
      </c>
      <c r="D168" s="79" t="s">
        <v>97</v>
      </c>
      <c r="E168" s="80" cm="1">
        <f t="array" ref="E168">IF(ISNUMBER(T107),T107*T107,"")</f>
        <v>1.3871076617146517E-2</v>
      </c>
      <c r="F168" s="82" cm="1">
        <f t="array" ref="F168">IF(ISNUMBER(U107),U107*U107,"")</f>
        <v>3.1103194571995246E-3</v>
      </c>
      <c r="G168" s="82" cm="1">
        <f t="array" ref="G168">IF(ISNUMBER(V107),V107*V107,"")</f>
        <v>4.1475558856462393E-3</v>
      </c>
      <c r="H168" s="83" cm="1">
        <f t="array" ref="H168">IF(ISNUMBER(W107),W107*W107,"")</f>
        <v>1.4728389025069205E-3</v>
      </c>
      <c r="I168" s="84" cm="1">
        <f t="array" ref="I168">IF(ISNUMBER(X107),X107*X107,"")</f>
        <v>2.574776525088667E-3</v>
      </c>
      <c r="J168" s="82" cm="1">
        <f t="array" ref="J168">IF(ISNUMBER(Y107),Y107*Y107,"")</f>
        <v>1.474946634019312E-4</v>
      </c>
      <c r="K168" s="82" cm="1">
        <f t="array" ref="K168">IF(ISNUMBER(Z107),Z107*Z107,"")</f>
        <v>1.393277857469623E-2</v>
      </c>
      <c r="L168" s="83" cm="1">
        <f t="array" ref="L168">IF(ISNUMBER(AA107),AA107*AA107,"")</f>
        <v>9.5155087839549537E-3</v>
      </c>
      <c r="M168" s="84" cm="1">
        <f t="array" ref="M168">IF(ISNUMBER(AB107),AB107*AB107,"")</f>
        <v>1.2887054401352096E-2</v>
      </c>
      <c r="N168" s="82" cm="1">
        <f t="array" ref="N168">IF(ISNUMBER(AC107),AC107*AC107,"")</f>
        <v>4.8412501859388642E-3</v>
      </c>
      <c r="O168" s="82" cm="1">
        <f t="array" ref="O168">IF(ISNUMBER(AD107),AD107*AD107,"")</f>
        <v>2.9531268695824307E-3</v>
      </c>
      <c r="P168" s="83" cm="1">
        <f t="array" ref="P168">IF(ISNUMBER(AE107),AE107*AE107,"")</f>
        <v>3.1593000633641427E-4</v>
      </c>
      <c r="Q168" s="84" cm="1">
        <f t="array" ref="Q168">IF(ISNUMBER(AF107),AF107*AF107,"")</f>
        <v>1.7814694197224021E-6</v>
      </c>
      <c r="R168" s="82" cm="1">
        <f t="array" ref="R168">IF(ISNUMBER(AG107),AG107*AG107,"")</f>
        <v>0</v>
      </c>
    </row>
    <row r="169" spans="1:18" ht="14.75" customHeight="1" x14ac:dyDescent="0.2">
      <c r="A169" s="146"/>
      <c r="B169" s="146"/>
      <c r="C169" s="78">
        <v>2</v>
      </c>
      <c r="D169" s="79" t="s">
        <v>32</v>
      </c>
      <c r="E169" s="80" cm="1">
        <f t="array" ref="E169">IF(ISNUMBER(T108),T108*T108,"")</f>
        <v>1.5089305652379028E-2</v>
      </c>
      <c r="F169" s="82" cm="1">
        <f t="array" ref="F169">IF(ISNUMBER(U108),U108*U108,"")</f>
        <v>8.5514847112948024E-3</v>
      </c>
      <c r="G169" s="82" cm="1">
        <f t="array" ref="G169">IF(ISNUMBER(V108),V108*V108,"")</f>
        <v>1.7366823386462608E-3</v>
      </c>
      <c r="H169" s="83" cm="1">
        <f t="array" ref="H169">IF(ISNUMBER(W108),W108*W108,"")</f>
        <v>4.2130983402776496E-6</v>
      </c>
      <c r="I169" s="84" cm="1">
        <f t="array" ref="I169">IF(ISNUMBER(X108),X108*X108,"")</f>
        <v>3.7332135079251316E-2</v>
      </c>
      <c r="J169" s="82" cm="1">
        <f t="array" ref="J169">IF(ISNUMBER(Y108),Y108*Y108,"")</f>
        <v>2.7697367800068436E-2</v>
      </c>
      <c r="K169" s="82" cm="1">
        <f t="array" ref="K169">IF(ISNUMBER(Z108),Z108*Z108,"")</f>
        <v>1.2725492670366254E-3</v>
      </c>
      <c r="L169" s="83" cm="1">
        <f t="array" ref="L169">IF(ISNUMBER(AA108),AA108*AA108,"")</f>
        <v>6.0389265680366204E-3</v>
      </c>
      <c r="M169" s="84" cm="1">
        <f t="array" ref="M169">IF(ISNUMBER(AB108),AB108*AB108,"")</f>
        <v>1.6325725584212511E-2</v>
      </c>
      <c r="N169" s="82" cm="1">
        <f t="array" ref="N169">IF(ISNUMBER(AC108),AC108*AC108,"")</f>
        <v>1.0494177539799263E-2</v>
      </c>
      <c r="O169" s="82" cm="1">
        <f t="array" ref="O169">IF(ISNUMBER(AD108),AD108*AD108,"")</f>
        <v>3.2276565786241437E-4</v>
      </c>
      <c r="P169" s="83" cm="1">
        <f t="array" ref="P169">IF(ISNUMBER(AE108),AE108*AE108,"")</f>
        <v>2.0636988873639012E-4</v>
      </c>
      <c r="Q169" s="84" cm="1">
        <f t="array" ref="Q169">IF(ISNUMBER(AF108),AF108*AF108,"")</f>
        <v>1.4695505260234921E-3</v>
      </c>
      <c r="R169" s="82" cm="1">
        <f t="array" ref="R169">IF(ISNUMBER(AG108),AG108*AG108,"")</f>
        <v>0</v>
      </c>
    </row>
    <row r="170" spans="1:18" ht="14.75" customHeight="1" x14ac:dyDescent="0.2">
      <c r="A170" s="146"/>
      <c r="B170" s="146"/>
      <c r="C170" s="78">
        <v>3</v>
      </c>
      <c r="D170" s="79" t="s">
        <v>229</v>
      </c>
      <c r="E170" s="80" cm="1">
        <f t="array" ref="E170">IF(ISNUMBER(T109),T109*T109,"")</f>
        <v>6.1229258206611355E-2</v>
      </c>
      <c r="F170" s="82" cm="1">
        <f t="array" ref="F170">IF(ISNUMBER(U109),U109*U109,"")</f>
        <v>2.3831875863675505E-2</v>
      </c>
      <c r="G170" s="82" cm="1">
        <f t="array" ref="G170">IF(ISNUMBER(V109),V109*V109,"")</f>
        <v>6.2093922165021034E-2</v>
      </c>
      <c r="H170" s="83" cm="1">
        <f t="array" ref="H170">IF(ISNUMBER(W109),W109*W109,"")</f>
        <v>3.4967722178340183E-2</v>
      </c>
      <c r="I170" s="84" cm="1">
        <f t="array" ref="I170">IF(ISNUMBER(X109),X109*X109,"")</f>
        <v>9.311880759076302E-2</v>
      </c>
      <c r="J170" s="82" cm="1">
        <f t="array" ref="J170">IF(ISNUMBER(Y109),Y109*Y109,"")</f>
        <v>4.5207153027687311E-2</v>
      </c>
      <c r="K170" s="82" cm="1">
        <f t="array" ref="K170">IF(ISNUMBER(Z109),Z109*Z109,"")</f>
        <v>8.6687371088312995E-2</v>
      </c>
      <c r="L170" s="83" cm="1">
        <f t="array" ref="L170">IF(ISNUMBER(AA109),AA109*AA109,"")</f>
        <v>5.6149316214587491E-2</v>
      </c>
      <c r="M170" s="84" cm="1">
        <f t="array" ref="M170">IF(ISNUMBER(AB109),AB109*AB109,"")</f>
        <v>2.2974628126351954E-2</v>
      </c>
      <c r="N170" s="82" cm="1">
        <f t="array" ref="N170">IF(ISNUMBER(AC109),AC109*AC109,"")</f>
        <v>2.6238886459621119E-3</v>
      </c>
      <c r="O170" s="82" cm="1">
        <f t="array" ref="O170">IF(ISNUMBER(AD109),AD109*AD109,"")</f>
        <v>1.9684561410822202E-2</v>
      </c>
      <c r="P170" s="83" cm="1">
        <f t="array" ref="P170">IF(ISNUMBER(AE109),AE109*AE109,"")</f>
        <v>6.5541038530563915E-3</v>
      </c>
      <c r="Q170" s="84" cm="1">
        <f t="array" ref="Q170">IF(ISNUMBER(AF109),AF109*AF109,"")</f>
        <v>1.7359958090422997E-3</v>
      </c>
      <c r="R170" s="82" cm="1">
        <f t="array" ref="R170">IF(ISNUMBER(AG109),AG109*AG109,"")</f>
        <v>0</v>
      </c>
    </row>
    <row r="171" spans="1:18" ht="14.75" customHeight="1" x14ac:dyDescent="0.2">
      <c r="A171" s="146"/>
      <c r="B171" s="146"/>
      <c r="C171" s="78">
        <v>4</v>
      </c>
      <c r="D171" s="79" t="s">
        <v>95</v>
      </c>
      <c r="E171" s="80" cm="1">
        <f t="array" ref="E171">IF(ISNUMBER(T110),T110*T110,"")</f>
        <v>4.5263641099448838E-2</v>
      </c>
      <c r="F171" s="82" cm="1">
        <f t="array" ref="F171">IF(ISNUMBER(U110),U110*U110,"")</f>
        <v>9.6356286643900415E-3</v>
      </c>
      <c r="G171" s="82" cm="1">
        <f t="array" ref="G171">IF(ISNUMBER(V110),V110*V110,"")</f>
        <v>2.2829761981294411E-4</v>
      </c>
      <c r="H171" s="83" cm="1">
        <f t="array" ref="H171">IF(ISNUMBER(W110),W110*W110,"")</f>
        <v>2.2369938500696424E-4</v>
      </c>
      <c r="I171" s="84" cm="1">
        <f t="array" ref="I171">IF(ISNUMBER(X110),X110*X110,"")</f>
        <v>2.1234101514972358E-2</v>
      </c>
      <c r="J171" s="82" cm="1">
        <f t="array" ref="J171">IF(ISNUMBER(Y110),Y110*Y110,"")</f>
        <v>9.1483635921145944E-4</v>
      </c>
      <c r="K171" s="82" cm="1">
        <f t="array" ref="K171">IF(ISNUMBER(Z110),Z110*Z110,"")</f>
        <v>4.7259013529090772E-3</v>
      </c>
      <c r="L171" s="83" cm="1">
        <f t="array" ref="L171">IF(ISNUMBER(AA110),AA110*AA110,"")</f>
        <v>5.4947334638938894E-3</v>
      </c>
      <c r="M171" s="84" cm="1">
        <f t="array" ref="M171">IF(ISNUMBER(AB110),AB110*AB110,"")</f>
        <v>2.1508616713142529E-2</v>
      </c>
      <c r="N171" s="82" cm="1">
        <f t="array" ref="N171">IF(ISNUMBER(AC110),AC110*AC110,"")</f>
        <v>2.4026754084505012E-3</v>
      </c>
      <c r="O171" s="82" cm="1">
        <f t="array" ref="O171">IF(ISNUMBER(AD110),AD110*AD110,"")</f>
        <v>3.9227273396224898E-3</v>
      </c>
      <c r="P171" s="83" cm="1">
        <f t="array" ref="P171">IF(ISNUMBER(AE110),AE110*AE110,"")</f>
        <v>3.040355637936381E-3</v>
      </c>
      <c r="Q171" s="84" cm="1">
        <f t="array" ref="Q171">IF(ISNUMBER(AF110),AF110*AF110,"")</f>
        <v>4.3119293939480425E-3</v>
      </c>
      <c r="R171" s="82" cm="1">
        <f t="array" ref="R171">IF(ISNUMBER(AG110),AG110*AG110,"")</f>
        <v>0</v>
      </c>
    </row>
    <row r="172" spans="1:18" ht="14.75" customHeight="1" x14ac:dyDescent="0.2">
      <c r="A172" s="146"/>
      <c r="B172" s="146"/>
      <c r="C172" s="78">
        <v>5</v>
      </c>
      <c r="D172" s="79" t="s">
        <v>95</v>
      </c>
      <c r="E172" s="80" cm="1">
        <f t="array" ref="E172">IF(ISNUMBER(T111),T111*T111,"")</f>
        <v>1.4069628564751113E-2</v>
      </c>
      <c r="F172" s="82" cm="1">
        <f t="array" ref="F172">IF(ISNUMBER(U111),U111*U111,"")</f>
        <v>2.6902482295294752E-2</v>
      </c>
      <c r="G172" s="82" cm="1">
        <f t="array" ref="G172">IF(ISNUMBER(V111),V111*V111,"")</f>
        <v>8.1355879554812827E-2</v>
      </c>
      <c r="H172" s="83" cm="1">
        <f t="array" ref="H172">IF(ISNUMBER(W111),W111*W111,"")</f>
        <v>6.6606619820006915E-2</v>
      </c>
      <c r="I172" s="84" cm="1">
        <f t="array" ref="I172">IF(ISNUMBER(X111),X111*X111,"")</f>
        <v>3.4465456217856009E-2</v>
      </c>
      <c r="J172" s="82" cm="1">
        <f t="array" ref="J172">IF(ISNUMBER(Y111),Y111*Y111,"")</f>
        <v>5.3793722735306623E-2</v>
      </c>
      <c r="K172" s="82" cm="1">
        <f t="array" ref="K172">IF(ISNUMBER(Z111),Z111*Z111,"")</f>
        <v>0.1148309734678873</v>
      </c>
      <c r="L172" s="83" cm="1">
        <f t="array" ref="L172">IF(ISNUMBER(AA111),AA111*AA111,"")</f>
        <v>0.10064849482868958</v>
      </c>
      <c r="M172" s="84" cm="1">
        <f t="array" ref="M172">IF(ISNUMBER(AB111),AB111*AB111,"")</f>
        <v>1.4850551092700859E-2</v>
      </c>
      <c r="N172" s="82" cm="1">
        <f t="array" ref="N172">IF(ISNUMBER(AC111),AC111*AC111,"")</f>
        <v>2.3895875129380718E-2</v>
      </c>
      <c r="O172" s="82" cm="1">
        <f t="array" ref="O172">IF(ISNUMBER(AD111),AD111*AD111,"")</f>
        <v>7.5697991603982107E-2</v>
      </c>
      <c r="P172" s="83" cm="1">
        <f t="array" ref="P172">IF(ISNUMBER(AE111),AE111*AE111,"")</f>
        <v>5.8058068703856103E-2</v>
      </c>
      <c r="Q172" s="84" cm="1">
        <f t="array" ref="Q172">IF(ISNUMBER(AF111),AF111*AF111,"")</f>
        <v>4.1887878073193094E-2</v>
      </c>
      <c r="R172" s="82" cm="1">
        <f t="array" ref="R172">IF(ISNUMBER(AG111),AG111*AG111,"")</f>
        <v>0</v>
      </c>
    </row>
    <row r="173" spans="1:18" ht="14.75" customHeight="1" x14ac:dyDescent="0.2">
      <c r="A173" s="146"/>
      <c r="B173" s="146"/>
      <c r="C173" s="78">
        <v>6</v>
      </c>
      <c r="D173" s="79" t="s">
        <v>32</v>
      </c>
      <c r="E173" s="80" cm="1">
        <f t="array" ref="E173">IF(ISNUMBER(T112),T112*T112,"")</f>
        <v>5.9837420565179331E-5</v>
      </c>
      <c r="F173" s="82" cm="1">
        <f t="array" ref="F173">IF(ISNUMBER(U112),U112*U112,"")</f>
        <v>4.5608890558049292E-4</v>
      </c>
      <c r="G173" s="82" cm="1">
        <f t="array" ref="G173">IF(ISNUMBER(V112),V112*V112,"")</f>
        <v>4.2528032994796636E-3</v>
      </c>
      <c r="H173" s="83" cm="1">
        <f t="array" ref="H173">IF(ISNUMBER(W112),W112*W112,"")</f>
        <v>2.0157137250695193E-4</v>
      </c>
      <c r="I173" s="84" cm="1">
        <f t="array" ref="I173">IF(ISNUMBER(X112),X112*X112,"")</f>
        <v>2.7619865892530477E-2</v>
      </c>
      <c r="J173" s="82" cm="1">
        <f t="array" ref="J173">IF(ISNUMBER(Y112),Y112*Y112,"")</f>
        <v>3.8614710967782698E-2</v>
      </c>
      <c r="K173" s="82" cm="1">
        <f t="array" ref="K173">IF(ISNUMBER(Z112),Z112*Z112,"")</f>
        <v>1.0873861347781368E-2</v>
      </c>
      <c r="L173" s="83" cm="1">
        <f t="array" ref="L173">IF(ISNUMBER(AA112),AA112*AA112,"")</f>
        <v>2.5162058962016204E-2</v>
      </c>
      <c r="M173" s="84" cm="1">
        <f t="array" ref="M173">IF(ISNUMBER(AB112),AB112*AB112,"")</f>
        <v>2.7876680956736693E-5</v>
      </c>
      <c r="N173" s="82" cm="1">
        <f t="array" ref="N173">IF(ISNUMBER(AC112),AC112*AC112,"")</f>
        <v>6.2881044131098411E-4</v>
      </c>
      <c r="O173" s="82" cm="1">
        <f t="array" ref="O173">IF(ISNUMBER(AD112),AD112*AD112,"")</f>
        <v>2.2895918761024403E-3</v>
      </c>
      <c r="P173" s="83" cm="1">
        <f t="array" ref="P173">IF(ISNUMBER(AE112),AE112*AE112,"")</f>
        <v>4.7202670976405174E-5</v>
      </c>
      <c r="Q173" s="84" cm="1">
        <f t="array" ref="Q173">IF(ISNUMBER(AF112),AF112*AF112,"")</f>
        <v>9.4035958262726933E-4</v>
      </c>
      <c r="R173" s="82" cm="1">
        <f t="array" ref="R173">IF(ISNUMBER(AG112),AG112*AG112,"")</f>
        <v>0</v>
      </c>
    </row>
    <row r="174" spans="1:18" ht="14.75" customHeight="1" x14ac:dyDescent="0.2">
      <c r="A174" s="146"/>
      <c r="B174" s="146"/>
      <c r="C174" s="78">
        <v>7</v>
      </c>
      <c r="D174" s="79" t="s">
        <v>236</v>
      </c>
      <c r="E174" s="80" cm="1">
        <f t="array" ref="E174">IF(ISNUMBER(T113),T113*T113,"")</f>
        <v>8.517085707928608E-2</v>
      </c>
      <c r="F174" s="240" t="str" cm="1">
        <f t="array" ref="F174">IF(ISNUMBER(U113),U113*U113,"")</f>
        <v/>
      </c>
      <c r="G174" s="240" t="str" cm="1">
        <f t="array" ref="G174">IF(ISNUMBER(V113),V113*V113,"")</f>
        <v/>
      </c>
      <c r="H174" s="242" t="str" cm="1">
        <f t="array" ref="H174">IF(ISNUMBER(W113),W113*W113,"")</f>
        <v/>
      </c>
      <c r="I174" s="84" cm="1">
        <f t="array" ref="I174">IF(ISNUMBER(X113),X113*X113,"")</f>
        <v>0.12879036426611198</v>
      </c>
      <c r="J174" s="240" t="str" cm="1">
        <f t="array" ref="J174">IF(ISNUMBER(Y113),Y113*Y113,"")</f>
        <v/>
      </c>
      <c r="K174" s="240" t="str" cm="1">
        <f t="array" ref="K174">IF(ISNUMBER(Z113),Z113*Z113,"")</f>
        <v/>
      </c>
      <c r="L174" s="242" t="str" cm="1">
        <f t="array" ref="L174">IF(ISNUMBER(AA113),AA113*AA113,"")</f>
        <v/>
      </c>
      <c r="M174" s="84" cm="1">
        <f t="array" ref="M174">IF(ISNUMBER(AB113),AB113*AB113,"")</f>
        <v>0.1048949101773524</v>
      </c>
      <c r="N174" s="82" cm="1">
        <f t="array" ref="N174">IF(ISNUMBER(AC113),AC113*AC113,"")</f>
        <v>0.11967995434159015</v>
      </c>
      <c r="O174" s="240" t="str" cm="1">
        <f t="array" ref="O174">IF(ISNUMBER(AD113),AD113*AD113,"")</f>
        <v/>
      </c>
      <c r="P174" s="242" t="str" cm="1">
        <f t="array" ref="P174">IF(ISNUMBER(AE113),AE113*AE113,"")</f>
        <v/>
      </c>
      <c r="Q174" s="84" cm="1">
        <f t="array" ref="Q174">IF(ISNUMBER(AF113),AF113*AF113,"")</f>
        <v>8.0465992790174523E-2</v>
      </c>
      <c r="R174" s="82" cm="1">
        <f t="array" ref="R174">IF(ISNUMBER(AG113),AG113*AG113,"")</f>
        <v>0</v>
      </c>
    </row>
    <row r="175" spans="1:18" ht="14.75" customHeight="1" x14ac:dyDescent="0.2">
      <c r="A175" s="146"/>
      <c r="B175" s="146"/>
      <c r="C175" s="78">
        <v>8</v>
      </c>
      <c r="D175" s="79" t="s">
        <v>21</v>
      </c>
      <c r="E175" s="80" cm="1">
        <f t="array" ref="E175">IF(ISNUMBER(T114),T114*T114,"")</f>
        <v>3.2882729915418903E-3</v>
      </c>
      <c r="F175" s="82" cm="1">
        <f t="array" ref="F175">IF(ISNUMBER(U114),U114*U114,"")</f>
        <v>6.0645160272333255E-4</v>
      </c>
      <c r="G175" s="82" cm="1">
        <f t="array" ref="G175">IF(ISNUMBER(V114),V114*V114,"")</f>
        <v>4.6003012763130074E-3</v>
      </c>
      <c r="H175" s="83" cm="1">
        <f t="array" ref="H175">IF(ISNUMBER(W114),W114*W114,"")</f>
        <v>1.7224375069435245E-6</v>
      </c>
      <c r="I175" s="84" cm="1">
        <f t="array" ref="I175">IF(ISNUMBER(X114),X114*X114,"")</f>
        <v>1.1236793781460863E-2</v>
      </c>
      <c r="J175" s="82" cm="1">
        <f t="array" ref="J175">IF(ISNUMBER(Y114),Y114*Y114,"")</f>
        <v>6.0224782625907059E-4</v>
      </c>
      <c r="K175" s="82" cm="1">
        <f t="array" ref="K175">IF(ISNUMBER(Z114),Z114*Z114,"")</f>
        <v>1.1056352470866582E-2</v>
      </c>
      <c r="L175" s="83" cm="1">
        <f t="array" ref="L175">IF(ISNUMBER(AA114),AA114*AA114,"")</f>
        <v>1.6428000107305777E-3</v>
      </c>
      <c r="M175" s="84" cm="1">
        <f t="array" ref="M175">IF(ISNUMBER(AB114),AB114*AB114,"")</f>
        <v>3.3168197131427809E-3</v>
      </c>
      <c r="N175" s="82" cm="1">
        <f t="array" ref="N175">IF(ISNUMBER(AC114),AC114*AC114,"")</f>
        <v>9.9099625675283672E-4</v>
      </c>
      <c r="O175" s="82" cm="1">
        <f t="array" ref="O175">IF(ISNUMBER(AD114),AD114*AD114,"")</f>
        <v>2.2650631895824026E-3</v>
      </c>
      <c r="P175" s="83" cm="1">
        <f t="array" ref="P175">IF(ISNUMBER(AE114),AE114*AE114,"")</f>
        <v>2.2793692185639494E-4</v>
      </c>
      <c r="Q175" s="84" cm="1">
        <f t="array" ref="Q175">IF(ISNUMBER(AF114),AF114*AF114,"")</f>
        <v>7.47186752438581E-4</v>
      </c>
      <c r="R175" s="82" cm="1">
        <f t="array" ref="R175">IF(ISNUMBER(AG114),AG114*AG114,"")</f>
        <v>0</v>
      </c>
    </row>
    <row r="176" spans="1:18" ht="14.75" customHeight="1" x14ac:dyDescent="0.2">
      <c r="A176" s="146"/>
      <c r="B176" s="146"/>
      <c r="C176" s="146"/>
      <c r="D176" s="195"/>
      <c r="E176" s="171"/>
      <c r="F176" s="185"/>
      <c r="G176" s="185"/>
      <c r="H176" s="130"/>
      <c r="I176" s="172"/>
      <c r="J176" s="185"/>
      <c r="K176" s="185"/>
      <c r="L176" s="130"/>
      <c r="M176" s="172"/>
      <c r="N176" s="185"/>
      <c r="O176" s="185"/>
      <c r="P176" s="130"/>
      <c r="Q176" s="172"/>
      <c r="R176" s="185"/>
    </row>
    <row r="177" spans="1:18" ht="14.75" customHeight="1" x14ac:dyDescent="0.2">
      <c r="A177" s="230" t="s">
        <v>281</v>
      </c>
      <c r="B177" s="146"/>
      <c r="C177" s="146"/>
      <c r="D177" s="195"/>
      <c r="E177" s="161" cm="1">
        <f t="array" ref="E177">SQRT(SUM(E123:E175)/COUNT(E123:E175))</f>
        <v>0.19980950813320872</v>
      </c>
      <c r="F177" s="81" cm="1">
        <f t="array" ref="F177">SQRT(SUM(F123:F175)/COUNT(F123:F175))</f>
        <v>0.17245660190372936</v>
      </c>
      <c r="G177" s="81" cm="1">
        <f t="array" ref="G177">SQRT(SUM(G123:G175)/COUNT(G123:G175))</f>
        <v>0.17815598512668018</v>
      </c>
      <c r="H177" s="87" cm="1">
        <f t="array" ref="H177">SQRT(SUM(H123:H175)/COUNT(H123:H175))</f>
        <v>0.15670372234342322</v>
      </c>
      <c r="I177" s="162" cm="1">
        <f t="array" ref="I177">SQRT(SUM(I123:I175)/COUNT(I123:I175))</f>
        <v>0.24010852035162389</v>
      </c>
      <c r="J177" s="81" cm="1">
        <f t="array" ref="J177">SQRT(SUM(J123:J175)/COUNT(J123:J175))</f>
        <v>0.21584496033209746</v>
      </c>
      <c r="K177" s="81" cm="1">
        <f t="array" ref="K177">SQRT(SUM(K123:K175)/COUNT(K123:K175))</f>
        <v>0.1903819105870963</v>
      </c>
      <c r="L177" s="87" cm="1">
        <f t="array" ref="L177">SQRT(SUM(L123:L175)/COUNT(L123:L175))</f>
        <v>0.17988433290313011</v>
      </c>
      <c r="M177" s="162" cm="1">
        <f t="array" ref="M177">SQRT(SUM(M123:M175)/COUNT(M123:M175))</f>
        <v>0.1954130827142945</v>
      </c>
      <c r="N177" s="81" cm="1">
        <f t="array" ref="N177">SQRT(SUM(N123:N175)/COUNT(N123:N175))</f>
        <v>0.17492810042943868</v>
      </c>
      <c r="O177" s="81" cm="1">
        <f t="array" ref="O177">SQRT(SUM(O123:O175)/COUNT(O123:O175))</f>
        <v>0.14277212659583657</v>
      </c>
      <c r="P177" s="87" cm="1">
        <f t="array" ref="P177">SQRT(SUM(P123:P175)/COUNT(P123:P175))</f>
        <v>0.1295045421901625</v>
      </c>
      <c r="Q177" s="162" cm="1">
        <f t="array" ref="Q177">SQRT(SUM(Q123:Q175)/COUNT(Q123:Q175))</f>
        <v>0.13834744183837216</v>
      </c>
      <c r="R177" s="81" cm="1">
        <f t="array" ref="R177">SQRT(SUM(R123:R175)/COUNT(R123:R175))</f>
        <v>0</v>
      </c>
    </row>
    <row r="178" spans="1:18" ht="14.75" customHeight="1" x14ac:dyDescent="0.2">
      <c r="A178" s="146"/>
      <c r="B178" s="146"/>
      <c r="C178" s="146"/>
      <c r="D178" s="195"/>
      <c r="E178" s="171"/>
      <c r="F178" s="185"/>
      <c r="G178" s="185"/>
      <c r="H178" s="130"/>
      <c r="I178" s="172"/>
      <c r="J178" s="185"/>
      <c r="K178" s="185"/>
      <c r="L178" s="130"/>
      <c r="M178" s="172"/>
      <c r="N178" s="185"/>
      <c r="O178" s="185"/>
      <c r="P178" s="130"/>
      <c r="Q178" s="172"/>
      <c r="R178" s="185"/>
    </row>
    <row r="180" spans="1:18" ht="15.5" customHeight="1" x14ac:dyDescent="0.2">
      <c r="A180" s="287" t="s">
        <v>284</v>
      </c>
      <c r="B180" s="287"/>
      <c r="C180" s="287"/>
      <c r="D180" s="287"/>
      <c r="E180" s="287"/>
      <c r="F180" s="287"/>
      <c r="G180" s="287"/>
      <c r="H180" s="287"/>
      <c r="I180" s="287"/>
      <c r="J180" s="287"/>
      <c r="K180" s="287"/>
      <c r="L180" s="287"/>
      <c r="M180" s="287"/>
      <c r="N180" s="287"/>
      <c r="O180" s="287"/>
      <c r="P180" s="287"/>
      <c r="Q180" s="287"/>
      <c r="R180" s="287"/>
    </row>
    <row r="181" spans="1:18" ht="14.75" customHeight="1" x14ac:dyDescent="0.2">
      <c r="A181" s="64"/>
      <c r="B181" s="64"/>
      <c r="C181" s="64"/>
      <c r="D181" s="64"/>
      <c r="E181" s="292" t="s">
        <v>62</v>
      </c>
      <c r="F181" s="293"/>
      <c r="G181" s="293"/>
      <c r="H181" s="294"/>
      <c r="I181" s="295" t="s">
        <v>63</v>
      </c>
      <c r="J181" s="293"/>
      <c r="K181" s="293"/>
      <c r="L181" s="294"/>
      <c r="M181" s="295" t="s">
        <v>64</v>
      </c>
      <c r="N181" s="293"/>
      <c r="O181" s="293"/>
      <c r="P181" s="294"/>
      <c r="Q181" s="66" t="s">
        <v>263</v>
      </c>
      <c r="R181" s="65" t="s">
        <v>86</v>
      </c>
    </row>
    <row r="182" spans="1:18" ht="15" customHeight="1" x14ac:dyDescent="0.2">
      <c r="A182" s="68"/>
      <c r="B182" s="68"/>
      <c r="C182" s="67" t="s">
        <v>65</v>
      </c>
      <c r="D182" s="68"/>
      <c r="E182" s="67" t="s">
        <v>66</v>
      </c>
      <c r="F182" s="67" t="s">
        <v>67</v>
      </c>
      <c r="G182" s="67" t="s">
        <v>68</v>
      </c>
      <c r="H182" s="69" t="s">
        <v>69</v>
      </c>
      <c r="I182" s="70" t="s">
        <v>66</v>
      </c>
      <c r="J182" s="67" t="s">
        <v>67</v>
      </c>
      <c r="K182" s="67" t="s">
        <v>68</v>
      </c>
      <c r="L182" s="69" t="s">
        <v>69</v>
      </c>
      <c r="M182" s="70" t="s">
        <v>66</v>
      </c>
      <c r="N182" s="67" t="s">
        <v>67</v>
      </c>
      <c r="O182" s="67" t="s">
        <v>68</v>
      </c>
      <c r="P182" s="69" t="s">
        <v>69</v>
      </c>
      <c r="Q182" s="225"/>
      <c r="R182" s="68"/>
    </row>
    <row r="183" spans="1:18" ht="15" customHeight="1" x14ac:dyDescent="0.2">
      <c r="A183" s="226" t="s">
        <v>264</v>
      </c>
      <c r="B183" s="227"/>
      <c r="C183" s="71">
        <v>1</v>
      </c>
      <c r="D183" s="72" t="s">
        <v>21</v>
      </c>
      <c r="E183" s="73" cm="1">
        <f t="array" ref="E183">IF(ISNUMBER(E62),ABS(E62),"")</f>
        <v>0.46428500000000028</v>
      </c>
      <c r="F183" s="75" cm="1">
        <f t="array" ref="F183">IF(ISNUMBER(F62),ABS(F62),"")</f>
        <v>0.45188000000000006</v>
      </c>
      <c r="G183" s="75" cm="1">
        <f t="array" ref="G183">IF(ISNUMBER(G62),ABS(G62),"")</f>
        <v>0.44398699999999991</v>
      </c>
      <c r="H183" s="76" cm="1">
        <f t="array" ref="H183">IF(ISNUMBER(H62),ABS(H62),"")</f>
        <v>0.43769299999999989</v>
      </c>
      <c r="I183" s="77" cm="1">
        <f t="array" ref="I183">IF(ISNUMBER(I62),ABS(I62),"")</f>
        <v>0.23796499999999998</v>
      </c>
      <c r="J183" s="75" cm="1">
        <f t="array" ref="J183">IF(ISNUMBER(J62),ABS(J62),"")</f>
        <v>0.22327900000000023</v>
      </c>
      <c r="K183" s="75" cm="1">
        <f t="array" ref="K183">IF(ISNUMBER(K62),ABS(K62),"")</f>
        <v>0.22023100000000007</v>
      </c>
      <c r="L183" s="76" cm="1">
        <f t="array" ref="L183">IF(ISNUMBER(L62),ABS(L62),"")</f>
        <v>0.21196200000000021</v>
      </c>
      <c r="M183" s="77" cm="1">
        <f t="array" ref="M183">IF(ISNUMBER(M62),ABS(M62),"")</f>
        <v>0.19315700000000025</v>
      </c>
      <c r="N183" s="75" cm="1">
        <f t="array" ref="N183">IF(ISNUMBER(N62),ABS(N62),"")</f>
        <v>0.18637400000000026</v>
      </c>
      <c r="O183" s="75" cm="1">
        <f t="array" ref="O183">IF(ISNUMBER(O62),ABS(O62),"")</f>
        <v>0.16684700000000019</v>
      </c>
      <c r="P183" s="76" cm="1">
        <f t="array" ref="P183">IF(ISNUMBER(P62),ABS(P62),"")</f>
        <v>0.17117100000000018</v>
      </c>
      <c r="Q183" s="77" cm="1">
        <f t="array" ref="Q183">IF(ISNUMBER(Q62),ABS(Q62),"")</f>
        <v>0.1160000000000001</v>
      </c>
      <c r="R183" s="75" cm="1">
        <f t="array" ref="R183">IF(ISNUMBER(R62),ABS(R62),"")</f>
        <v>0</v>
      </c>
    </row>
    <row r="184" spans="1:18" ht="14.75" customHeight="1" x14ac:dyDescent="0.2">
      <c r="A184" s="146"/>
      <c r="B184" s="146"/>
      <c r="C184" s="78">
        <v>2</v>
      </c>
      <c r="D184" s="79" t="s">
        <v>24</v>
      </c>
      <c r="E184" s="80" cm="1">
        <f t="array" ref="E184">IF(ISNUMBER(E63),ABS(E63),"")</f>
        <v>0.49068699999999943</v>
      </c>
      <c r="F184" s="82" cm="1">
        <f t="array" ref="F184">IF(ISNUMBER(F63),ABS(F63),"")</f>
        <v>0.38433199999999967</v>
      </c>
      <c r="G184" s="82" cm="1">
        <f t="array" ref="G184">IF(ISNUMBER(G63),ABS(G63),"")</f>
        <v>0.37420399999999976</v>
      </c>
      <c r="H184" s="83" cm="1">
        <f t="array" ref="H184">IF(ISNUMBER(H63),ABS(H63),"")</f>
        <v>0.33742200000000011</v>
      </c>
      <c r="I184" s="84" cm="1">
        <f t="array" ref="I184">IF(ISNUMBER(I63),ABS(I63),"")</f>
        <v>0.47405700000000017</v>
      </c>
      <c r="J184" s="82" cm="1">
        <f t="array" ref="J184">IF(ISNUMBER(J63),ABS(J63),"")</f>
        <v>0.36706199999999978</v>
      </c>
      <c r="K184" s="82" cm="1">
        <f t="array" ref="K184">IF(ISNUMBER(K63),ABS(K63),"")</f>
        <v>0.35888000000000009</v>
      </c>
      <c r="L184" s="83" cm="1">
        <f t="array" ref="L184">IF(ISNUMBER(L63),ABS(L63),"")</f>
        <v>0.32054199999999966</v>
      </c>
      <c r="M184" s="84" cm="1">
        <f t="array" ref="M184">IF(ISNUMBER(M63),ABS(M63),"")</f>
        <v>0.28435499999999969</v>
      </c>
      <c r="N184" s="82" cm="1">
        <f t="array" ref="N184">IF(ISNUMBER(N63),ABS(N63),"")</f>
        <v>0.18104699999999951</v>
      </c>
      <c r="O184" s="82" cm="1">
        <f t="array" ref="O184">IF(ISNUMBER(O63),ABS(O63),"")</f>
        <v>0.16959299999999988</v>
      </c>
      <c r="P184" s="83" cm="1">
        <f t="array" ref="P184">IF(ISNUMBER(P63),ABS(P63),"")</f>
        <v>0.13526799999999994</v>
      </c>
      <c r="Q184" s="84" cm="1">
        <f t="array" ref="Q184">IF(ISNUMBER(Q63),ABS(Q63),"")</f>
        <v>0.12399999999999967</v>
      </c>
      <c r="R184" s="82" cm="1">
        <f t="array" ref="R184">IF(ISNUMBER(R63),ABS(R63),"")</f>
        <v>0</v>
      </c>
    </row>
    <row r="185" spans="1:18" ht="14.75" customHeight="1" x14ac:dyDescent="0.2">
      <c r="A185" s="146"/>
      <c r="B185" s="146"/>
      <c r="C185" s="78">
        <v>3</v>
      </c>
      <c r="D185" s="79" t="s">
        <v>27</v>
      </c>
      <c r="E185" s="80" cm="1">
        <f t="array" ref="E185">IF(ISNUMBER(E64),ABS(E64),"")</f>
        <v>0.58703000000000038</v>
      </c>
      <c r="F185" s="82" cm="1">
        <f t="array" ref="F185">IF(ISNUMBER(F64),ABS(F64),"")</f>
        <v>0.51745999999999981</v>
      </c>
      <c r="G185" s="82" cm="1">
        <f t="array" ref="G185">IF(ISNUMBER(G64),ABS(G64),"")</f>
        <v>0.49216700000000024</v>
      </c>
      <c r="H185" s="83" cm="1">
        <f t="array" ref="H185">IF(ISNUMBER(H64),ABS(H64),"")</f>
        <v>0.47328800000000015</v>
      </c>
      <c r="I185" s="84" cm="1">
        <f t="array" ref="I185">IF(ISNUMBER(I64),ABS(I64),"")</f>
        <v>0.46713000000000005</v>
      </c>
      <c r="J185" s="82" cm="1">
        <f t="array" ref="J185">IF(ISNUMBER(J64),ABS(J64),"")</f>
        <v>0.39163200000000042</v>
      </c>
      <c r="K185" s="82" cm="1">
        <f t="array" ref="K185">IF(ISNUMBER(K64),ABS(K64),"")</f>
        <v>0.36952799999999986</v>
      </c>
      <c r="L185" s="83" cm="1">
        <f t="array" ref="L185">IF(ISNUMBER(L64),ABS(L64),"")</f>
        <v>0.34719000000000033</v>
      </c>
      <c r="M185" s="84" cm="1">
        <f t="array" ref="M185">IF(ISNUMBER(M64),ABS(M64),"")</f>
        <v>0.38939199999999996</v>
      </c>
      <c r="N185" s="82" cm="1">
        <f t="array" ref="N185">IF(ISNUMBER(N64),ABS(N64),"")</f>
        <v>0.32424700000000062</v>
      </c>
      <c r="O185" s="82" cm="1">
        <f t="array" ref="O185">IF(ISNUMBER(O64),ABS(O64),"")</f>
        <v>0.29197800000000029</v>
      </c>
      <c r="P185" s="83" cm="1">
        <f t="array" ref="P185">IF(ISNUMBER(P64),ABS(P64),"")</f>
        <v>0.28037700000000054</v>
      </c>
      <c r="Q185" s="84" cm="1">
        <f t="array" ref="Q185">IF(ISNUMBER(Q64),ABS(Q64),"")</f>
        <v>0.27000000000000046</v>
      </c>
      <c r="R185" s="82" cm="1">
        <f t="array" ref="R185">IF(ISNUMBER(R64),ABS(R64),"")</f>
        <v>0</v>
      </c>
    </row>
    <row r="186" spans="1:18" ht="14.75" customHeight="1" x14ac:dyDescent="0.2">
      <c r="A186" s="146"/>
      <c r="B186" s="146"/>
      <c r="C186" s="78">
        <v>4</v>
      </c>
      <c r="D186" s="79" t="s">
        <v>29</v>
      </c>
      <c r="E186" s="246" t="str" cm="1">
        <f t="array" ref="E186">IF(ISNUMBER(E65),ABS(E65),"")</f>
        <v/>
      </c>
      <c r="F186" s="240" t="str" cm="1">
        <f t="array" ref="F186">IF(ISNUMBER(F65),ABS(F65),"")</f>
        <v/>
      </c>
      <c r="G186" s="82" cm="1">
        <f t="array" ref="G186">IF(ISNUMBER(G65),ABS(G65),"")</f>
        <v>4.1491000000000611E-2</v>
      </c>
      <c r="H186" s="83" cm="1">
        <f t="array" ref="H186">IF(ISNUMBER(H65),ABS(H65),"")</f>
        <v>0.11619500000000027</v>
      </c>
      <c r="I186" s="241" t="str" cm="1">
        <f t="array" ref="I186">IF(ISNUMBER(I65),ABS(I65),"")</f>
        <v/>
      </c>
      <c r="J186" s="240" t="str" cm="1">
        <f t="array" ref="J186">IF(ISNUMBER(J65),ABS(J65),"")</f>
        <v/>
      </c>
      <c r="K186" s="82" cm="1">
        <f t="array" ref="K186">IF(ISNUMBER(K65),ABS(K65),"")</f>
        <v>4.1491000000000611E-2</v>
      </c>
      <c r="L186" s="83" cm="1">
        <f t="array" ref="L186">IF(ISNUMBER(L65),ABS(L65),"")</f>
        <v>0.11619500000000027</v>
      </c>
      <c r="M186" s="241" t="str" cm="1">
        <f t="array" ref="M186">IF(ISNUMBER(M65),ABS(M65),"")</f>
        <v/>
      </c>
      <c r="N186" s="240" t="str" cm="1">
        <f t="array" ref="N186">IF(ISNUMBER(N65),ABS(N65),"")</f>
        <v/>
      </c>
      <c r="O186" s="82" cm="1">
        <f t="array" ref="O186">IF(ISNUMBER(O65),ABS(O65),"")</f>
        <v>5.3246999999999822E-2</v>
      </c>
      <c r="P186" s="83" cm="1">
        <f t="array" ref="P186">IF(ISNUMBER(P65),ABS(P65),"")</f>
        <v>3.8733000000000573E-2</v>
      </c>
      <c r="Q186" s="84" cm="1">
        <f t="array" ref="Q186">IF(ISNUMBER(Q65),ABS(Q65),"")</f>
        <v>2.8999999999999915E-2</v>
      </c>
      <c r="R186" s="82" cm="1">
        <f t="array" ref="R186">IF(ISNUMBER(R65),ABS(R65),"")</f>
        <v>0</v>
      </c>
    </row>
    <row r="187" spans="1:18" ht="14.75" customHeight="1" x14ac:dyDescent="0.2">
      <c r="A187" s="146"/>
      <c r="B187" s="146"/>
      <c r="C187" s="78">
        <v>5</v>
      </c>
      <c r="D187" s="79" t="s">
        <v>32</v>
      </c>
      <c r="E187" s="80" cm="1">
        <f t="array" ref="E187">IF(ISNUMBER(E66),ABS(E66),"")</f>
        <v>0.69895099999999921</v>
      </c>
      <c r="F187" s="82" cm="1">
        <f t="array" ref="F187">IF(ISNUMBER(F66),ABS(F66),"")</f>
        <v>0.5622979999999993</v>
      </c>
      <c r="G187" s="82" cm="1">
        <f t="array" ref="G187">IF(ISNUMBER(G66),ABS(G66),"")</f>
        <v>0.41999999999999993</v>
      </c>
      <c r="H187" s="83" cm="1">
        <f t="array" ref="H187">IF(ISNUMBER(H66),ABS(H66),"")</f>
        <v>0.40693399999999968</v>
      </c>
      <c r="I187" s="84" cm="1">
        <f t="array" ref="I187">IF(ISNUMBER(I66),ABS(I66),"")</f>
        <v>0.67615299999999934</v>
      </c>
      <c r="J187" s="82" cm="1">
        <f t="array" ref="J187">IF(ISNUMBER(J66),ABS(J66),"")</f>
        <v>0.53784799999999944</v>
      </c>
      <c r="K187" s="82" cm="1">
        <f t="array" ref="K187">IF(ISNUMBER(K66),ABS(K66),"")</f>
        <v>0.39902499999999996</v>
      </c>
      <c r="L187" s="242" t="str" cm="1">
        <f t="array" ref="L187">IF(ISNUMBER(L66),ABS(L66),"")</f>
        <v/>
      </c>
      <c r="M187" s="84" cm="1">
        <f t="array" ref="M187">IF(ISNUMBER(M66),ABS(M66),"")</f>
        <v>0.53833500000000001</v>
      </c>
      <c r="N187" s="82" cm="1">
        <f t="array" ref="N187">IF(ISNUMBER(N66),ABS(N66),"")</f>
        <v>0.40853899999999932</v>
      </c>
      <c r="O187" s="82" cm="1">
        <f t="array" ref="O187">IF(ISNUMBER(O66),ABS(O66),"")</f>
        <v>0.26305599999999973</v>
      </c>
      <c r="P187" s="83" cm="1">
        <f t="array" ref="P187">IF(ISNUMBER(P66),ABS(P66),"")</f>
        <v>0.25730699999999995</v>
      </c>
      <c r="Q187" s="84" cm="1">
        <f t="array" ref="Q187">IF(ISNUMBER(Q66),ABS(Q66),"")</f>
        <v>0.25999999999999979</v>
      </c>
      <c r="R187" s="82" cm="1">
        <f t="array" ref="R187">IF(ISNUMBER(R66),ABS(R66),"")</f>
        <v>0</v>
      </c>
    </row>
    <row r="188" spans="1:18" ht="14.75" customHeight="1" x14ac:dyDescent="0.2">
      <c r="A188" s="146"/>
      <c r="B188" s="146"/>
      <c r="C188" s="78">
        <v>6</v>
      </c>
      <c r="D188" s="79" t="s">
        <v>35</v>
      </c>
      <c r="E188" s="246" t="str" cm="1">
        <f t="array" ref="E188">IF(ISNUMBER(E67),ABS(E67),"")</f>
        <v/>
      </c>
      <c r="F188" s="240" t="str" cm="1">
        <f t="array" ref="F188">IF(ISNUMBER(F67),ABS(F67),"")</f>
        <v/>
      </c>
      <c r="G188" s="82" cm="1">
        <f t="array" ref="G188">IF(ISNUMBER(G67),ABS(G67),"")</f>
        <v>3.0097000000000484E-2</v>
      </c>
      <c r="H188" s="83" cm="1">
        <f t="array" ref="H188">IF(ISNUMBER(H67),ABS(H67),"")</f>
        <v>0.10452400000000051</v>
      </c>
      <c r="I188" s="241" t="str" cm="1">
        <f t="array" ref="I188">IF(ISNUMBER(I67),ABS(I67),"")</f>
        <v/>
      </c>
      <c r="J188" s="240" t="str" cm="1">
        <f t="array" ref="J188">IF(ISNUMBER(J67),ABS(J67),"")</f>
        <v/>
      </c>
      <c r="K188" s="82" cm="1">
        <f t="array" ref="K188">IF(ISNUMBER(K67),ABS(K67),"")</f>
        <v>3.0098000000000624E-2</v>
      </c>
      <c r="L188" s="83" cm="1">
        <f t="array" ref="L188">IF(ISNUMBER(L67),ABS(L67),"")</f>
        <v>0.10452300000000037</v>
      </c>
      <c r="M188" s="241" t="str" cm="1">
        <f t="array" ref="M188">IF(ISNUMBER(M67),ABS(M67),"")</f>
        <v/>
      </c>
      <c r="N188" s="240" t="str" cm="1">
        <f t="array" ref="N188">IF(ISNUMBER(N67),ABS(N67),"")</f>
        <v/>
      </c>
      <c r="O188" s="82" cm="1">
        <f t="array" ref="O188">IF(ISNUMBER(O67),ABS(O67),"")</f>
        <v>6.7216999999999416E-2</v>
      </c>
      <c r="P188" s="83" cm="1">
        <f t="array" ref="P188">IF(ISNUMBER(P67),ABS(P67),"")</f>
        <v>2.3925000000000196E-2</v>
      </c>
      <c r="Q188" s="84" cm="1">
        <f t="array" ref="Q188">IF(ISNUMBER(Q67),ABS(Q67),"")</f>
        <v>1.0000000000000675E-2</v>
      </c>
      <c r="R188" s="82" cm="1">
        <f t="array" ref="R188">IF(ISNUMBER(R67),ABS(R67),"")</f>
        <v>0</v>
      </c>
    </row>
    <row r="189" spans="1:18" ht="14.75" customHeight="1" x14ac:dyDescent="0.2">
      <c r="A189" s="230" t="s">
        <v>265</v>
      </c>
      <c r="B189" s="146"/>
      <c r="C189" s="78">
        <v>1</v>
      </c>
      <c r="D189" s="79" t="s">
        <v>27</v>
      </c>
      <c r="E189" s="80" cm="1">
        <f t="array" ref="E189">IF(ISNUMBER(E68),ABS(E68),"")</f>
        <v>0.38673099999999927</v>
      </c>
      <c r="F189" s="82" cm="1">
        <f t="array" ref="F189">IF(ISNUMBER(F68),ABS(F68),"")</f>
        <v>0.27166200000000007</v>
      </c>
      <c r="G189" s="82" cm="1">
        <f t="array" ref="G189">IF(ISNUMBER(G68),ABS(G68),"")</f>
        <v>0.25824099999999994</v>
      </c>
      <c r="H189" s="83" cm="1">
        <f t="array" ref="H189">IF(ISNUMBER(H68),ABS(H68),"")</f>
        <v>0.22777499999999939</v>
      </c>
      <c r="I189" s="84" cm="1">
        <f t="array" ref="I189">IF(ISNUMBER(I68),ABS(I68),"")</f>
        <v>0.15278799999999926</v>
      </c>
      <c r="J189" s="82" cm="1">
        <f t="array" ref="J189">IF(ISNUMBER(J68),ABS(J68),"")</f>
        <v>3.0631999999999771E-2</v>
      </c>
      <c r="K189" s="82" cm="1">
        <f t="array" ref="K189">IF(ISNUMBER(K68),ABS(K68),"")</f>
        <v>2.8376999999999875E-2</v>
      </c>
      <c r="L189" s="83" cm="1">
        <f t="array" ref="L189">IF(ISNUMBER(L68),ABS(L68),"")</f>
        <v>1.2584000000000373E-2</v>
      </c>
      <c r="M189" s="84" cm="1">
        <f t="array" ref="M189">IF(ISNUMBER(M68),ABS(M68),"")</f>
        <v>0.17146299999999925</v>
      </c>
      <c r="N189" s="82" cm="1">
        <f t="array" ref="N189">IF(ISNUMBER(N68),ABS(N68),"")</f>
        <v>6.0881999999999437E-2</v>
      </c>
      <c r="O189" s="82" cm="1">
        <f t="array" ref="O189">IF(ISNUMBER(O68),ABS(O68),"")</f>
        <v>4.50039999999996E-2</v>
      </c>
      <c r="P189" s="83" cm="1">
        <f t="array" ref="P189">IF(ISNUMBER(P68),ABS(P68),"")</f>
        <v>1.3177999999999912E-2</v>
      </c>
      <c r="Q189" s="84" cm="1">
        <f t="array" ref="Q189">IF(ISNUMBER(Q68),ABS(Q68),"")</f>
        <v>1.5877999999999837E-2</v>
      </c>
      <c r="R189" s="82" cm="1">
        <f t="array" ref="R189">IF(ISNUMBER(R68),ABS(R68),"")</f>
        <v>0</v>
      </c>
    </row>
    <row r="190" spans="1:18" ht="14.75" customHeight="1" x14ac:dyDescent="0.2">
      <c r="A190" s="146"/>
      <c r="B190" s="146"/>
      <c r="C190" s="78">
        <v>2</v>
      </c>
      <c r="D190" s="79" t="s">
        <v>32</v>
      </c>
      <c r="E190" s="80" cm="1">
        <f t="array" ref="E190">IF(ISNUMBER(E69),ABS(E69),"")</f>
        <v>0.57825599999999966</v>
      </c>
      <c r="F190" s="82" cm="1">
        <f t="array" ref="F190">IF(ISNUMBER(F69),ABS(F69),"")</f>
        <v>0.38590000000000035</v>
      </c>
      <c r="G190" s="82" cm="1">
        <f t="array" ref="G190">IF(ISNUMBER(G69),ABS(G69),"")</f>
        <v>0.37300299999999975</v>
      </c>
      <c r="H190" s="83" cm="1">
        <f t="array" ref="H190">IF(ISNUMBER(H69),ABS(H69),"")</f>
        <v>0.31176500000000029</v>
      </c>
      <c r="I190" s="84" cm="1">
        <f t="array" ref="I190">IF(ISNUMBER(I69),ABS(I69),"")</f>
        <v>0.56055700000000019</v>
      </c>
      <c r="J190" s="82" cm="1">
        <f t="array" ref="J190">IF(ISNUMBER(J69),ABS(J69),"")</f>
        <v>0.36633199999999988</v>
      </c>
      <c r="K190" s="82" cm="1">
        <f t="array" ref="K190">IF(ISNUMBER(K69),ABS(K69),"")</f>
        <v>0.35510600000000014</v>
      </c>
      <c r="L190" s="83" cm="1">
        <f t="array" ref="L190">IF(ISNUMBER(L69),ABS(L69),"")</f>
        <v>0.29182500000000022</v>
      </c>
      <c r="M190" s="84" cm="1">
        <f t="array" ref="M190">IF(ISNUMBER(M69),ABS(M69),"")</f>
        <v>0.33603499999999986</v>
      </c>
      <c r="N190" s="82" cm="1">
        <f t="array" ref="N190">IF(ISNUMBER(N69),ABS(N69),"")</f>
        <v>0.14858800000000016</v>
      </c>
      <c r="O190" s="82" cm="1">
        <f t="array" ref="O190">IF(ISNUMBER(O69),ABS(O69),"")</f>
        <v>0.13397900000000007</v>
      </c>
      <c r="P190" s="83" cm="1">
        <f t="array" ref="P190">IF(ISNUMBER(P69),ABS(P69),"")</f>
        <v>7.4221999999999788E-2</v>
      </c>
      <c r="Q190" s="84" cm="1">
        <f t="array" ref="Q190">IF(ISNUMBER(Q69),ABS(Q69),"")</f>
        <v>1.4609000000000094E-2</v>
      </c>
      <c r="R190" s="82" cm="1">
        <f t="array" ref="R190">IF(ISNUMBER(R69),ABS(R69),"")</f>
        <v>0</v>
      </c>
    </row>
    <row r="191" spans="1:18" ht="14.75" customHeight="1" x14ac:dyDescent="0.2">
      <c r="A191" s="146"/>
      <c r="B191" s="146"/>
      <c r="C191" s="78">
        <v>3</v>
      </c>
      <c r="D191" s="79" t="s">
        <v>95</v>
      </c>
      <c r="E191" s="80" cm="1">
        <f t="array" ref="E191">IF(ISNUMBER(E70),ABS(E70),"")</f>
        <v>0.25968100000000138</v>
      </c>
      <c r="F191" s="82" cm="1">
        <f t="array" ref="F191">IF(ISNUMBER(F70),ABS(F70),"")</f>
        <v>0.18487100000000112</v>
      </c>
      <c r="G191" s="82" cm="1">
        <f t="array" ref="G191">IF(ISNUMBER(G70),ABS(G70),"")</f>
        <v>0.22501200000000132</v>
      </c>
      <c r="H191" s="83" cm="1">
        <f t="array" ref="H191">IF(ISNUMBER(H70),ABS(H70),"")</f>
        <v>0.16928800000000166</v>
      </c>
      <c r="I191" s="84" cm="1">
        <f t="array" ref="I191">IF(ISNUMBER(I70),ABS(I70),"")</f>
        <v>0.25968100000000138</v>
      </c>
      <c r="J191" s="82" cm="1">
        <f t="array" ref="J191">IF(ISNUMBER(J70),ABS(J70),"")</f>
        <v>0.18487100000000112</v>
      </c>
      <c r="K191" s="82" cm="1">
        <f t="array" ref="K191">IF(ISNUMBER(K70),ABS(K70),"")</f>
        <v>0.22501200000000132</v>
      </c>
      <c r="L191" s="83" cm="1">
        <f t="array" ref="L191">IF(ISNUMBER(L70),ABS(L70),"")</f>
        <v>0.16928300000000185</v>
      </c>
      <c r="M191" s="84" cm="1">
        <f t="array" ref="M191">IF(ISNUMBER(M70),ABS(M70),"")</f>
        <v>0.10704900000000173</v>
      </c>
      <c r="N191" s="82" cm="1">
        <f t="array" ref="N191">IF(ISNUMBER(N70),ABS(N70),"")</f>
        <v>3.0163000000001716E-2</v>
      </c>
      <c r="O191" s="82" cm="1">
        <f t="array" ref="O191">IF(ISNUMBER(O70),ABS(O70),"")</f>
        <v>7.3767000000001026E-2</v>
      </c>
      <c r="P191" s="83" cm="1">
        <f t="array" ref="P191">IF(ISNUMBER(P70),ABS(P70),"")</f>
        <v>1.0270000000001112E-2</v>
      </c>
      <c r="Q191" s="84" cm="1">
        <f t="array" ref="Q191">IF(ISNUMBER(Q70),ABS(Q70),"")</f>
        <v>4.3603999999998422E-2</v>
      </c>
      <c r="R191" s="82" cm="1">
        <f t="array" ref="R191">IF(ISNUMBER(R70),ABS(R70),"")</f>
        <v>0</v>
      </c>
    </row>
    <row r="192" spans="1:18" ht="14.75" customHeight="1" x14ac:dyDescent="0.2">
      <c r="A192" s="146"/>
      <c r="B192" s="146"/>
      <c r="C192" s="78">
        <v>4</v>
      </c>
      <c r="D192" s="79" t="s">
        <v>97</v>
      </c>
      <c r="E192" s="80" cm="1">
        <f t="array" ref="E192">IF(ISNUMBER(E71),ABS(E71),"")</f>
        <v>0.27946200000000054</v>
      </c>
      <c r="F192" s="82" cm="1">
        <f t="array" ref="F192">IF(ISNUMBER(F71),ABS(F71),"")</f>
        <v>0.1695240000000009</v>
      </c>
      <c r="G192" s="82" cm="1">
        <f t="array" ref="G192">IF(ISNUMBER(G71),ABS(G71),"")</f>
        <v>0.20523100000000039</v>
      </c>
      <c r="H192" s="83" cm="1">
        <f t="array" ref="H192">IF(ISNUMBER(H71),ABS(H71),"")</f>
        <v>0.14028800000000086</v>
      </c>
      <c r="I192" s="84" cm="1">
        <f t="array" ref="I192">IF(ISNUMBER(I71),ABS(I71),"")</f>
        <v>0.27946200000000054</v>
      </c>
      <c r="J192" s="82" cm="1">
        <f t="array" ref="J192">IF(ISNUMBER(J71),ABS(J71),"")</f>
        <v>0.1695240000000009</v>
      </c>
      <c r="K192" s="82" cm="1">
        <f t="array" ref="K192">IF(ISNUMBER(K71),ABS(K71),"")</f>
        <v>0.20523100000000039</v>
      </c>
      <c r="L192" s="83" cm="1">
        <f t="array" ref="L192">IF(ISNUMBER(L71),ABS(L71),"")</f>
        <v>0.14029100000000039</v>
      </c>
      <c r="M192" s="84" cm="1">
        <f t="array" ref="M192">IF(ISNUMBER(M71),ABS(M71),"")</f>
        <v>0.14037000000000077</v>
      </c>
      <c r="N192" s="82" cm="1">
        <f t="array" ref="N192">IF(ISNUMBER(N71),ABS(N71),"")</f>
        <v>2.2989000000000814E-2</v>
      </c>
      <c r="O192" s="82" cm="1">
        <f t="array" ref="O192">IF(ISNUMBER(O71),ABS(O71),"")</f>
        <v>6.5132000000001078E-2</v>
      </c>
      <c r="P192" s="83" cm="1">
        <f t="array" ref="P192">IF(ISNUMBER(P71),ABS(P71),"")</f>
        <v>8.9269999999990191E-3</v>
      </c>
      <c r="Q192" s="84" cm="1">
        <f t="array" ref="Q192">IF(ISNUMBER(Q71),ABS(Q71),"")</f>
        <v>4.2142999999999375E-2</v>
      </c>
      <c r="R192" s="82" cm="1">
        <f t="array" ref="R192">IF(ISNUMBER(R71),ABS(R71),"")</f>
        <v>0</v>
      </c>
    </row>
    <row r="193" spans="1:18" ht="14.75" customHeight="1" x14ac:dyDescent="0.2">
      <c r="A193" s="230" t="s">
        <v>266</v>
      </c>
      <c r="B193" s="230" t="s">
        <v>267</v>
      </c>
      <c r="C193" s="78">
        <v>1</v>
      </c>
      <c r="D193" s="79" t="s">
        <v>21</v>
      </c>
      <c r="E193" s="80" cm="1">
        <f t="array" ref="E193">IF(ISNUMBER(E72),ABS(E72),"")</f>
        <v>0.44852299999999978</v>
      </c>
      <c r="F193" s="82" cm="1">
        <f t="array" ref="F193">IF(ISNUMBER(F72),ABS(F72),"")</f>
        <v>0.35307999999999939</v>
      </c>
      <c r="G193" s="82" cm="1">
        <f t="array" ref="G193">IF(ISNUMBER(G72),ABS(G72),"")</f>
        <v>0.26417000000000002</v>
      </c>
      <c r="H193" s="83" cm="1">
        <f t="array" ref="H193">IF(ISNUMBER(H72),ABS(H72),"")</f>
        <v>0.29392399999999963</v>
      </c>
      <c r="I193" s="84" cm="1">
        <f t="array" ref="I193">IF(ISNUMBER(I72),ABS(I72),"")</f>
        <v>0.27776699999999988</v>
      </c>
      <c r="J193" s="82" cm="1">
        <f t="array" ref="J193">IF(ISNUMBER(J72),ABS(J72),"")</f>
        <v>0.23618499999999987</v>
      </c>
      <c r="K193" s="82" cm="1">
        <f t="array" ref="K193">IF(ISNUMBER(K72),ABS(K72),"")</f>
        <v>0.16091999999999995</v>
      </c>
      <c r="L193" s="83" cm="1">
        <f t="array" ref="L193">IF(ISNUMBER(L72),ABS(L72),"")</f>
        <v>0.14672399999999985</v>
      </c>
      <c r="M193" s="84" cm="1">
        <f t="array" ref="M193">IF(ISNUMBER(M72),ABS(M72),"")</f>
        <v>0.34278299999999984</v>
      </c>
      <c r="N193" s="82" cm="1">
        <f t="array" ref="N193">IF(ISNUMBER(N72),ABS(N72),"")</f>
        <v>0.26381199999999971</v>
      </c>
      <c r="O193" s="82" cm="1">
        <f t="array" ref="O193">IF(ISNUMBER(O72),ABS(O72),"")</f>
        <v>0.17309199999999958</v>
      </c>
      <c r="P193" s="83" cm="1">
        <f t="array" ref="P193">IF(ISNUMBER(P72),ABS(P72),"")</f>
        <v>0.19857199999999953</v>
      </c>
      <c r="Q193" s="84" cm="1">
        <f t="array" ref="Q193">IF(ISNUMBER(Q72),ABS(Q72),"")</f>
        <v>0.19799999999999951</v>
      </c>
      <c r="R193" s="82" cm="1">
        <f t="array" ref="R193">IF(ISNUMBER(R72),ABS(R72),"")</f>
        <v>0</v>
      </c>
    </row>
    <row r="194" spans="1:18" ht="14.75" customHeight="1" x14ac:dyDescent="0.2">
      <c r="A194" s="146"/>
      <c r="B194" s="146"/>
      <c r="C194" s="78">
        <v>2</v>
      </c>
      <c r="D194" s="79" t="s">
        <v>35</v>
      </c>
      <c r="E194" s="246" t="str" cm="1">
        <f t="array" ref="E194">IF(ISNUMBER(E73),ABS(E73),"")</f>
        <v/>
      </c>
      <c r="F194" s="240" t="str" cm="1">
        <f t="array" ref="F194">IF(ISNUMBER(F73),ABS(F73),"")</f>
        <v/>
      </c>
      <c r="G194" s="82" cm="1">
        <f t="array" ref="G194">IF(ISNUMBER(G73),ABS(G73),"")</f>
        <v>3.1784000000000034E-2</v>
      </c>
      <c r="H194" s="83" cm="1">
        <f t="array" ref="H194">IF(ISNUMBER(H73),ABS(H73),"")</f>
        <v>0.12232200000000049</v>
      </c>
      <c r="I194" s="241" t="str" cm="1">
        <f t="array" ref="I194">IF(ISNUMBER(I73),ABS(I73),"")</f>
        <v/>
      </c>
      <c r="J194" s="240" t="str" cm="1">
        <f t="array" ref="J194">IF(ISNUMBER(J73),ABS(J73),"")</f>
        <v/>
      </c>
      <c r="K194" s="82" cm="1">
        <f t="array" ref="K194">IF(ISNUMBER(K73),ABS(K73),"")</f>
        <v>3.2205000000000261E-2</v>
      </c>
      <c r="L194" s="83" cm="1">
        <f t="array" ref="L194">IF(ISNUMBER(L73),ABS(L73),"")</f>
        <v>0.12213299999999983</v>
      </c>
      <c r="M194" s="241" t="str" cm="1">
        <f t="array" ref="M194">IF(ISNUMBER(M73),ABS(M73),"")</f>
        <v/>
      </c>
      <c r="N194" s="240" t="str" cm="1">
        <f t="array" ref="N194">IF(ISNUMBER(N73),ABS(N73),"")</f>
        <v/>
      </c>
      <c r="O194" s="82" cm="1">
        <f t="array" ref="O194">IF(ISNUMBER(O73),ABS(O73),"")</f>
        <v>5.8499999999999552E-2</v>
      </c>
      <c r="P194" s="83" cm="1">
        <f t="array" ref="P194">IF(ISNUMBER(P73),ABS(P73),"")</f>
        <v>9.8087000000000479E-2</v>
      </c>
      <c r="Q194" s="84" cm="1">
        <f t="array" ref="Q194">IF(ISNUMBER(Q73),ABS(Q73),"")</f>
        <v>9.9000000000000199E-2</v>
      </c>
      <c r="R194" s="82" cm="1">
        <f t="array" ref="R194">IF(ISNUMBER(R73),ABS(R73),"")</f>
        <v>0</v>
      </c>
    </row>
    <row r="195" spans="1:18" ht="14.75" customHeight="1" x14ac:dyDescent="0.2">
      <c r="A195" s="146"/>
      <c r="B195" s="146"/>
      <c r="C195" s="78">
        <v>3</v>
      </c>
      <c r="D195" s="79" t="s">
        <v>117</v>
      </c>
      <c r="E195" s="80" cm="1">
        <f t="array" ref="E195">IF(ISNUMBER(E74),ABS(E74),"")</f>
        <v>0.43418899999999994</v>
      </c>
      <c r="F195" s="82" cm="1">
        <f t="array" ref="F195">IF(ISNUMBER(F74),ABS(F74),"")</f>
        <v>0.29919000000000029</v>
      </c>
      <c r="G195" s="82" cm="1">
        <f t="array" ref="G195">IF(ISNUMBER(G74),ABS(G74),"")</f>
        <v>0.22944300000000073</v>
      </c>
      <c r="H195" s="83" cm="1">
        <f t="array" ref="H195">IF(ISNUMBER(H74),ABS(H74),"")</f>
        <v>0.25579900000000055</v>
      </c>
      <c r="I195" s="84" cm="1">
        <f t="array" ref="I195">IF(ISNUMBER(I74),ABS(I74),"")</f>
        <v>0.38824900000000007</v>
      </c>
      <c r="J195" s="82" cm="1">
        <f t="array" ref="J195">IF(ISNUMBER(J74),ABS(J74),"")</f>
        <v>0.28284600000000015</v>
      </c>
      <c r="K195" s="82" cm="1">
        <f t="array" ref="K195">IF(ISNUMBER(K74),ABS(K74),"")</f>
        <v>0.21390500000000046</v>
      </c>
      <c r="L195" s="83" cm="1">
        <f t="array" ref="L195">IF(ISNUMBER(L74),ABS(L74),"")</f>
        <v>0.21446000000000076</v>
      </c>
      <c r="M195" s="84" cm="1">
        <f t="array" ref="M195">IF(ISNUMBER(M74),ABS(M74),"")</f>
        <v>0.33218000000000014</v>
      </c>
      <c r="N195" s="82" cm="1">
        <f t="array" ref="N195">IF(ISNUMBER(N74),ABS(N74),"")</f>
        <v>0.23581900000000022</v>
      </c>
      <c r="O195" s="82" cm="1">
        <f t="array" ref="O195">IF(ISNUMBER(O74),ABS(O74),"")</f>
        <v>0.1608660000000004</v>
      </c>
      <c r="P195" s="83" cm="1">
        <f t="array" ref="P195">IF(ISNUMBER(P74),ABS(P74),"")</f>
        <v>0.15790799999999994</v>
      </c>
      <c r="Q195" s="84" cm="1">
        <f t="array" ref="Q195">IF(ISNUMBER(Q74),ABS(Q74),"")</f>
        <v>0.15700000000000003</v>
      </c>
      <c r="R195" s="82" cm="1">
        <f t="array" ref="R195">IF(ISNUMBER(R74),ABS(R74),"")</f>
        <v>0</v>
      </c>
    </row>
    <row r="196" spans="1:18" ht="14.75" customHeight="1" x14ac:dyDescent="0.2">
      <c r="A196" s="146"/>
      <c r="B196" s="146"/>
      <c r="C196" s="78">
        <v>4</v>
      </c>
      <c r="D196" s="79" t="s">
        <v>29</v>
      </c>
      <c r="E196" s="246" t="str" cm="1">
        <f t="array" ref="E196">IF(ISNUMBER(E75),ABS(E75),"")</f>
        <v/>
      </c>
      <c r="F196" s="240" t="str" cm="1">
        <f t="array" ref="F196">IF(ISNUMBER(F75),ABS(F75),"")</f>
        <v/>
      </c>
      <c r="G196" s="82" cm="1">
        <f t="array" ref="G196">IF(ISNUMBER(G75),ABS(G75),"")</f>
        <v>2.5231999999999921E-2</v>
      </c>
      <c r="H196" s="83" cm="1">
        <f t="array" ref="H196">IF(ISNUMBER(H75),ABS(H75),"")</f>
        <v>0.12020500000000034</v>
      </c>
      <c r="I196" s="241" t="str" cm="1">
        <f t="array" ref="I196">IF(ISNUMBER(I75),ABS(I75),"")</f>
        <v/>
      </c>
      <c r="J196" s="240" t="str" cm="1">
        <f t="array" ref="J196">IF(ISNUMBER(J75),ABS(J75),"")</f>
        <v/>
      </c>
      <c r="K196" s="82" cm="1">
        <f t="array" ref="K196">IF(ISNUMBER(K75),ABS(K75),"")</f>
        <v>2.5407999999999653E-2</v>
      </c>
      <c r="L196" s="83" cm="1">
        <f t="array" ref="L196">IF(ISNUMBER(L75),ABS(L75),"")</f>
        <v>0.12005100000000013</v>
      </c>
      <c r="M196" s="241" t="str" cm="1">
        <f t="array" ref="M196">IF(ISNUMBER(M75),ABS(M75),"")</f>
        <v/>
      </c>
      <c r="N196" s="240" t="str" cm="1">
        <f t="array" ref="N196">IF(ISNUMBER(N75),ABS(N75),"")</f>
        <v/>
      </c>
      <c r="O196" s="82" cm="1">
        <f t="array" ref="O196">IF(ISNUMBER(O75),ABS(O75),"")</f>
        <v>5.229000000000017E-2</v>
      </c>
      <c r="P196" s="83" cm="1">
        <f t="array" ref="P196">IF(ISNUMBER(P75),ABS(P75),"")</f>
        <v>9.4157000000000046E-2</v>
      </c>
      <c r="Q196" s="84" cm="1">
        <f t="array" ref="Q196">IF(ISNUMBER(Q75),ABS(Q75),"")</f>
        <v>9.4000000000000306E-2</v>
      </c>
      <c r="R196" s="82" cm="1">
        <f t="array" ref="R196">IF(ISNUMBER(R75),ABS(R75),"")</f>
        <v>0</v>
      </c>
    </row>
    <row r="197" spans="1:18" ht="14.75" customHeight="1" x14ac:dyDescent="0.2">
      <c r="A197" s="146"/>
      <c r="B197" s="230" t="s">
        <v>268</v>
      </c>
      <c r="C197" s="78">
        <v>1</v>
      </c>
      <c r="D197" s="79" t="s">
        <v>123</v>
      </c>
      <c r="E197" s="80" cm="1">
        <f t="array" ref="E197">IF(ISNUMBER(E76),ABS(E76),"")</f>
        <v>0.41821999999999981</v>
      </c>
      <c r="F197" s="82" cm="1">
        <f t="array" ref="F197">IF(ISNUMBER(F76),ABS(F76),"")</f>
        <v>0.40605699999999967</v>
      </c>
      <c r="G197" s="82" cm="1">
        <f t="array" ref="G197">IF(ISNUMBER(G76),ABS(G76),"")</f>
        <v>0.2942790000000004</v>
      </c>
      <c r="H197" s="83" cm="1">
        <f t="array" ref="H197">IF(ISNUMBER(H76),ABS(H76),"")</f>
        <v>0.34829099999999968</v>
      </c>
      <c r="I197" s="84" cm="1">
        <f t="array" ref="I197">IF(ISNUMBER(I76),ABS(I76),"")</f>
        <v>0.41821600000000014</v>
      </c>
      <c r="J197" s="82" cm="1">
        <f t="array" ref="J197">IF(ISNUMBER(J76),ABS(J76),"")</f>
        <v>0.40604900000000033</v>
      </c>
      <c r="K197" s="82" cm="1">
        <f t="array" ref="K197">IF(ISNUMBER(K76),ABS(K76),"")</f>
        <v>0.29427599999999998</v>
      </c>
      <c r="L197" s="83" cm="1">
        <f t="array" ref="L197">IF(ISNUMBER(L76),ABS(L76),"")</f>
        <v>0.34828700000000001</v>
      </c>
      <c r="M197" s="84" cm="1">
        <f t="array" ref="M197">IF(ISNUMBER(M76),ABS(M76),"")</f>
        <v>0.31695899999999977</v>
      </c>
      <c r="N197" s="82" cm="1">
        <f t="array" ref="N197">IF(ISNUMBER(N76),ABS(N76),"")</f>
        <v>0.30295499999999986</v>
      </c>
      <c r="O197" s="82" cm="1">
        <f t="array" ref="O197">IF(ISNUMBER(O76),ABS(O76),"")</f>
        <v>0.19022000000000006</v>
      </c>
      <c r="P197" s="83" cm="1">
        <f t="array" ref="P197">IF(ISNUMBER(P76),ABS(P76),"")</f>
        <v>0.24384300000000003</v>
      </c>
      <c r="Q197" s="84" cm="1">
        <f t="array" ref="Q197">IF(ISNUMBER(Q76),ABS(Q76),"")</f>
        <v>0.2370000000000001</v>
      </c>
      <c r="R197" s="82" cm="1">
        <f t="array" ref="R197">IF(ISNUMBER(R76),ABS(R76),"")</f>
        <v>0</v>
      </c>
    </row>
    <row r="198" spans="1:18" ht="14.75" customHeight="1" x14ac:dyDescent="0.2">
      <c r="A198" s="146"/>
      <c r="B198" s="146"/>
      <c r="C198" s="78">
        <v>2</v>
      </c>
      <c r="D198" s="79" t="s">
        <v>126</v>
      </c>
      <c r="E198" s="80" cm="1">
        <f t="array" ref="E198">IF(ISNUMBER(E77),ABS(E77),"")</f>
        <v>0.60541900000000037</v>
      </c>
      <c r="F198" s="82" cm="1">
        <f t="array" ref="F198">IF(ISNUMBER(F77),ABS(F77),"")</f>
        <v>0.53316199999999991</v>
      </c>
      <c r="G198" s="82" cm="1">
        <f t="array" ref="G198">IF(ISNUMBER(G77),ABS(G77),"")</f>
        <v>0.35638099999999984</v>
      </c>
      <c r="H198" s="83" cm="1">
        <f t="array" ref="H198">IF(ISNUMBER(H77),ABS(H77),"")</f>
        <v>0.43187100000000012</v>
      </c>
      <c r="I198" s="84" cm="1">
        <f t="array" ref="I198">IF(ISNUMBER(I77),ABS(I77),"")</f>
        <v>0.60540899999999986</v>
      </c>
      <c r="J198" s="82" cm="1">
        <f t="array" ref="J198">IF(ISNUMBER(J77),ABS(J77),"")</f>
        <v>0.53313599999999983</v>
      </c>
      <c r="K198" s="82" cm="1">
        <f t="array" ref="K198">IF(ISNUMBER(K77),ABS(K77),"")</f>
        <v>0.3562890000000003</v>
      </c>
      <c r="L198" s="83" cm="1">
        <f t="array" ref="L198">IF(ISNUMBER(L77),ABS(L77),"")</f>
        <v>0.43182800000000032</v>
      </c>
      <c r="M198" s="84" cm="1">
        <f t="array" ref="M198">IF(ISNUMBER(M77),ABS(M77),"")</f>
        <v>0.50880700000000001</v>
      </c>
      <c r="N198" s="82" cm="1">
        <f t="array" ref="N198">IF(ISNUMBER(N77),ABS(N77),"")</f>
        <v>0.43707999999999991</v>
      </c>
      <c r="O198" s="82" cm="1">
        <f t="array" ref="O198">IF(ISNUMBER(O77),ABS(O77),"")</f>
        <v>0.26090700000000044</v>
      </c>
      <c r="P198" s="83" cm="1">
        <f t="array" ref="P198">IF(ISNUMBER(P77),ABS(P77),"")</f>
        <v>0.3365020000000003</v>
      </c>
      <c r="Q198" s="84" cm="1">
        <f t="array" ref="Q198">IF(ISNUMBER(Q77),ABS(Q77),"")</f>
        <v>0.33699999999999974</v>
      </c>
      <c r="R198" s="82" cm="1">
        <f t="array" ref="R198">IF(ISNUMBER(R77),ABS(R77),"")</f>
        <v>0</v>
      </c>
    </row>
    <row r="199" spans="1:18" ht="14.75" customHeight="1" x14ac:dyDescent="0.2">
      <c r="A199" s="230" t="s">
        <v>269</v>
      </c>
      <c r="B199" s="146"/>
      <c r="C199" s="78">
        <v>1</v>
      </c>
      <c r="D199" s="79" t="s">
        <v>95</v>
      </c>
      <c r="E199" s="80" cm="1">
        <f t="array" ref="E199">IF(ISNUMBER(E78),ABS(E78),"")</f>
        <v>0.42422000000000004</v>
      </c>
      <c r="F199" s="82" cm="1">
        <f t="array" ref="F199">IF(ISNUMBER(F78),ABS(F78),"")</f>
        <v>0.3974890000000002</v>
      </c>
      <c r="G199" s="82" cm="1">
        <f t="array" ref="G199">IF(ISNUMBER(G78),ABS(G78),"")</f>
        <v>0.34768299999999996</v>
      </c>
      <c r="H199" s="83" cm="1">
        <f t="array" ref="H199">IF(ISNUMBER(H78),ABS(H78),"")</f>
        <v>0.36294399999999971</v>
      </c>
      <c r="I199" s="84" cm="1">
        <f t="array" ref="I199">IF(ISNUMBER(I78),ABS(I78),"")</f>
        <v>0.42422000000000004</v>
      </c>
      <c r="J199" s="82" cm="1">
        <f t="array" ref="J199">IF(ISNUMBER(J78),ABS(J78),"")</f>
        <v>0.39748800000000006</v>
      </c>
      <c r="K199" s="82" cm="1">
        <f t="array" ref="K199">IF(ISNUMBER(K78),ABS(K78),"")</f>
        <v>0.34768299999999996</v>
      </c>
      <c r="L199" s="83" cm="1">
        <f t="array" ref="L199">IF(ISNUMBER(L78),ABS(L78),"")</f>
        <v>0.36294399999999971</v>
      </c>
      <c r="M199" s="84" cm="1">
        <f t="array" ref="M199">IF(ISNUMBER(M78),ABS(M78),"")</f>
        <v>0.2281209999999998</v>
      </c>
      <c r="N199" s="82" cm="1">
        <f t="array" ref="N199">IF(ISNUMBER(N78),ABS(N78),"")</f>
        <v>0.20893599999999957</v>
      </c>
      <c r="O199" s="82" cm="1">
        <f t="array" ref="O199">IF(ISNUMBER(O78),ABS(O78),"")</f>
        <v>0.17258999999999958</v>
      </c>
      <c r="P199" s="83" cm="1">
        <f t="array" ref="P199">IF(ISNUMBER(P78),ABS(P78),"")</f>
        <v>0.17223299999999941</v>
      </c>
      <c r="Q199" s="84" cm="1">
        <f t="array" ref="Q199">IF(ISNUMBER(Q78),ABS(Q78),"")</f>
        <v>0.16199999999999992</v>
      </c>
      <c r="R199" s="82" cm="1">
        <f t="array" ref="R199">IF(ISNUMBER(R78),ABS(R78),"")</f>
        <v>0</v>
      </c>
    </row>
    <row r="200" spans="1:18" ht="14.75" customHeight="1" x14ac:dyDescent="0.2">
      <c r="A200" s="146"/>
      <c r="B200" s="146"/>
      <c r="C200" s="78">
        <v>2</v>
      </c>
      <c r="D200" s="79" t="s">
        <v>149</v>
      </c>
      <c r="E200" s="80" cm="1">
        <f t="array" ref="E200">IF(ISNUMBER(E79),ABS(E79),"")</f>
        <v>0.73034999999999961</v>
      </c>
      <c r="F200" s="82" cm="1">
        <f t="array" ref="F200">IF(ISNUMBER(F79),ABS(F79),"")</f>
        <v>0.56199699999999986</v>
      </c>
      <c r="G200" s="82" cm="1">
        <f t="array" ref="G200">IF(ISNUMBER(G79),ABS(G79),"")</f>
        <v>0.39342399999999955</v>
      </c>
      <c r="H200" s="242" t="str" cm="1">
        <f t="array" ref="H200">IF(ISNUMBER(H79),ABS(H79),"")</f>
        <v/>
      </c>
      <c r="I200" s="84" cm="1">
        <f t="array" ref="I200">IF(ISNUMBER(I79),ABS(I79),"")</f>
        <v>0.66119299999999992</v>
      </c>
      <c r="J200" s="82" cm="1">
        <f t="array" ref="J200">IF(ISNUMBER(J79),ABS(J79),"")</f>
        <v>0.49632499999999968</v>
      </c>
      <c r="K200" s="82" cm="1">
        <f t="array" ref="K200">IF(ISNUMBER(K79),ABS(K79),"")</f>
        <v>0.33870500000000003</v>
      </c>
      <c r="L200" s="83" cm="1">
        <f t="array" ref="L200">IF(ISNUMBER(L79),ABS(L79),"")</f>
        <v>0.32978699999999961</v>
      </c>
      <c r="M200" s="84" cm="1">
        <f t="array" ref="M200">IF(ISNUMBER(M79),ABS(M79),"")</f>
        <v>0.56453500000000023</v>
      </c>
      <c r="N200" s="82" cm="1">
        <f t="array" ref="N200">IF(ISNUMBER(N79),ABS(N79),"")</f>
        <v>0.40280499999999986</v>
      </c>
      <c r="O200" s="82" cm="1">
        <f t="array" ref="O200">IF(ISNUMBER(O79),ABS(O79),"")</f>
        <v>0.23559099999999944</v>
      </c>
      <c r="P200" s="83" cm="1">
        <f t="array" ref="P200">IF(ISNUMBER(P79),ABS(P79),"")</f>
        <v>0.23301999999999978</v>
      </c>
      <c r="Q200" s="84" cm="1">
        <f t="array" ref="Q200">IF(ISNUMBER(Q79),ABS(Q79),"")</f>
        <v>0.23200000000000021</v>
      </c>
      <c r="R200" s="82" cm="1">
        <f t="array" ref="R200">IF(ISNUMBER(R79),ABS(R79),"")</f>
        <v>0</v>
      </c>
    </row>
    <row r="201" spans="1:18" ht="14.75" customHeight="1" x14ac:dyDescent="0.2">
      <c r="A201" s="146"/>
      <c r="B201" s="146"/>
      <c r="C201" s="78">
        <v>3</v>
      </c>
      <c r="D201" s="79" t="s">
        <v>152</v>
      </c>
      <c r="E201" s="80" cm="1">
        <f t="array" ref="E201">IF(ISNUMBER(E80),ABS(E80),"")</f>
        <v>0.44240000000000013</v>
      </c>
      <c r="F201" s="82" cm="1">
        <f t="array" ref="F201">IF(ISNUMBER(F80),ABS(F80),"")</f>
        <v>0.36311400000000038</v>
      </c>
      <c r="G201" s="82" cm="1">
        <f t="array" ref="G201">IF(ISNUMBER(G80),ABS(G80),"")</f>
        <v>0.28742399999999968</v>
      </c>
      <c r="H201" s="242" t="str" cm="1">
        <f t="array" ref="H201">IF(ISNUMBER(H80),ABS(H80),"")</f>
        <v/>
      </c>
      <c r="I201" s="84" cm="1">
        <f t="array" ref="I201">IF(ISNUMBER(I80),ABS(I80),"")</f>
        <v>0.2354339999999997</v>
      </c>
      <c r="J201" s="82" cm="1">
        <f t="array" ref="J201">IF(ISNUMBER(J80),ABS(J80),"")</f>
        <v>0.15859500000000004</v>
      </c>
      <c r="K201" s="82" cm="1">
        <f t="array" ref="K201">IF(ISNUMBER(K80),ABS(K80),"")</f>
        <v>9.605399999999964E-2</v>
      </c>
      <c r="L201" s="83" cm="1">
        <f t="array" ref="L201">IF(ISNUMBER(L80),ABS(L80),"")</f>
        <v>9.049399999999963E-2</v>
      </c>
      <c r="M201" s="84" cm="1">
        <f t="array" ref="M201">IF(ISNUMBER(M80),ABS(M80),"")</f>
        <v>0.32990099999999956</v>
      </c>
      <c r="N201" s="82" cm="1">
        <f t="array" ref="N201">IF(ISNUMBER(N80),ABS(N80),"")</f>
        <v>0.26137299999999986</v>
      </c>
      <c r="O201" s="82" cm="1">
        <f t="array" ref="O201">IF(ISNUMBER(O80),ABS(O80),"")</f>
        <v>0.17368399999999973</v>
      </c>
      <c r="P201" s="83" cm="1">
        <f t="array" ref="P201">IF(ISNUMBER(P80),ABS(P80),"")</f>
        <v>0.18281300000000034</v>
      </c>
      <c r="Q201" s="84" cm="1">
        <f t="array" ref="Q201">IF(ISNUMBER(Q80),ABS(Q80),"")</f>
        <v>0.18400000000000016</v>
      </c>
      <c r="R201" s="82" cm="1">
        <f t="array" ref="R201">IF(ISNUMBER(R80),ABS(R80),"")</f>
        <v>0</v>
      </c>
    </row>
    <row r="202" spans="1:18" ht="14.75" customHeight="1" x14ac:dyDescent="0.2">
      <c r="A202" s="146"/>
      <c r="B202" s="146"/>
      <c r="C202" s="78">
        <v>4</v>
      </c>
      <c r="D202" s="79" t="s">
        <v>97</v>
      </c>
      <c r="E202" s="80" cm="1">
        <f t="array" ref="E202">IF(ISNUMBER(E81),ABS(E81),"")</f>
        <v>0.45416600000000074</v>
      </c>
      <c r="F202" s="82" cm="1">
        <f t="array" ref="F202">IF(ISNUMBER(F81),ABS(F81),"")</f>
        <v>0.41194400000000009</v>
      </c>
      <c r="G202" s="82" cm="1">
        <f t="array" ref="G202">IF(ISNUMBER(G81),ABS(G81),"")</f>
        <v>0.40769300000000008</v>
      </c>
      <c r="H202" s="83" cm="1">
        <f t="array" ref="H202">IF(ISNUMBER(H81),ABS(H81),"")</f>
        <v>0.39243000000000006</v>
      </c>
      <c r="I202" s="84" cm="1">
        <f t="array" ref="I202">IF(ISNUMBER(I81),ABS(I81),"")</f>
        <v>0.4541650000000006</v>
      </c>
      <c r="J202" s="82" cm="1">
        <f t="array" ref="J202">IF(ISNUMBER(J81),ABS(J81),"")</f>
        <v>0.41194800000000065</v>
      </c>
      <c r="K202" s="82" cm="1">
        <f t="array" ref="K202">IF(ISNUMBER(K81),ABS(K81),"")</f>
        <v>0.40769100000000069</v>
      </c>
      <c r="L202" s="83" cm="1">
        <f t="array" ref="L202">IF(ISNUMBER(L81),ABS(L81),"")</f>
        <v>0.39242700000000053</v>
      </c>
      <c r="M202" s="84" cm="1">
        <f t="array" ref="M202">IF(ISNUMBER(M81),ABS(M81),"")</f>
        <v>0.25706100000000021</v>
      </c>
      <c r="N202" s="82" cm="1">
        <f t="array" ref="N202">IF(ISNUMBER(N81),ABS(N81),"")</f>
        <v>0.2235390000000006</v>
      </c>
      <c r="O202" s="82" cm="1">
        <f t="array" ref="O202">IF(ISNUMBER(O81),ABS(O81),"")</f>
        <v>0.22938800000000015</v>
      </c>
      <c r="P202" s="83" cm="1">
        <f t="array" ref="P202">IF(ISNUMBER(P81),ABS(P81),"")</f>
        <v>0.19791800000000048</v>
      </c>
      <c r="Q202" s="84" cm="1">
        <f t="array" ref="Q202">IF(ISNUMBER(Q81),ABS(Q81),"")</f>
        <v>0.18700000000000028</v>
      </c>
      <c r="R202" s="82" cm="1">
        <f t="array" ref="R202">IF(ISNUMBER(R81),ABS(R81),"")</f>
        <v>0</v>
      </c>
    </row>
    <row r="203" spans="1:18" ht="14.75" customHeight="1" x14ac:dyDescent="0.2">
      <c r="A203" s="230" t="s">
        <v>270</v>
      </c>
      <c r="B203" s="146"/>
      <c r="C203" s="78">
        <v>1</v>
      </c>
      <c r="D203" s="79" t="s">
        <v>117</v>
      </c>
      <c r="E203" s="80" cm="1">
        <f t="array" ref="E203">IF(ISNUMBER(E82),ABS(E82),"")</f>
        <v>0.65998999999999963</v>
      </c>
      <c r="F203" s="82" cm="1">
        <f t="array" ref="F203">IF(ISNUMBER(F82),ABS(F82),"")</f>
        <v>0.54160400000000042</v>
      </c>
      <c r="G203" s="82" cm="1">
        <f t="array" ref="G203">IF(ISNUMBER(G82),ABS(G82),"")</f>
        <v>0.39560900000000032</v>
      </c>
      <c r="H203" s="83" cm="1">
        <f t="array" ref="H203">IF(ISNUMBER(H82),ABS(H82),"")</f>
        <v>0.39986799999999967</v>
      </c>
      <c r="I203" s="84" cm="1">
        <f t="array" ref="I203">IF(ISNUMBER(I82),ABS(I82),"")</f>
        <v>0.63386600000000026</v>
      </c>
      <c r="J203" s="82" cm="1">
        <f t="array" ref="J203">IF(ISNUMBER(J82),ABS(J82),"")</f>
        <v>0.4995630000000002</v>
      </c>
      <c r="K203" s="82" cm="1">
        <f t="array" ref="K203">IF(ISNUMBER(K82),ABS(K82),"")</f>
        <v>0.31616900000000037</v>
      </c>
      <c r="L203" s="83" cm="1">
        <f t="array" ref="L203">IF(ISNUMBER(L82),ABS(L82),"")</f>
        <v>0.3249019999999998</v>
      </c>
      <c r="M203" s="84" cm="1">
        <f t="array" ref="M203">IF(ISNUMBER(M82),ABS(M82),"")</f>
        <v>0.54720100000000027</v>
      </c>
      <c r="N203" s="82" cm="1">
        <f t="array" ref="N203">IF(ISNUMBER(N82),ABS(N82),"")</f>
        <v>0.39536899999999964</v>
      </c>
      <c r="O203" s="82" cm="1">
        <f t="array" ref="O203">IF(ISNUMBER(O82),ABS(O82),"")</f>
        <v>0.24681200000000025</v>
      </c>
      <c r="P203" s="83" cm="1">
        <f t="array" ref="P203">IF(ISNUMBER(P82),ABS(P82),"")</f>
        <v>0.25228900000000021</v>
      </c>
      <c r="Q203" s="84" cm="1">
        <f t="array" ref="Q203">IF(ISNUMBER(Q82),ABS(Q82),"")</f>
        <v>0.25300000000000011</v>
      </c>
      <c r="R203" s="82" cm="1">
        <f t="array" ref="R203">IF(ISNUMBER(R82),ABS(R82),"")</f>
        <v>0</v>
      </c>
    </row>
    <row r="204" spans="1:18" ht="14.75" customHeight="1" x14ac:dyDescent="0.2">
      <c r="A204" s="230" t="s">
        <v>271</v>
      </c>
      <c r="B204" s="230" t="s">
        <v>267</v>
      </c>
      <c r="C204" s="78">
        <v>1</v>
      </c>
      <c r="D204" s="79" t="s">
        <v>21</v>
      </c>
      <c r="E204" s="80" cm="1">
        <f t="array" ref="E204">IF(ISNUMBER(E83),ABS(E83),"")</f>
        <v>0.44086099999999995</v>
      </c>
      <c r="F204" s="82" cm="1">
        <f t="array" ref="F204">IF(ISNUMBER(F83),ABS(F83),"")</f>
        <v>0.351572</v>
      </c>
      <c r="G204" s="82" cm="1">
        <f t="array" ref="G204">IF(ISNUMBER(G83),ABS(G83),"")</f>
        <v>0.29404599999999981</v>
      </c>
      <c r="H204" s="83" cm="1">
        <f t="array" ref="H204">IF(ISNUMBER(H83),ABS(H83),"")</f>
        <v>0.28878299999999957</v>
      </c>
      <c r="I204" s="84" cm="1">
        <f t="array" ref="I204">IF(ISNUMBER(I83),ABS(I83),"")</f>
        <v>0.17955599999999983</v>
      </c>
      <c r="J204" s="82" cm="1">
        <f t="array" ref="J204">IF(ISNUMBER(J83),ABS(J83),"")</f>
        <v>9.1199999999999726E-2</v>
      </c>
      <c r="K204" s="82" cm="1">
        <f t="array" ref="K204">IF(ISNUMBER(K83),ABS(K83),"")</f>
        <v>5.8326999999999352E-2</v>
      </c>
      <c r="L204" s="83" cm="1">
        <f t="array" ref="L204">IF(ISNUMBER(L83),ABS(L83),"")</f>
        <v>4.1030000000000122E-2</v>
      </c>
      <c r="M204" s="84" cm="1">
        <f t="array" ref="M204">IF(ISNUMBER(M83),ABS(M83),"")</f>
        <v>0.31260699999999986</v>
      </c>
      <c r="N204" s="82" cm="1">
        <f t="array" ref="N204">IF(ISNUMBER(N83),ABS(N83),"")</f>
        <v>0.23356599999999972</v>
      </c>
      <c r="O204" s="82" cm="1">
        <f t="array" ref="O204">IF(ISNUMBER(O83),ABS(O83),"")</f>
        <v>0.16725199999999951</v>
      </c>
      <c r="P204" s="83" cm="1">
        <f t="array" ref="P204">IF(ISNUMBER(P83),ABS(P83),"")</f>
        <v>0.17152399999999979</v>
      </c>
      <c r="Q204" s="84" cm="1">
        <f t="array" ref="Q204">IF(ISNUMBER(Q83),ABS(Q83),"")</f>
        <v>0.17399999999999949</v>
      </c>
      <c r="R204" s="82" cm="1">
        <f t="array" ref="R204">IF(ISNUMBER(R83),ABS(R83),"")</f>
        <v>0</v>
      </c>
    </row>
    <row r="205" spans="1:18" ht="14.75" customHeight="1" x14ac:dyDescent="0.2">
      <c r="A205" s="146"/>
      <c r="B205" s="146"/>
      <c r="C205" s="78">
        <v>2</v>
      </c>
      <c r="D205" s="79" t="s">
        <v>32</v>
      </c>
      <c r="E205" s="80" cm="1">
        <f t="array" ref="E205">IF(ISNUMBER(E84),ABS(E84),"")</f>
        <v>0.58265799999999945</v>
      </c>
      <c r="F205" s="82" cm="1">
        <f t="array" ref="F205">IF(ISNUMBER(F84),ABS(F84),"")</f>
        <v>0.43944699999999948</v>
      </c>
      <c r="G205" s="82" cm="1">
        <f t="array" ref="G205">IF(ISNUMBER(G84),ABS(G84),"")</f>
        <v>0.26049399999999956</v>
      </c>
      <c r="H205" s="83" cm="1">
        <f t="array" ref="H205">IF(ISNUMBER(H84),ABS(H84),"")</f>
        <v>0.27056400000000025</v>
      </c>
      <c r="I205" s="84" cm="1">
        <f t="array" ref="I205">IF(ISNUMBER(I84),ABS(I84),"")</f>
        <v>0.47640299999999947</v>
      </c>
      <c r="J205" s="82" cm="1">
        <f t="array" ref="J205">IF(ISNUMBER(J84),ABS(J84),"")</f>
        <v>0.33372699999999966</v>
      </c>
      <c r="K205" s="82" cm="1">
        <f t="array" ref="K205">IF(ISNUMBER(K84),ABS(K84),"")</f>
        <v>0.16987599999999947</v>
      </c>
      <c r="L205" s="83" cm="1">
        <f t="array" ref="L205">IF(ISNUMBER(L84),ABS(L84),"")</f>
        <v>0.17496899999999993</v>
      </c>
      <c r="M205" s="84" cm="1">
        <f t="array" ref="M205">IF(ISNUMBER(M84),ABS(M84),"")</f>
        <v>0.44532499999999953</v>
      </c>
      <c r="N205" s="82" cm="1">
        <f t="array" ref="N205">IF(ISNUMBER(N84),ABS(N84),"")</f>
        <v>0.30822899999999986</v>
      </c>
      <c r="O205" s="82" cm="1">
        <f t="array" ref="O205">IF(ISNUMBER(O84),ABS(O84),"")</f>
        <v>0.13053299999999979</v>
      </c>
      <c r="P205" s="83" cm="1">
        <f t="array" ref="P205">IF(ISNUMBER(P84),ABS(P84),"")</f>
        <v>0.14570799999999995</v>
      </c>
      <c r="Q205" s="84" cm="1">
        <f t="array" ref="Q205">IF(ISNUMBER(Q84),ABS(Q84),"")</f>
        <v>0.14700000000000024</v>
      </c>
      <c r="R205" s="82" cm="1">
        <f t="array" ref="R205">IF(ISNUMBER(R84),ABS(R84),"")</f>
        <v>0</v>
      </c>
    </row>
    <row r="206" spans="1:18" ht="14.75" customHeight="1" x14ac:dyDescent="0.2">
      <c r="A206" s="146"/>
      <c r="B206" s="146"/>
      <c r="C206" s="78">
        <v>3</v>
      </c>
      <c r="D206" s="79" t="s">
        <v>168</v>
      </c>
      <c r="E206" s="80" cm="1">
        <f t="array" ref="E206">IF(ISNUMBER(E85),ABS(E85),"")</f>
        <v>0.90718500000000013</v>
      </c>
      <c r="F206" s="82" cm="1">
        <f t="array" ref="F206">IF(ISNUMBER(F85),ABS(F85),"")</f>
        <v>0.72710100000000022</v>
      </c>
      <c r="G206" s="82" cm="1">
        <f t="array" ref="G206">IF(ISNUMBER(G85),ABS(G85),"")</f>
        <v>0.49869800000000009</v>
      </c>
      <c r="H206" s="83" cm="1">
        <f t="array" ref="H206">IF(ISNUMBER(H85),ABS(H85),"")</f>
        <v>0.49777000000000005</v>
      </c>
      <c r="I206" s="84" cm="1">
        <f t="array" ref="I206">IF(ISNUMBER(I85),ABS(I85),"")</f>
        <v>0.89770799999999973</v>
      </c>
      <c r="J206" s="82" cm="1">
        <f t="array" ref="J206">IF(ISNUMBER(J85),ABS(J85),"")</f>
        <v>0.71730699999999992</v>
      </c>
      <c r="K206" s="82" cm="1">
        <f t="array" ref="K206">IF(ISNUMBER(K85),ABS(K85),"")</f>
        <v>0.49100199999999994</v>
      </c>
      <c r="L206" s="83" cm="1">
        <f t="array" ref="L206">IF(ISNUMBER(L85),ABS(L85),"")</f>
        <v>0.48943199999999987</v>
      </c>
      <c r="M206" s="84" cm="1">
        <f t="array" ref="M206">IF(ISNUMBER(M85),ABS(M85),"")</f>
        <v>0.69730899999999973</v>
      </c>
      <c r="N206" s="82" cm="1">
        <f t="array" ref="N206">IF(ISNUMBER(N85),ABS(N85),"")</f>
        <v>0.52407100000000018</v>
      </c>
      <c r="O206" s="82" cm="1">
        <f t="array" ref="O206">IF(ISNUMBER(O85),ABS(O85),"")</f>
        <v>0.3037510000000001</v>
      </c>
      <c r="P206" s="83" cm="1">
        <f t="array" ref="P206">IF(ISNUMBER(P85),ABS(P85),"")</f>
        <v>0.30619499999999977</v>
      </c>
      <c r="Q206" s="84" cm="1">
        <f t="array" ref="Q206">IF(ISNUMBER(Q85),ABS(Q85),"")</f>
        <v>0.28200000000000003</v>
      </c>
      <c r="R206" s="82" cm="1">
        <f t="array" ref="R206">IF(ISNUMBER(R85),ABS(R85),"")</f>
        <v>0</v>
      </c>
    </row>
    <row r="207" spans="1:18" ht="14.75" customHeight="1" x14ac:dyDescent="0.2">
      <c r="A207" s="146"/>
      <c r="B207" s="146"/>
      <c r="C207" s="78">
        <v>4</v>
      </c>
      <c r="D207" s="79" t="s">
        <v>170</v>
      </c>
      <c r="E207" s="246" t="str" cm="1">
        <f t="array" ref="E207">IF(ISNUMBER(E86),ABS(E86),"")</f>
        <v/>
      </c>
      <c r="F207" s="240" t="str" cm="1">
        <f t="array" ref="F207">IF(ISNUMBER(F86),ABS(F86),"")</f>
        <v/>
      </c>
      <c r="G207" s="82" cm="1">
        <f t="array" ref="G207">IF(ISNUMBER(G86),ABS(G86),"")</f>
        <v>2.0443000000000211E-2</v>
      </c>
      <c r="H207" s="83" cm="1">
        <f t="array" ref="H207">IF(ISNUMBER(H86),ABS(H86),"")</f>
        <v>8.3654000000000117E-2</v>
      </c>
      <c r="I207" s="241" t="str" cm="1">
        <f t="array" ref="I207">IF(ISNUMBER(I86),ABS(I86),"")</f>
        <v/>
      </c>
      <c r="J207" s="240" t="str" cm="1">
        <f t="array" ref="J207">IF(ISNUMBER(J86),ABS(J86),"")</f>
        <v/>
      </c>
      <c r="K207" s="82" cm="1">
        <f t="array" ref="K207">IF(ISNUMBER(K86),ABS(K86),"")</f>
        <v>2.0443000000000211E-2</v>
      </c>
      <c r="L207" s="83" cm="1">
        <f t="array" ref="L207">IF(ISNUMBER(L86),ABS(L86),"")</f>
        <v>8.3654000000000117E-2</v>
      </c>
      <c r="M207" s="241" t="str" cm="1">
        <f t="array" ref="M207">IF(ISNUMBER(M86),ABS(M86),"")</f>
        <v/>
      </c>
      <c r="N207" s="240" t="str" cm="1">
        <f t="array" ref="N207">IF(ISNUMBER(N86),ABS(N86),"")</f>
        <v/>
      </c>
      <c r="O207" s="82" cm="1">
        <f t="array" ref="O207">IF(ISNUMBER(O86),ABS(O86),"")</f>
        <v>6.0190999999999661E-2</v>
      </c>
      <c r="P207" s="83" cm="1">
        <f t="array" ref="P207">IF(ISNUMBER(P86),ABS(P86),"")</f>
        <v>5.9044000000000096E-2</v>
      </c>
      <c r="Q207" s="84" cm="1">
        <f t="array" ref="Q207">IF(ISNUMBER(Q86),ABS(Q86),"")</f>
        <v>7.3000000000000398E-2</v>
      </c>
      <c r="R207" s="82" cm="1">
        <f t="array" ref="R207">IF(ISNUMBER(R86),ABS(R86),"")</f>
        <v>0</v>
      </c>
    </row>
    <row r="208" spans="1:18" ht="14.75" customHeight="1" x14ac:dyDescent="0.2">
      <c r="A208" s="146"/>
      <c r="B208" s="146"/>
      <c r="C208" s="78">
        <v>5</v>
      </c>
      <c r="D208" s="79" t="s">
        <v>173</v>
      </c>
      <c r="E208" s="246" t="str" cm="1">
        <f t="array" ref="E208">IF(ISNUMBER(E87),ABS(E87),"")</f>
        <v/>
      </c>
      <c r="F208" s="240" t="str" cm="1">
        <f t="array" ref="F208">IF(ISNUMBER(F87),ABS(F87),"")</f>
        <v/>
      </c>
      <c r="G208" s="82" cm="1">
        <f t="array" ref="G208">IF(ISNUMBER(G87),ABS(G87),"")</f>
        <v>0.15170999999999957</v>
      </c>
      <c r="H208" s="83" cm="1">
        <f t="array" ref="H208">IF(ISNUMBER(H87),ABS(H87),"")</f>
        <v>0.24578300000000031</v>
      </c>
      <c r="I208" s="241" t="str" cm="1">
        <f t="array" ref="I208">IF(ISNUMBER(I87),ABS(I87),"")</f>
        <v/>
      </c>
      <c r="J208" s="240" t="str" cm="1">
        <f t="array" ref="J208">IF(ISNUMBER(J87),ABS(J87),"")</f>
        <v/>
      </c>
      <c r="K208" s="82" cm="1">
        <f t="array" ref="K208">IF(ISNUMBER(K87),ABS(K87),"")</f>
        <v>0.15170999999999957</v>
      </c>
      <c r="L208" s="83" cm="1">
        <f t="array" ref="L208">IF(ISNUMBER(L87),ABS(L87),"")</f>
        <v>0.24578300000000031</v>
      </c>
      <c r="M208" s="241" t="str" cm="1">
        <f t="array" ref="M208">IF(ISNUMBER(M87),ABS(M87),"")</f>
        <v/>
      </c>
      <c r="N208" s="240" t="str" cm="1">
        <f t="array" ref="N208">IF(ISNUMBER(N87),ABS(N87),"")</f>
        <v/>
      </c>
      <c r="O208" s="82" cm="1">
        <f t="array" ref="O208">IF(ISNUMBER(O87),ABS(O87),"")</f>
        <v>2.9301999999999495E-2</v>
      </c>
      <c r="P208" s="83" cm="1">
        <f t="array" ref="P208">IF(ISNUMBER(P87),ABS(P87),"")</f>
        <v>0.13639099999999971</v>
      </c>
      <c r="Q208" s="84" cm="1">
        <f t="array" ref="Q208">IF(ISNUMBER(Q87),ABS(Q87),"")</f>
        <v>0.12300000000000022</v>
      </c>
      <c r="R208" s="82" cm="1">
        <f t="array" ref="R208">IF(ISNUMBER(R87),ABS(R87),"")</f>
        <v>0</v>
      </c>
    </row>
    <row r="209" spans="1:18" ht="14.75" customHeight="1" x14ac:dyDescent="0.2">
      <c r="A209" s="146"/>
      <c r="B209" s="146"/>
      <c r="C209" s="78">
        <v>6</v>
      </c>
      <c r="D209" s="79" t="s">
        <v>117</v>
      </c>
      <c r="E209" s="80" cm="1">
        <f t="array" ref="E209">IF(ISNUMBER(E88),ABS(E88),"")</f>
        <v>1.0730409999999999</v>
      </c>
      <c r="F209" s="82" cm="1">
        <f t="array" ref="F209">IF(ISNUMBER(F88),ABS(F88),"")</f>
        <v>0.86681100000000022</v>
      </c>
      <c r="G209" s="240" t="str" cm="1">
        <f t="array" ref="G209">IF(ISNUMBER(G88),ABS(G88),"")</f>
        <v/>
      </c>
      <c r="H209" s="242" t="str" cm="1">
        <f t="array" ref="H209">IF(ISNUMBER(H88),ABS(H88),"")</f>
        <v/>
      </c>
      <c r="I209" s="84" cm="1">
        <f t="array" ref="I209">IF(ISNUMBER(I88),ABS(I88),"")</f>
        <v>1.044543</v>
      </c>
      <c r="J209" s="82" cm="1">
        <f t="array" ref="J209">IF(ISNUMBER(J88),ABS(J88),"")</f>
        <v>0.83523499999999995</v>
      </c>
      <c r="K209" s="240" t="str" cm="1">
        <f t="array" ref="K209">IF(ISNUMBER(K88),ABS(K88),"")</f>
        <v/>
      </c>
      <c r="L209" s="242" t="str" cm="1">
        <f t="array" ref="L209">IF(ISNUMBER(L88),ABS(L88),"")</f>
        <v/>
      </c>
      <c r="M209" s="84" cm="1">
        <f t="array" ref="M209">IF(ISNUMBER(M88),ABS(M88),"")</f>
        <v>0.87662800000000018</v>
      </c>
      <c r="N209" s="82" cm="1">
        <f t="array" ref="N209">IF(ISNUMBER(N88),ABS(N88),"")</f>
        <v>0.68290199999999945</v>
      </c>
      <c r="O209" s="240" t="str" cm="1">
        <f t="array" ref="O209">IF(ISNUMBER(O88),ABS(O88),"")</f>
        <v/>
      </c>
      <c r="P209" s="242" t="str" cm="1">
        <f t="array" ref="P209">IF(ISNUMBER(P88),ABS(P88),"")</f>
        <v/>
      </c>
      <c r="Q209" s="84" cm="1">
        <f t="array" ref="Q209">IF(ISNUMBER(Q88),ABS(Q88),"")</f>
        <v>0.45699999999999985</v>
      </c>
      <c r="R209" s="82" cm="1">
        <f t="array" ref="R209">IF(ISNUMBER(R88),ABS(R88),"")</f>
        <v>0</v>
      </c>
    </row>
    <row r="210" spans="1:18" ht="14.75" customHeight="1" x14ac:dyDescent="0.2">
      <c r="A210" s="146"/>
      <c r="B210" s="230" t="s">
        <v>268</v>
      </c>
      <c r="C210" s="78">
        <v>1</v>
      </c>
      <c r="D210" s="79" t="s">
        <v>21</v>
      </c>
      <c r="E210" s="80" cm="1">
        <f t="array" ref="E210">IF(ISNUMBER(E89),ABS(E89),"")</f>
        <v>0.40319099999999963</v>
      </c>
      <c r="F210" s="82" cm="1">
        <f t="array" ref="F210">IF(ISNUMBER(F89),ABS(F89),"")</f>
        <v>0.33494399999999924</v>
      </c>
      <c r="G210" s="82" cm="1">
        <f t="array" ref="G210">IF(ISNUMBER(G89),ABS(G89),"")</f>
        <v>0.31350099999999959</v>
      </c>
      <c r="H210" s="83" cm="1">
        <f t="array" ref="H210">IF(ISNUMBER(H89),ABS(H89),"")</f>
        <v>0.29436099999999943</v>
      </c>
      <c r="I210" s="84" cm="1">
        <f t="array" ref="I210">IF(ISNUMBER(I89),ABS(I89),"")</f>
        <v>8.5038999999999199E-2</v>
      </c>
      <c r="J210" s="82" cm="1">
        <f t="array" ref="J210">IF(ISNUMBER(J89),ABS(J89),"")</f>
        <v>1.22169999999997E-2</v>
      </c>
      <c r="K210" s="82" cm="1">
        <f t="array" ref="K210">IF(ISNUMBER(K89),ABS(K89),"")</f>
        <v>1.1973999999999485E-2</v>
      </c>
      <c r="L210" s="83" cm="1">
        <f t="array" ref="L210">IF(ISNUMBER(L89),ABS(L89),"")</f>
        <v>2.011800000000008E-2</v>
      </c>
      <c r="M210" s="84" cm="1">
        <f t="array" ref="M210">IF(ISNUMBER(M89),ABS(M89),"")</f>
        <v>0.25733199999999989</v>
      </c>
      <c r="N210" s="82" cm="1">
        <f t="array" ref="N210">IF(ISNUMBER(N89),ABS(N89),"")</f>
        <v>0.1977689999999992</v>
      </c>
      <c r="O210" s="82" cm="1">
        <f t="array" ref="O210">IF(ISNUMBER(O89),ABS(O89),"")</f>
        <v>0.16590099999999985</v>
      </c>
      <c r="P210" s="83" cm="1">
        <f t="array" ref="P210">IF(ISNUMBER(P89),ABS(P89),"")</f>
        <v>0.15659499999999937</v>
      </c>
      <c r="Q210" s="84" cm="1">
        <f t="array" ref="Q210">IF(ISNUMBER(Q89),ABS(Q89),"")</f>
        <v>0.15599999999999969</v>
      </c>
      <c r="R210" s="82" cm="1">
        <f t="array" ref="R210">IF(ISNUMBER(R89),ABS(R89),"")</f>
        <v>0</v>
      </c>
    </row>
    <row r="211" spans="1:18" ht="14.75" customHeight="1" x14ac:dyDescent="0.2">
      <c r="A211" s="146"/>
      <c r="B211" s="146"/>
      <c r="C211" s="78">
        <v>2</v>
      </c>
      <c r="D211" s="79" t="s">
        <v>29</v>
      </c>
      <c r="E211" s="246" t="str" cm="1">
        <f t="array" ref="E211">IF(ISNUMBER(E90),ABS(E90),"")</f>
        <v/>
      </c>
      <c r="F211" s="240" t="str" cm="1">
        <f t="array" ref="F211">IF(ISNUMBER(F90),ABS(F90),"")</f>
        <v/>
      </c>
      <c r="G211" s="82" cm="1">
        <f t="array" ref="G211">IF(ISNUMBER(G90),ABS(G90),"")</f>
        <v>0.12611900000000009</v>
      </c>
      <c r="H211" s="83" cm="1">
        <f t="array" ref="H211">IF(ISNUMBER(H90),ABS(H90),"")</f>
        <v>0.22304600000000008</v>
      </c>
      <c r="I211" s="241" t="str" cm="1">
        <f t="array" ref="I211">IF(ISNUMBER(I90),ABS(I90),"")</f>
        <v/>
      </c>
      <c r="J211" s="240" t="str" cm="1">
        <f t="array" ref="J211">IF(ISNUMBER(J90),ABS(J90),"")</f>
        <v/>
      </c>
      <c r="K211" s="82" cm="1">
        <f t="array" ref="K211">IF(ISNUMBER(K90),ABS(K90),"")</f>
        <v>0.12611900000000009</v>
      </c>
      <c r="L211" s="83" cm="1">
        <f t="array" ref="L211">IF(ISNUMBER(L90),ABS(L90),"")</f>
        <v>0.22304600000000008</v>
      </c>
      <c r="M211" s="241" t="str" cm="1">
        <f t="array" ref="M211">IF(ISNUMBER(M90),ABS(M90),"")</f>
        <v/>
      </c>
      <c r="N211" s="240" t="str" cm="1">
        <f t="array" ref="N211">IF(ISNUMBER(N90),ABS(N90),"")</f>
        <v/>
      </c>
      <c r="O211" s="82" cm="1">
        <f t="array" ref="O211">IF(ISNUMBER(O90),ABS(O90),"")</f>
        <v>4.3389999999998707E-3</v>
      </c>
      <c r="P211" s="83" cm="1">
        <f t="array" ref="P211">IF(ISNUMBER(P90),ABS(P90),"")</f>
        <v>0.11441000000000034</v>
      </c>
      <c r="Q211" s="84" cm="1">
        <f t="array" ref="Q211">IF(ISNUMBER(Q90),ABS(Q90),"")</f>
        <v>0.10299999999999976</v>
      </c>
      <c r="R211" s="82" cm="1">
        <f t="array" ref="R211">IF(ISNUMBER(R90),ABS(R90),"")</f>
        <v>0</v>
      </c>
    </row>
    <row r="212" spans="1:18" ht="14.75" customHeight="1" x14ac:dyDescent="0.2">
      <c r="A212" s="146"/>
      <c r="B212" s="146"/>
      <c r="C212" s="78">
        <v>3</v>
      </c>
      <c r="D212" s="79" t="s">
        <v>168</v>
      </c>
      <c r="E212" s="80" cm="1">
        <f t="array" ref="E212">IF(ISNUMBER(E91),ABS(E91),"")</f>
        <v>0.81449899999999964</v>
      </c>
      <c r="F212" s="82" cm="1">
        <f t="array" ref="F212">IF(ISNUMBER(F91),ABS(F91),"")</f>
        <v>0.70761999999999947</v>
      </c>
      <c r="G212" s="82" cm="1">
        <f t="array" ref="G212">IF(ISNUMBER(G91),ABS(G91),"")</f>
        <v>0.59903899999999943</v>
      </c>
      <c r="H212" s="83" cm="1">
        <f t="array" ref="H212">IF(ISNUMBER(H91),ABS(H91),"")</f>
        <v>0.65239699999999967</v>
      </c>
      <c r="I212" s="84" cm="1">
        <f t="array" ref="I212">IF(ISNUMBER(I91),ABS(I91),"")</f>
        <v>0.80049999999999955</v>
      </c>
      <c r="J212" s="82" cm="1">
        <f t="array" ref="J212">IF(ISNUMBER(J91),ABS(J91),"")</f>
        <v>0.73280000000000012</v>
      </c>
      <c r="K212" s="82" cm="1">
        <f t="array" ref="K212">IF(ISNUMBER(K91),ABS(K91),"")</f>
        <v>0.5604849999999999</v>
      </c>
      <c r="L212" s="83" cm="1">
        <f t="array" ref="L212">IF(ISNUMBER(L91),ABS(L91),"")</f>
        <v>0.64464100000000002</v>
      </c>
      <c r="M212" s="84" cm="1">
        <f t="array" ref="M212">IF(ISNUMBER(M91),ABS(M91),"")</f>
        <v>0.61219399999999968</v>
      </c>
      <c r="N212" s="82" cm="1">
        <f t="array" ref="N212">IF(ISNUMBER(N91),ABS(N91),"")</f>
        <v>0.51727200000000018</v>
      </c>
      <c r="O212" s="82" cm="1">
        <f t="array" ref="O212">IF(ISNUMBER(O91),ABS(O91),"")</f>
        <v>0.30981799999999993</v>
      </c>
      <c r="P212" s="83" cm="1">
        <f t="array" ref="P212">IF(ISNUMBER(P91),ABS(P91),"")</f>
        <v>0.36174499999999998</v>
      </c>
      <c r="Q212" s="84" cm="1">
        <f t="array" ref="Q212">IF(ISNUMBER(Q91),ABS(Q91),"")</f>
        <v>0.33899999999999952</v>
      </c>
      <c r="R212" s="82" cm="1">
        <f t="array" ref="R212">IF(ISNUMBER(R91),ABS(R91),"")</f>
        <v>0</v>
      </c>
    </row>
    <row r="213" spans="1:18" ht="14.75" customHeight="1" x14ac:dyDescent="0.2">
      <c r="A213" s="146"/>
      <c r="B213" s="146"/>
      <c r="C213" s="78">
        <v>4</v>
      </c>
      <c r="D213" s="79" t="s">
        <v>117</v>
      </c>
      <c r="E213" s="80" cm="1">
        <f t="array" ref="E213">IF(ISNUMBER(E92),ABS(E92),"")</f>
        <v>0.941357</v>
      </c>
      <c r="F213" s="82" cm="1">
        <f t="array" ref="F213">IF(ISNUMBER(F92),ABS(F92),"")</f>
        <v>0.74936999999999987</v>
      </c>
      <c r="G213" s="82" cm="1">
        <f t="array" ref="G213">IF(ISNUMBER(G92),ABS(G92),"")</f>
        <v>0.51753400000000038</v>
      </c>
      <c r="H213" s="83" cm="1">
        <f t="array" ref="H213">IF(ISNUMBER(H92),ABS(H92),"")</f>
        <v>0.53908100000000037</v>
      </c>
      <c r="I213" s="84" cm="1">
        <f t="array" ref="I213">IF(ISNUMBER(I92),ABS(I92),"")</f>
        <v>0.82519999999999971</v>
      </c>
      <c r="J213" s="82" cm="1">
        <f t="array" ref="J213">IF(ISNUMBER(J92),ABS(J92),"")</f>
        <v>0.60173699999999997</v>
      </c>
      <c r="K213" s="82" cm="1">
        <f t="array" ref="K213">IF(ISNUMBER(K92),ABS(K92),"")</f>
        <v>0.43243600000000004</v>
      </c>
      <c r="L213" s="83" cm="1">
        <f t="array" ref="L213">IF(ISNUMBER(L92),ABS(L92),"")</f>
        <v>0.42939599999999967</v>
      </c>
      <c r="M213" s="84" cm="1">
        <f t="array" ref="M213">IF(ISNUMBER(M92),ABS(M92),"")</f>
        <v>0.74354600000000026</v>
      </c>
      <c r="N213" s="82" cm="1">
        <f t="array" ref="N213">IF(ISNUMBER(N92),ABS(N92),"")</f>
        <v>0.55851600000000001</v>
      </c>
      <c r="O213" s="82" cm="1">
        <f t="array" ref="O213">IF(ISNUMBER(O92),ABS(O92),"")</f>
        <v>0.34791099999999986</v>
      </c>
      <c r="P213" s="83" cm="1">
        <f t="array" ref="P213">IF(ISNUMBER(P92),ABS(P92),"")</f>
        <v>0.3744550000000002</v>
      </c>
      <c r="Q213" s="84" cm="1">
        <f t="array" ref="Q213">IF(ISNUMBER(Q92),ABS(Q92),"")</f>
        <v>0.34199999999999964</v>
      </c>
      <c r="R213" s="82" cm="1">
        <f t="array" ref="R213">IF(ISNUMBER(R92),ABS(R92),"")</f>
        <v>0</v>
      </c>
    </row>
    <row r="214" spans="1:18" ht="14.75" customHeight="1" x14ac:dyDescent="0.2">
      <c r="A214" s="146"/>
      <c r="B214" s="146"/>
      <c r="C214" s="78">
        <v>5</v>
      </c>
      <c r="D214" s="79" t="s">
        <v>35</v>
      </c>
      <c r="E214" s="246" t="str" cm="1">
        <f t="array" ref="E214">IF(ISNUMBER(E93),ABS(E93),"")</f>
        <v/>
      </c>
      <c r="F214" s="240" t="str" cm="1">
        <f t="array" ref="F214">IF(ISNUMBER(F93),ABS(F93),"")</f>
        <v/>
      </c>
      <c r="G214" s="82" cm="1">
        <f t="array" ref="G214">IF(ISNUMBER(G93),ABS(G93),"")</f>
        <v>0.2344690000000007</v>
      </c>
      <c r="H214" s="83" cm="1">
        <f t="array" ref="H214">IF(ISNUMBER(H93),ABS(H93),"")</f>
        <v>0.28173000000000048</v>
      </c>
      <c r="I214" s="241" t="str" cm="1">
        <f t="array" ref="I214">IF(ISNUMBER(I93),ABS(I93),"")</f>
        <v/>
      </c>
      <c r="J214" s="240" t="str" cm="1">
        <f t="array" ref="J214">IF(ISNUMBER(J93),ABS(J93),"")</f>
        <v/>
      </c>
      <c r="K214" s="240" t="str" cm="1">
        <f t="array" ref="K214">IF(ISNUMBER(K93),ABS(K93),"")</f>
        <v/>
      </c>
      <c r="L214" s="83" cm="1">
        <f t="array" ref="L214">IF(ISNUMBER(L93),ABS(L93),"")</f>
        <v>0.27669600000000028</v>
      </c>
      <c r="M214" s="241" t="str" cm="1">
        <f t="array" ref="M214">IF(ISNUMBER(M93),ABS(M93),"")</f>
        <v/>
      </c>
      <c r="N214" s="240" t="str" cm="1">
        <f t="array" ref="N214">IF(ISNUMBER(N93),ABS(N93),"")</f>
        <v/>
      </c>
      <c r="O214" s="82" cm="1">
        <f t="array" ref="O214">IF(ISNUMBER(O93),ABS(O93),"")</f>
        <v>9.2579999999999885E-2</v>
      </c>
      <c r="P214" s="83" cm="1">
        <f t="array" ref="P214">IF(ISNUMBER(P93),ABS(P93),"")</f>
        <v>0.14882600000000057</v>
      </c>
      <c r="Q214" s="84" cm="1">
        <f t="array" ref="Q214">IF(ISNUMBER(Q93),ABS(Q93),"")</f>
        <v>0.13200000000000056</v>
      </c>
      <c r="R214" s="82" cm="1">
        <f t="array" ref="R214">IF(ISNUMBER(R93),ABS(R93),"")</f>
        <v>0</v>
      </c>
    </row>
    <row r="215" spans="1:18" ht="14.75" customHeight="1" x14ac:dyDescent="0.2">
      <c r="A215" s="146"/>
      <c r="B215" s="146"/>
      <c r="C215" s="78">
        <v>6</v>
      </c>
      <c r="D215" s="79" t="s">
        <v>186</v>
      </c>
      <c r="E215" s="80" cm="1">
        <f t="array" ref="E215">IF(ISNUMBER(E94),ABS(E94),"")</f>
        <v>0.53177500000000055</v>
      </c>
      <c r="F215" s="82" cm="1">
        <f t="array" ref="F215">IF(ISNUMBER(F94),ABS(F94),"")</f>
        <v>0.46590000000000042</v>
      </c>
      <c r="G215" s="240" t="str" cm="1">
        <f t="array" ref="G215">IF(ISNUMBER(G94),ABS(G94),"")</f>
        <v/>
      </c>
      <c r="H215" s="83" cm="1">
        <f t="array" ref="H215">IF(ISNUMBER(H94),ABS(H94),"")</f>
        <v>0.37554200000000026</v>
      </c>
      <c r="I215" s="84" cm="1">
        <f t="array" ref="I215">IF(ISNUMBER(I94),ABS(I94),"")</f>
        <v>0.53169999999999984</v>
      </c>
      <c r="J215" s="82" cm="1">
        <f t="array" ref="J215">IF(ISNUMBER(J94),ABS(J94),"")</f>
        <v>0.46590000000000042</v>
      </c>
      <c r="K215" s="240" t="str" cm="1">
        <f t="array" ref="K215">IF(ISNUMBER(K94),ABS(K94),"")</f>
        <v/>
      </c>
      <c r="L215" s="83" cm="1">
        <f t="array" ref="L215">IF(ISNUMBER(L94),ABS(L94),"")</f>
        <v>0.37544299999999975</v>
      </c>
      <c r="M215" s="84" cm="1">
        <f t="array" ref="M215">IF(ISNUMBER(M94),ABS(M94),"")</f>
        <v>0.44329299999999972</v>
      </c>
      <c r="N215" s="82" cm="1">
        <f t="array" ref="N215">IF(ISNUMBER(N94),ABS(N94),"")</f>
        <v>0.3826179999999999</v>
      </c>
      <c r="O215" s="82" cm="1">
        <f t="array" ref="O215">IF(ISNUMBER(O94),ABS(O94),"")</f>
        <v>0.2635620000000003</v>
      </c>
      <c r="P215" s="83" cm="1">
        <f t="array" ref="P215">IF(ISNUMBER(P94),ABS(P94),"")</f>
        <v>0.29260100000000033</v>
      </c>
      <c r="Q215" s="84" cm="1">
        <f t="array" ref="Q215">IF(ISNUMBER(Q94),ABS(Q94),"")</f>
        <v>0.30900000000000016</v>
      </c>
      <c r="R215" s="82" cm="1">
        <f t="array" ref="R215">IF(ISNUMBER(R94),ABS(R94),"")</f>
        <v>0</v>
      </c>
    </row>
    <row r="216" spans="1:18" ht="14.75" customHeight="1" x14ac:dyDescent="0.2">
      <c r="A216" s="146"/>
      <c r="B216" s="146"/>
      <c r="C216" s="78">
        <v>7</v>
      </c>
      <c r="D216" s="79" t="s">
        <v>188</v>
      </c>
      <c r="E216" s="80" cm="1">
        <f t="array" ref="E216">IF(ISNUMBER(E95),ABS(E95),"")</f>
        <v>0.71450499999999995</v>
      </c>
      <c r="F216" s="82" cm="1">
        <f t="array" ref="F216">IF(ISNUMBER(F95),ABS(F95),"")</f>
        <v>0.55940000000000012</v>
      </c>
      <c r="G216" s="240" t="str" cm="1">
        <f t="array" ref="G216">IF(ISNUMBER(G95),ABS(G95),"")</f>
        <v/>
      </c>
      <c r="H216" s="242" t="str" cm="1">
        <f t="array" ref="H216">IF(ISNUMBER(H95),ABS(H95),"")</f>
        <v/>
      </c>
      <c r="I216" s="84" cm="1">
        <f t="array" ref="I216">IF(ISNUMBER(I95),ABS(I95),"")</f>
        <v>0.71171199999999946</v>
      </c>
      <c r="J216" s="82" cm="1">
        <f t="array" ref="J216">IF(ISNUMBER(J95),ABS(J95),"")</f>
        <v>0.55349499999999985</v>
      </c>
      <c r="K216" s="240" t="str" cm="1">
        <f t="array" ref="K216">IF(ISNUMBER(K95),ABS(K95),"")</f>
        <v/>
      </c>
      <c r="L216" s="242" t="str" cm="1">
        <f t="array" ref="L216">IF(ISNUMBER(L95),ABS(L95),"")</f>
        <v/>
      </c>
      <c r="M216" s="84" cm="1">
        <f t="array" ref="M216">IF(ISNUMBER(M95),ABS(M95),"")</f>
        <v>0.61561299999999974</v>
      </c>
      <c r="N216" s="82" cm="1">
        <f t="array" ref="N216">IF(ISNUMBER(N95),ABS(N95),"")</f>
        <v>0.45706199999999964</v>
      </c>
      <c r="O216" s="240" t="str" cm="1">
        <f t="array" ref="O216">IF(ISNUMBER(O95),ABS(O95),"")</f>
        <v/>
      </c>
      <c r="P216" s="242" t="str" cm="1">
        <f t="array" ref="P216">IF(ISNUMBER(P95),ABS(P95),"")</f>
        <v/>
      </c>
      <c r="Q216" s="84" cm="1">
        <f t="array" ref="Q216">IF(ISNUMBER(Q95),ABS(Q95),"")</f>
        <v>0.34600000000000009</v>
      </c>
      <c r="R216" s="82" cm="1">
        <f t="array" ref="R216">IF(ISNUMBER(R95),ABS(R95),"")</f>
        <v>0</v>
      </c>
    </row>
    <row r="217" spans="1:18" ht="14.75" customHeight="1" x14ac:dyDescent="0.2">
      <c r="A217" s="230" t="s">
        <v>272</v>
      </c>
      <c r="B217" s="146"/>
      <c r="C217" s="78">
        <v>1</v>
      </c>
      <c r="D217" s="195" t="str" cm="1">
        <f t="array" ref="D217">D196</f>
        <v>A2 (Ryd, n.d.)</v>
      </c>
      <c r="E217" s="80" cm="1">
        <f t="array" ref="E217">IF(ISNUMBER(E96),ABS(E96),"")</f>
        <v>0.52204600000000001</v>
      </c>
      <c r="F217" s="82" cm="1">
        <f t="array" ref="F217">IF(ISNUMBER(F96),ABS(F96),"")</f>
        <v>0.55034300000000025</v>
      </c>
      <c r="G217" s="82" cm="1">
        <f t="array" ref="G217">IF(ISNUMBER(G96),ABS(G96),"")</f>
        <v>0.49844899999999948</v>
      </c>
      <c r="H217" s="83" cm="1">
        <f t="array" ref="H217">IF(ISNUMBER(H96),ABS(H96),"")</f>
        <v>0.53528799999999999</v>
      </c>
      <c r="I217" s="84" cm="1">
        <f t="array" ref="I217">IF(ISNUMBER(I96),ABS(I96),"")</f>
        <v>0.52204600000000001</v>
      </c>
      <c r="J217" s="82" cm="1">
        <f t="array" ref="J217">IF(ISNUMBER(J96),ABS(J96),"")</f>
        <v>0.55034300000000025</v>
      </c>
      <c r="K217" s="82" cm="1">
        <f t="array" ref="K217">IF(ISNUMBER(K96),ABS(K96),"")</f>
        <v>0.49844899999999948</v>
      </c>
      <c r="L217" s="83" cm="1">
        <f t="array" ref="L217">IF(ISNUMBER(L96),ABS(L96),"")</f>
        <v>0.53528799999999999</v>
      </c>
      <c r="M217" s="84" cm="1">
        <f t="array" ref="M217">IF(ISNUMBER(M96),ABS(M96),"")</f>
        <v>0.36196000000000028</v>
      </c>
      <c r="N217" s="82" cm="1">
        <f t="array" ref="N217">IF(ISNUMBER(N96),ABS(N96),"")</f>
        <v>0.38083</v>
      </c>
      <c r="O217" s="82" cm="1">
        <f t="array" ref="O217">IF(ISNUMBER(O96),ABS(O96),"")</f>
        <v>0.34078299999999961</v>
      </c>
      <c r="P217" s="83" cm="1">
        <f t="array" ref="P217">IF(ISNUMBER(P96),ABS(P96),"")</f>
        <v>0.36302399999999979</v>
      </c>
      <c r="Q217" s="84" cm="1">
        <f t="array" ref="Q217">IF(ISNUMBER(Q96),ABS(Q96),"")</f>
        <v>0.34899999999999975</v>
      </c>
      <c r="R217" s="82" cm="1">
        <f t="array" ref="R217">IF(ISNUMBER(R96),ABS(R96),"")</f>
        <v>0</v>
      </c>
    </row>
    <row r="218" spans="1:18" ht="14.75" customHeight="1" x14ac:dyDescent="0.2">
      <c r="A218" s="146"/>
      <c r="B218" s="146"/>
      <c r="C218" s="78">
        <v>2</v>
      </c>
      <c r="D218" s="195" t="str" cm="1">
        <f t="array" ref="D218">D199</f>
        <v>A2 (Val, n-pi*)</v>
      </c>
      <c r="E218" s="80" cm="1">
        <f t="array" ref="E218">IF(ISNUMBER(E97),ABS(E97),"")</f>
        <v>0.50236900000000073</v>
      </c>
      <c r="F218" s="82" cm="1">
        <f t="array" ref="F218">IF(ISNUMBER(F97),ABS(F97),"")</f>
        <v>0.4833040000000004</v>
      </c>
      <c r="G218" s="82" cm="1">
        <f t="array" ref="G218">IF(ISNUMBER(G97),ABS(G97),"")</f>
        <v>0.45358900000000002</v>
      </c>
      <c r="H218" s="83" cm="1">
        <f t="array" ref="H218">IF(ISNUMBER(H97),ABS(H97),"")</f>
        <v>0.4607840000000003</v>
      </c>
      <c r="I218" s="84" cm="1">
        <f t="array" ref="I218">IF(ISNUMBER(I97),ABS(I97),"")</f>
        <v>0.50236900000000073</v>
      </c>
      <c r="J218" s="82" cm="1">
        <f t="array" ref="J218">IF(ISNUMBER(J97),ABS(J97),"")</f>
        <v>0.48330500000000054</v>
      </c>
      <c r="K218" s="82" cm="1">
        <f t="array" ref="K218">IF(ISNUMBER(K97),ABS(K97),"")</f>
        <v>0.45358900000000002</v>
      </c>
      <c r="L218" s="83" cm="1">
        <f t="array" ref="L218">IF(ISNUMBER(L97),ABS(L97),"")</f>
        <v>0.4607840000000003</v>
      </c>
      <c r="M218" s="84" cm="1">
        <f t="array" ref="M218">IF(ISNUMBER(M97),ABS(M97),"")</f>
        <v>0.37190900000000049</v>
      </c>
      <c r="N218" s="82" cm="1">
        <f t="array" ref="N218">IF(ISNUMBER(N97),ABS(N97),"")</f>
        <v>0.34067000000000025</v>
      </c>
      <c r="O218" s="82" cm="1">
        <f t="array" ref="O218">IF(ISNUMBER(O97),ABS(O97),"")</f>
        <v>0.32141100000000034</v>
      </c>
      <c r="P218" s="83" cm="1">
        <f t="array" ref="P218">IF(ISNUMBER(P97),ABS(P97),"")</f>
        <v>0.3132830000000002</v>
      </c>
      <c r="Q218" s="84" cm="1">
        <f t="array" ref="Q218">IF(ISNUMBER(Q97),ABS(Q97),"")</f>
        <v>0.30600000000000005</v>
      </c>
      <c r="R218" s="82" cm="1">
        <f t="array" ref="R218">IF(ISNUMBER(R97),ABS(R97),"")</f>
        <v>0</v>
      </c>
    </row>
    <row r="219" spans="1:18" ht="14.75" customHeight="1" x14ac:dyDescent="0.2">
      <c r="A219" s="146"/>
      <c r="B219" s="146"/>
      <c r="C219" s="78">
        <v>3</v>
      </c>
      <c r="D219" s="195" t="str" cm="1">
        <f t="array" ref="D219">D200</f>
        <v>A1 (Val, CT,pi-pi*)</v>
      </c>
      <c r="E219" s="80" cm="1">
        <f t="array" ref="E219">IF(ISNUMBER(E98),ABS(E98),"")</f>
        <v>0.47046600000000005</v>
      </c>
      <c r="F219" s="82" cm="1">
        <f t="array" ref="F219">IF(ISNUMBER(F98),ABS(F98),"")</f>
        <v>0.4157510000000002</v>
      </c>
      <c r="G219" s="82" cm="1">
        <f t="array" ref="G219">IF(ISNUMBER(G98),ABS(G98),"")</f>
        <v>0.40742400000000067</v>
      </c>
      <c r="H219" s="83" cm="1">
        <f t="array" ref="H219">IF(ISNUMBER(H98),ABS(H98),"")</f>
        <v>0.39292000000000016</v>
      </c>
      <c r="I219" s="84" cm="1">
        <f t="array" ref="I219">IF(ISNUMBER(I98),ABS(I98),"")</f>
        <v>0.33187700000000042</v>
      </c>
      <c r="J219" s="82" cm="1">
        <f t="array" ref="J219">IF(ISNUMBER(J98),ABS(J98),"")</f>
        <v>0.27336500000000008</v>
      </c>
      <c r="K219" s="82" cm="1">
        <f t="array" ref="K219">IF(ISNUMBER(K98),ABS(K98),"")</f>
        <v>0.27496200000000037</v>
      </c>
      <c r="L219" s="83" cm="1">
        <f t="array" ref="L219">IF(ISNUMBER(L98),ABS(L98),"")</f>
        <v>0.25298800000000021</v>
      </c>
      <c r="M219" s="84" cm="1">
        <f t="array" ref="M219">IF(ISNUMBER(M98),ABS(M98),"")</f>
        <v>0.29396700000000031</v>
      </c>
      <c r="N219" s="82" cm="1">
        <f t="array" ref="N219">IF(ISNUMBER(N98),ABS(N98),"")</f>
        <v>0.24707000000000079</v>
      </c>
      <c r="O219" s="82" cm="1">
        <f t="array" ref="O219">IF(ISNUMBER(O98),ABS(O98),"")</f>
        <v>0.2293820000000002</v>
      </c>
      <c r="P219" s="83" cm="1">
        <f t="array" ref="P219">IF(ISNUMBER(P98),ABS(P98),"")</f>
        <v>0.22126500000000071</v>
      </c>
      <c r="Q219" s="84" cm="1">
        <f t="array" ref="Q219">IF(ISNUMBER(Q98),ABS(Q98),"")</f>
        <v>0.19100000000000072</v>
      </c>
      <c r="R219" s="82" cm="1">
        <f t="array" ref="R219">IF(ISNUMBER(R98),ABS(R98),"")</f>
        <v>0</v>
      </c>
    </row>
    <row r="220" spans="1:18" ht="14.75" customHeight="1" x14ac:dyDescent="0.2">
      <c r="A220" s="146"/>
      <c r="B220" s="146"/>
      <c r="C220" s="78">
        <v>4</v>
      </c>
      <c r="D220" s="195" t="str" cm="1">
        <f t="array" ref="D220">D201</f>
        <v>B2 (Val,pi-pi*)</v>
      </c>
      <c r="E220" s="80" cm="1">
        <f t="array" ref="E220">IF(ISNUMBER(E99),ABS(E99),"")</f>
        <v>0.7060190000000004</v>
      </c>
      <c r="F220" s="82" cm="1">
        <f t="array" ref="F220">IF(ISNUMBER(F99),ABS(F99),"")</f>
        <v>0.550929</v>
      </c>
      <c r="G220" s="82" cm="1">
        <f t="array" ref="G220">IF(ISNUMBER(G99),ABS(G99),"")</f>
        <v>0.53566599999999998</v>
      </c>
      <c r="H220" s="83" cm="1">
        <f t="array" ref="H220">IF(ISNUMBER(H99),ABS(H99),"")</f>
        <v>0.49037600000000037</v>
      </c>
      <c r="I220" s="84" cm="1">
        <f t="array" ref="I220">IF(ISNUMBER(I99),ABS(I99),"")</f>
        <v>0.68581200000000031</v>
      </c>
      <c r="J220" s="82" cm="1">
        <f t="array" ref="J220">IF(ISNUMBER(J99),ABS(J99),"")</f>
        <v>0.52945799999999998</v>
      </c>
      <c r="K220" s="82" cm="1">
        <f t="array" ref="K220">IF(ISNUMBER(K99),ABS(K99),"")</f>
        <v>0.51630600000000015</v>
      </c>
      <c r="L220" s="83" cm="1">
        <f t="array" ref="L220">IF(ISNUMBER(L99),ABS(L99),"")</f>
        <v>0.46906300000000023</v>
      </c>
      <c r="M220" s="84" cm="1">
        <f t="array" ref="M220">IF(ISNUMBER(M99),ABS(M99),"")</f>
        <v>0.43060100000000023</v>
      </c>
      <c r="N220" s="82" cm="1">
        <f t="array" ref="N220">IF(ISNUMBER(N99),ABS(N99),"")</f>
        <v>0.27904700000000027</v>
      </c>
      <c r="O220" s="82" cm="1">
        <f t="array" ref="O220">IF(ISNUMBER(O99),ABS(O99),"")</f>
        <v>0.26330200000000037</v>
      </c>
      <c r="P220" s="83" cm="1">
        <f t="array" ref="P220">IF(ISNUMBER(P99),ABS(P99),"")</f>
        <v>0.21819800000000011</v>
      </c>
      <c r="Q220" s="84" cm="1">
        <f t="array" ref="Q220">IF(ISNUMBER(Q99),ABS(Q99),"")</f>
        <v>0.1800000000000006</v>
      </c>
      <c r="R220" s="82" cm="1">
        <f t="array" ref="R220">IF(ISNUMBER(R99),ABS(R99),"")</f>
        <v>0</v>
      </c>
    </row>
    <row r="221" spans="1:18" ht="14.75" customHeight="1" x14ac:dyDescent="0.2">
      <c r="A221" s="146"/>
      <c r="B221" s="146"/>
      <c r="C221" s="78">
        <v>5</v>
      </c>
      <c r="D221" s="195" t="str" cm="1">
        <f t="array" ref="D221">D202</f>
        <v>B1 (Val, n-pi*)</v>
      </c>
      <c r="E221" s="80" cm="1">
        <f t="array" ref="E221">IF(ISNUMBER(E100),ABS(E100),"")</f>
        <v>0.60486099999999965</v>
      </c>
      <c r="F221" s="82" cm="1">
        <f t="array" ref="F221">IF(ISNUMBER(F100),ABS(F100),"")</f>
        <v>0.59527899999999967</v>
      </c>
      <c r="G221" s="82" cm="1">
        <f t="array" ref="G221">IF(ISNUMBER(G100),ABS(G100),"")</f>
        <v>0.5521370000000001</v>
      </c>
      <c r="H221" s="83" cm="1">
        <f t="array" ref="H221">IF(ISNUMBER(H100),ABS(H100),"")</f>
        <v>0.57160999999999973</v>
      </c>
      <c r="I221" s="84" cm="1">
        <f t="array" ref="I221">IF(ISNUMBER(I100),ABS(I100),"")</f>
        <v>0.60486099999999965</v>
      </c>
      <c r="J221" s="82" cm="1">
        <f t="array" ref="J221">IF(ISNUMBER(J100),ABS(J100),"")</f>
        <v>0.595275</v>
      </c>
      <c r="K221" s="82" cm="1">
        <f t="array" ref="K221">IF(ISNUMBER(K100),ABS(K100),"")</f>
        <v>0.5521370000000001</v>
      </c>
      <c r="L221" s="83" cm="1">
        <f t="array" ref="L221">IF(ISNUMBER(L100),ABS(L100),"")</f>
        <v>0.57160899999999959</v>
      </c>
      <c r="M221" s="84" cm="1">
        <f t="array" ref="M221">IF(ISNUMBER(M100),ABS(M100),"")</f>
        <v>0.42786900000000028</v>
      </c>
      <c r="N221" s="82" cm="1">
        <f t="array" ref="N221">IF(ISNUMBER(N100),ABS(N100),"")</f>
        <v>0.40797499999999953</v>
      </c>
      <c r="O221" s="82" cm="1">
        <f t="array" ref="O221">IF(ISNUMBER(O100),ABS(O100),"")</f>
        <v>0.37705599999999961</v>
      </c>
      <c r="P221" s="83" cm="1">
        <f t="array" ref="P221">IF(ISNUMBER(P100),ABS(P100),"")</f>
        <v>0.38197499999999973</v>
      </c>
      <c r="Q221" s="84" cm="1">
        <f t="array" ref="Q221">IF(ISNUMBER(Q100),ABS(Q100),"")</f>
        <v>0.36000000000000032</v>
      </c>
      <c r="R221" s="82" cm="1">
        <f t="array" ref="R221">IF(ISNUMBER(R100),ABS(R100),"")</f>
        <v>0</v>
      </c>
    </row>
    <row r="222" spans="1:18" ht="14.75" customHeight="1" x14ac:dyDescent="0.2">
      <c r="A222" s="146"/>
      <c r="B222" s="146"/>
      <c r="C222" s="78">
        <v>6</v>
      </c>
      <c r="D222" s="195" t="str" cm="1">
        <f t="array" ref="D222">D203</f>
        <v>A1 (Val, CT, pi-pi*)</v>
      </c>
      <c r="E222" s="80" cm="1">
        <f t="array" ref="E222">IF(ISNUMBER(E101),ABS(E101),"")</f>
        <v>1.2133960000000004</v>
      </c>
      <c r="F222" s="82" cm="1">
        <f t="array" ref="F222">IF(ISNUMBER(F101),ABS(F101),"")</f>
        <v>1.1252000000000004</v>
      </c>
      <c r="G222" s="82" cm="1">
        <f t="array" ref="G222">IF(ISNUMBER(G101),ABS(G101),"")</f>
        <v>0.76245900000000066</v>
      </c>
      <c r="H222" s="83" cm="1">
        <f t="array" ref="H222">IF(ISNUMBER(H101),ABS(H101),"")</f>
        <v>0.85573700000000041</v>
      </c>
      <c r="I222" s="84" cm="1">
        <f t="array" ref="I222">IF(ISNUMBER(I101),ABS(I101),"")</f>
        <v>1.2133970000000005</v>
      </c>
      <c r="J222" s="82" cm="1">
        <f t="array" ref="J222">IF(ISNUMBER(J101),ABS(J101),"")</f>
        <v>1.1252180000000003</v>
      </c>
      <c r="K222" s="82" cm="1">
        <f t="array" ref="K222">IF(ISNUMBER(K101),ABS(K101),"")</f>
        <v>0.76246300000000033</v>
      </c>
      <c r="L222" s="83" cm="1">
        <f t="array" ref="L222">IF(ISNUMBER(L101),ABS(L101),"")</f>
        <v>0.85573999999999995</v>
      </c>
      <c r="M222" s="84" cm="1">
        <f t="array" ref="M222">IF(ISNUMBER(M101),ABS(M101),"")</f>
        <v>1.0770569999999999</v>
      </c>
      <c r="N222" s="82" cm="1">
        <f t="array" ref="N222">IF(ISNUMBER(N101),ABS(N101),"")</f>
        <v>0.98120000000000029</v>
      </c>
      <c r="O222" s="82" cm="1">
        <f t="array" ref="O222">IF(ISNUMBER(O101),ABS(O101),"")</f>
        <v>0.64172800000000052</v>
      </c>
      <c r="P222" s="83" cm="1">
        <f t="array" ref="P222">IF(ISNUMBER(P101),ABS(P101),"")</f>
        <v>0.7231620000000003</v>
      </c>
      <c r="Q222" s="84" cm="1">
        <f t="array" ref="Q222">IF(ISNUMBER(Q101),ABS(Q101),"")</f>
        <v>0.69900000000000073</v>
      </c>
      <c r="R222" s="82" cm="1">
        <f t="array" ref="R222">IF(ISNUMBER(R101),ABS(R101),"")</f>
        <v>0</v>
      </c>
    </row>
    <row r="223" spans="1:18" ht="14.75" customHeight="1" x14ac:dyDescent="0.2">
      <c r="A223" s="146"/>
      <c r="B223" s="146"/>
      <c r="C223" s="78">
        <v>7</v>
      </c>
      <c r="D223" s="195" t="str" cm="1">
        <f t="array" ref="D223">D204</f>
        <v>B2 (Val, pi-pi*)</v>
      </c>
      <c r="E223" s="80" cm="1">
        <f t="array" ref="E223">IF(ISNUMBER(E102),ABS(E102),"")</f>
        <v>0.60274499999999964</v>
      </c>
      <c r="F223" s="82" cm="1">
        <f t="array" ref="F223">IF(ISNUMBER(F102),ABS(F102),"")</f>
        <v>0.54877500000000001</v>
      </c>
      <c r="G223" s="82" cm="1">
        <f t="array" ref="G223">IF(ISNUMBER(G102),ABS(G102),"")</f>
        <v>0.52872800000000009</v>
      </c>
      <c r="H223" s="83" cm="1">
        <f t="array" ref="H223">IF(ISNUMBER(H102),ABS(H102),"")</f>
        <v>0.51745999999999981</v>
      </c>
      <c r="I223" s="84" cm="1">
        <f t="array" ref="I223">IF(ISNUMBER(I102),ABS(I102),"")</f>
        <v>0.60274599999999978</v>
      </c>
      <c r="J223" s="82" cm="1">
        <f t="array" ref="J223">IF(ISNUMBER(J102),ABS(J102),"")</f>
        <v>0.54877099999999945</v>
      </c>
      <c r="K223" s="82" cm="1">
        <f t="array" ref="K223">IF(ISNUMBER(K102),ABS(K102),"")</f>
        <v>0.52872800000000009</v>
      </c>
      <c r="L223" s="83" cm="1">
        <f t="array" ref="L223">IF(ISNUMBER(L102),ABS(L102),"")</f>
        <v>0.51746099999999995</v>
      </c>
      <c r="M223" s="84" cm="1">
        <f t="array" ref="M223">IF(ISNUMBER(M102),ABS(M102),"")</f>
        <v>0.45984899999999929</v>
      </c>
      <c r="N223" s="82" cm="1">
        <f t="array" ref="N223">IF(ISNUMBER(N102),ABS(N102),"")</f>
        <v>0.39389499999999966</v>
      </c>
      <c r="O223" s="82" cm="1">
        <f t="array" ref="O223">IF(ISNUMBER(O102),ABS(O102),"")</f>
        <v>0.38492199999999954</v>
      </c>
      <c r="P223" s="83" cm="1">
        <f t="array" ref="P223">IF(ISNUMBER(P102),ABS(P102),"")</f>
        <v>0.35862899999999964</v>
      </c>
      <c r="Q223" s="84" cm="1">
        <f t="array" ref="Q223">IF(ISNUMBER(Q102),ABS(Q102),"")</f>
        <v>0.34799999999999986</v>
      </c>
      <c r="R223" s="82" cm="1">
        <f t="array" ref="R223">IF(ISNUMBER(R102),ABS(R102),"")</f>
        <v>0</v>
      </c>
    </row>
    <row r="224" spans="1:18" ht="14.75" customHeight="1" x14ac:dyDescent="0.2">
      <c r="A224" s="146"/>
      <c r="B224" s="146"/>
      <c r="C224" s="78">
        <v>8</v>
      </c>
      <c r="D224" s="195" t="str" cm="1">
        <f t="array" ref="D224">D205</f>
        <v>A1 (Val, pi-pi*)</v>
      </c>
      <c r="E224" s="80" cm="1">
        <f t="array" ref="E224">IF(ISNUMBER(E103),ABS(E103),"")</f>
        <v>0.6636110000000004</v>
      </c>
      <c r="F224" s="82" cm="1">
        <f t="array" ref="F224">IF(ISNUMBER(F103),ABS(F103),"")</f>
        <v>0.56804100000000002</v>
      </c>
      <c r="G224" s="82" cm="1">
        <f t="array" ref="G224">IF(ISNUMBER(G103),ABS(G103),"")</f>
        <v>0.50451300000000021</v>
      </c>
      <c r="H224" s="83" cm="1">
        <f t="array" ref="H224">IF(ISNUMBER(H103),ABS(H103),"")</f>
        <v>0.49048900000000017</v>
      </c>
      <c r="I224" s="84" cm="1">
        <f t="array" ref="I224">IF(ISNUMBER(I103),ABS(I103),"")</f>
        <v>0.38646199999999986</v>
      </c>
      <c r="J224" s="82" cm="1">
        <f t="array" ref="J224">IF(ISNUMBER(J103),ABS(J103),"")</f>
        <v>0.28307299999999991</v>
      </c>
      <c r="K224" s="82" cm="1">
        <f t="array" ref="K224">IF(ISNUMBER(K103),ABS(K103),"")</f>
        <v>0.24118999999999957</v>
      </c>
      <c r="L224" s="83" cm="1">
        <f t="array" ref="L224">IF(ISNUMBER(L103),ABS(L103),"")</f>
        <v>0.21549300000000038</v>
      </c>
      <c r="M224" s="84" cm="1">
        <f t="array" ref="M224">IF(ISNUMBER(M103),ABS(M103),"")</f>
        <v>0.46014599999999994</v>
      </c>
      <c r="N224" s="82" cm="1">
        <f t="array" ref="N224">IF(ISNUMBER(N103),ABS(N103),"")</f>
        <v>0.37434800000000035</v>
      </c>
      <c r="O224" s="82" cm="1">
        <f t="array" ref="O224">IF(ISNUMBER(O103),ABS(O103),"")</f>
        <v>0.30864799999999981</v>
      </c>
      <c r="P224" s="83" cm="1">
        <f t="array" ref="P224">IF(ISNUMBER(P103),ABS(P103),"")</f>
        <v>0.30048299999999983</v>
      </c>
      <c r="Q224" s="84" cm="1">
        <f t="array" ref="Q224">IF(ISNUMBER(Q103),ABS(Q103),"")</f>
        <v>0.31299999999999972</v>
      </c>
      <c r="R224" s="82" cm="1">
        <f t="array" ref="R224">IF(ISNUMBER(R103),ABS(R103),"")</f>
        <v>0</v>
      </c>
    </row>
    <row r="225" spans="1:18" ht="14.75" customHeight="1" x14ac:dyDescent="0.2">
      <c r="A225" s="146"/>
      <c r="B225" s="146"/>
      <c r="C225" s="78">
        <v>9</v>
      </c>
      <c r="D225" s="195" t="str" cm="1">
        <f t="array" ref="D225">D206</f>
        <v>B2 (Val, CT, pi-pi*)</v>
      </c>
      <c r="E225" s="246" t="str" cm="1">
        <f t="array" ref="E225">IF(ISNUMBER(E104),ABS(E104),"")</f>
        <v/>
      </c>
      <c r="F225" s="240" t="str" cm="1">
        <f t="array" ref="F225">IF(ISNUMBER(F104),ABS(F104),"")</f>
        <v/>
      </c>
      <c r="G225" s="82" cm="1">
        <f t="array" ref="G225">IF(ISNUMBER(G104),ABS(G104),"")</f>
        <v>0.19204799999999977</v>
      </c>
      <c r="H225" s="83" cm="1">
        <f t="array" ref="H225">IF(ISNUMBER(H104),ABS(H104),"")</f>
        <v>0.34721000000000046</v>
      </c>
      <c r="I225" s="241" t="str" cm="1">
        <f t="array" ref="I225">IF(ISNUMBER(I104),ABS(I104),"")</f>
        <v/>
      </c>
      <c r="J225" s="240" t="str" cm="1">
        <f t="array" ref="J225">IF(ISNUMBER(J104),ABS(J104),"")</f>
        <v/>
      </c>
      <c r="K225" s="82" cm="1">
        <f t="array" ref="K225">IF(ISNUMBER(K104),ABS(K104),"")</f>
        <v>0.19008599999999998</v>
      </c>
      <c r="L225" s="83" cm="1">
        <f t="array" ref="L225">IF(ISNUMBER(L104),ABS(L104),"")</f>
        <v>0.34454299999999982</v>
      </c>
      <c r="M225" s="241" t="str" cm="1">
        <f t="array" ref="M225">IF(ISNUMBER(M104),ABS(M104),"")</f>
        <v/>
      </c>
      <c r="N225" s="240" t="str" cm="1">
        <f t="array" ref="N225">IF(ISNUMBER(N104),ABS(N104),"")</f>
        <v/>
      </c>
      <c r="O225" s="82" cm="1">
        <f t="array" ref="O225">IF(ISNUMBER(O104),ABS(O104),"")</f>
        <v>0.13951199999999986</v>
      </c>
      <c r="P225" s="83" cm="1">
        <f t="array" ref="P225">IF(ISNUMBER(P104),ABS(P104),"")</f>
        <v>0.28708899999999993</v>
      </c>
      <c r="Q225" s="84" cm="1">
        <f t="array" ref="Q225">IF(ISNUMBER(Q104),ABS(Q104),"")</f>
        <v>0.28300000000000036</v>
      </c>
      <c r="R225" s="82" cm="1">
        <f t="array" ref="R225">IF(ISNUMBER(R104),ABS(R104),"")</f>
        <v>0</v>
      </c>
    </row>
    <row r="226" spans="1:18" ht="14.75" customHeight="1" x14ac:dyDescent="0.2">
      <c r="A226" s="146"/>
      <c r="B226" s="146"/>
      <c r="C226" s="78">
        <v>10</v>
      </c>
      <c r="D226" s="195" t="str" cm="1">
        <f t="array" ref="D226">D207</f>
        <v>B1 (Ryd, pi-3s)</v>
      </c>
      <c r="E226" s="80" cm="1">
        <f t="array" ref="E226">IF(ISNUMBER(E105),ABS(E105),"")</f>
        <v>0.67696999999999985</v>
      </c>
      <c r="F226" s="82" cm="1">
        <f t="array" ref="F226">IF(ISNUMBER(F105),ABS(F105),"")</f>
        <v>0.51370000000000005</v>
      </c>
      <c r="G226" s="240" t="str" cm="1">
        <f t="array" ref="G226">IF(ISNUMBER(G105),ABS(G105),"")</f>
        <v/>
      </c>
      <c r="H226" s="83" cm="1">
        <f t="array" ref="H226">IF(ISNUMBER(H105),ABS(H105),"")</f>
        <v>0.38624599999999987</v>
      </c>
      <c r="I226" s="84" cm="1">
        <f t="array" ref="I226">IF(ISNUMBER(I105),ABS(I105),"")</f>
        <v>0.64950999999999937</v>
      </c>
      <c r="J226" s="82" cm="1">
        <f t="array" ref="J226">IF(ISNUMBER(J105),ABS(J105),"")</f>
        <v>0.48423099999999941</v>
      </c>
      <c r="K226" s="240" t="str" cm="1">
        <f t="array" ref="K226">IF(ISNUMBER(K105),ABS(K105),"")</f>
        <v/>
      </c>
      <c r="L226" s="83" cm="1">
        <f t="array" ref="L226">IF(ISNUMBER(L105),ABS(L105),"")</f>
        <v>0.35689199999999932</v>
      </c>
      <c r="M226" s="84" cm="1">
        <f t="array" ref="M226">IF(ISNUMBER(M105),ABS(M105),"")</f>
        <v>0.53963999999999945</v>
      </c>
      <c r="N226" s="82" cm="1">
        <f t="array" ref="N226">IF(ISNUMBER(N105),ABS(N105),"")</f>
        <v>0.35489999999999977</v>
      </c>
      <c r="O226" s="82" cm="1">
        <f t="array" ref="O226">IF(ISNUMBER(O105),ABS(O105),"")</f>
        <v>0.25090699999999977</v>
      </c>
      <c r="P226" s="83" cm="1">
        <f t="array" ref="P226">IF(ISNUMBER(P105),ABS(P105),"")</f>
        <v>0.22809499999999971</v>
      </c>
      <c r="Q226" s="84" cm="1">
        <f t="array" ref="Q226">IF(ISNUMBER(Q105),ABS(Q105),"")</f>
        <v>0.24199999999999999</v>
      </c>
      <c r="R226" s="82" cm="1">
        <f t="array" ref="R226">IF(ISNUMBER(R105),ABS(R105),"")</f>
        <v>0</v>
      </c>
    </row>
    <row r="227" spans="1:18" ht="14.75" customHeight="1" x14ac:dyDescent="0.2">
      <c r="A227" s="146"/>
      <c r="B227" s="146"/>
      <c r="C227" s="78">
        <v>11</v>
      </c>
      <c r="D227" s="195" t="str" cm="1">
        <f t="array" ref="D227">D208</f>
        <v>A2 (Ryd, pi-3s)</v>
      </c>
      <c r="E227" s="246" t="str" cm="1">
        <f t="array" ref="E227">IF(ISNUMBER(E106),ABS(E106),"")</f>
        <v/>
      </c>
      <c r="F227" s="240" t="str" cm="1">
        <f t="array" ref="F227">IF(ISNUMBER(F106),ABS(F106),"")</f>
        <v/>
      </c>
      <c r="G227" s="82" cm="1">
        <f t="array" ref="G227">IF(ISNUMBER(G106),ABS(G106),"")</f>
        <v>0.13030299999999961</v>
      </c>
      <c r="H227" s="83" cm="1">
        <f t="array" ref="H227">IF(ISNUMBER(H106),ABS(H106),"")</f>
        <v>0.21043199999999995</v>
      </c>
      <c r="I227" s="241" t="str" cm="1">
        <f t="array" ref="I227">IF(ISNUMBER(I106),ABS(I106),"")</f>
        <v/>
      </c>
      <c r="J227" s="240" t="str" cm="1">
        <f t="array" ref="J227">IF(ISNUMBER(J106),ABS(J106),"")</f>
        <v/>
      </c>
      <c r="K227" s="82" cm="1">
        <f t="array" ref="K227">IF(ISNUMBER(K106),ABS(K106),"")</f>
        <v>0.13030299999999961</v>
      </c>
      <c r="L227" s="83" cm="1">
        <f t="array" ref="L227">IF(ISNUMBER(L106),ABS(L106),"")</f>
        <v>0.21043199999999995</v>
      </c>
      <c r="M227" s="241" t="str" cm="1">
        <f t="array" ref="M227">IF(ISNUMBER(M106),ABS(M106),"")</f>
        <v/>
      </c>
      <c r="N227" s="240" t="str" cm="1">
        <f t="array" ref="N227">IF(ISNUMBER(N106),ABS(N106),"")</f>
        <v/>
      </c>
      <c r="O227" s="82" cm="1">
        <f t="array" ref="O227">IF(ISNUMBER(O106),ABS(O106),"")</f>
        <v>1.6270000000000451E-3</v>
      </c>
      <c r="P227" s="83" cm="1">
        <f t="array" ref="P227">IF(ISNUMBER(P106),ABS(P106),"")</f>
        <v>9.1865000000000308E-2</v>
      </c>
      <c r="Q227" s="84" cm="1">
        <f t="array" ref="Q227">IF(ISNUMBER(Q106),ABS(Q106),"")</f>
        <v>7.3000000000000398E-2</v>
      </c>
      <c r="R227" s="82" cm="1">
        <f t="array" ref="R227">IF(ISNUMBER(R106),ABS(R106),"")</f>
        <v>0</v>
      </c>
    </row>
    <row r="228" spans="1:18" ht="14.75" customHeight="1" x14ac:dyDescent="0.2">
      <c r="A228" s="230" t="s">
        <v>273</v>
      </c>
      <c r="B228" s="146"/>
      <c r="C228" s="78">
        <v>1</v>
      </c>
      <c r="D228" s="79" t="s">
        <v>97</v>
      </c>
      <c r="E228" s="80" cm="1">
        <f t="array" ref="E228">IF(ISNUMBER(E107),ABS(E107),"")</f>
        <v>0.48233100000000029</v>
      </c>
      <c r="F228" s="82" cm="1">
        <f t="array" ref="F228">IF(ISNUMBER(F107),ABS(F107),"")</f>
        <v>0.44066000000000027</v>
      </c>
      <c r="G228" s="82" cm="1">
        <f t="array" ref="G228">IF(ISNUMBER(G107),ABS(G107),"")</f>
        <v>0.40858799999999995</v>
      </c>
      <c r="H228" s="83" cm="1">
        <f t="array" ref="H228">IF(ISNUMBER(H107),ABS(H107),"")</f>
        <v>0.40368099999999973</v>
      </c>
      <c r="I228" s="84" cm="1">
        <f t="array" ref="I228">IF(ISNUMBER(I107),ABS(I107),"")</f>
        <v>0.48233100000000029</v>
      </c>
      <c r="J228" s="82" cm="1">
        <f t="array" ref="J228">IF(ISNUMBER(J107),ABS(J107),"")</f>
        <v>0.44066000000000027</v>
      </c>
      <c r="K228" s="82" cm="1">
        <f t="array" ref="K228">IF(ISNUMBER(K107),ABS(K107),"")</f>
        <v>0.40858799999999995</v>
      </c>
      <c r="L228" s="83" cm="1">
        <f t="array" ref="L228">IF(ISNUMBER(L107),ABS(L107),"")</f>
        <v>0.40368099999999973</v>
      </c>
      <c r="M228" s="84" cm="1">
        <f t="array" ref="M228">IF(ISNUMBER(M107),ABS(M107),"")</f>
        <v>0.32324399999999986</v>
      </c>
      <c r="N228" s="82" cm="1">
        <f t="array" ref="N228">IF(ISNUMBER(N107),ABS(N107),"")</f>
        <v>0.2730100000000002</v>
      </c>
      <c r="O228" s="82" cm="1">
        <f t="array" ref="O228">IF(ISNUMBER(O107),ABS(O107),"")</f>
        <v>0.25150200000000034</v>
      </c>
      <c r="P228" s="83" cm="1">
        <f t="array" ref="P228">IF(ISNUMBER(P107),ABS(P107),"")</f>
        <v>0.23381300000000049</v>
      </c>
      <c r="Q228" s="84" cm="1">
        <f t="array" ref="Q228">IF(ISNUMBER(Q107),ABS(Q107),"")</f>
        <v>0.21600000000000019</v>
      </c>
      <c r="R228" s="82" cm="1">
        <f t="array" ref="R228">IF(ISNUMBER(R107),ABS(R107),"")</f>
        <v>0</v>
      </c>
    </row>
    <row r="229" spans="1:18" ht="14.75" customHeight="1" x14ac:dyDescent="0.2">
      <c r="A229" s="146"/>
      <c r="B229" s="146"/>
      <c r="C229" s="78">
        <v>2</v>
      </c>
      <c r="D229" s="79" t="s">
        <v>32</v>
      </c>
      <c r="E229" s="80" cm="1">
        <f t="array" ref="E229">IF(ISNUMBER(E108),ABS(E108),"")</f>
        <v>0.47726800000000047</v>
      </c>
      <c r="F229" s="82" cm="1">
        <f t="array" ref="F229">IF(ISNUMBER(F108),ABS(F108),"")</f>
        <v>0.40395599999999998</v>
      </c>
      <c r="G229" s="82" cm="1">
        <f t="array" ref="G229">IF(ISNUMBER(G108),ABS(G108),"")</f>
        <v>0.38586000000000009</v>
      </c>
      <c r="H229" s="83" cm="1">
        <f t="array" ref="H229">IF(ISNUMBER(H108),ABS(H108),"")</f>
        <v>0.36735600000000002</v>
      </c>
      <c r="I229" s="84" cm="1">
        <f t="array" ref="I229">IF(ISNUMBER(I108),ABS(I108),"")</f>
        <v>0.33985800000000044</v>
      </c>
      <c r="J229" s="82" cm="1">
        <f t="array" ref="J229">IF(ISNUMBER(J108),ABS(J108),"")</f>
        <v>0.2620900000000006</v>
      </c>
      <c r="K229" s="82" cm="1">
        <f t="array" ref="K229">IF(ISNUMBER(K108),ABS(K108),"")</f>
        <v>0.2548780000000006</v>
      </c>
      <c r="L229" s="83" cm="1">
        <f t="array" ref="L229">IF(ISNUMBER(L108),ABS(L108),"")</f>
        <v>0.22842300000000026</v>
      </c>
      <c r="M229" s="84" cm="1">
        <f t="array" ref="M229">IF(ISNUMBER(M108),ABS(M108),"")</f>
        <v>0.30899300000000007</v>
      </c>
      <c r="N229" s="82" cm="1">
        <f t="array" ref="N229">IF(ISNUMBER(N108),ABS(N108),"")</f>
        <v>0.24014800000000047</v>
      </c>
      <c r="O229" s="82" cm="1">
        <f t="array" ref="O229">IF(ISNUMBER(O108),ABS(O108),"")</f>
        <v>0.21512500000000045</v>
      </c>
      <c r="P229" s="83" cm="1">
        <f t="array" ref="P229">IF(ISNUMBER(P108),ABS(P108),"")</f>
        <v>0.20167300000000044</v>
      </c>
      <c r="Q229" s="84" cm="1">
        <f t="array" ref="Q229">IF(ISNUMBER(Q108),ABS(Q108),"")</f>
        <v>0.17900000000000027</v>
      </c>
      <c r="R229" s="82" cm="1">
        <f t="array" ref="R229">IF(ISNUMBER(R108),ABS(R108),"")</f>
        <v>0</v>
      </c>
    </row>
    <row r="230" spans="1:18" ht="14.75" customHeight="1" x14ac:dyDescent="0.2">
      <c r="A230" s="146"/>
      <c r="B230" s="146"/>
      <c r="C230" s="78">
        <v>3</v>
      </c>
      <c r="D230" s="79" t="s">
        <v>229</v>
      </c>
      <c r="E230" s="80" cm="1">
        <f t="array" ref="E230">IF(ISNUMBER(E109),ABS(E109),"")</f>
        <v>0.84755199999999942</v>
      </c>
      <c r="F230" s="82" cm="1">
        <f t="array" ref="F230">IF(ISNUMBER(F109),ABS(F109),"")</f>
        <v>0.65080599999999933</v>
      </c>
      <c r="G230" s="82" cm="1">
        <f t="array" ref="G230">IF(ISNUMBER(G109),ABS(G109),"")</f>
        <v>0.59337299999999971</v>
      </c>
      <c r="H230" s="83" cm="1">
        <f t="array" ref="H230">IF(ISNUMBER(H109),ABS(H109),"")</f>
        <v>0.55229999999999979</v>
      </c>
      <c r="I230" s="84" cm="1">
        <f t="array" ref="I230">IF(ISNUMBER(I109),ABS(I109),"")</f>
        <v>0.83822699999999983</v>
      </c>
      <c r="J230" s="82" cm="1">
        <f t="array" ref="J230">IF(ISNUMBER(J109),ABS(J109),"")</f>
        <v>0.64113499999999934</v>
      </c>
      <c r="K230" s="82" cm="1">
        <f t="array" ref="K230">IF(ISNUMBER(K109),ABS(K109),"")</f>
        <v>0.58497799999999955</v>
      </c>
      <c r="L230" s="83" cm="1">
        <f t="array" ref="L230">IF(ISNUMBER(L109),ABS(L109),"")</f>
        <v>0.54309199999999969</v>
      </c>
      <c r="M230" s="84" cm="1">
        <f t="array" ref="M230">IF(ISNUMBER(M109),ABS(M109),"")</f>
        <v>0.5883389999999995</v>
      </c>
      <c r="N230" s="82" cm="1">
        <f t="array" ref="N230">IF(ISNUMBER(N109),ABS(N109),"")</f>
        <v>0.39381299999999975</v>
      </c>
      <c r="O230" s="82" cm="1">
        <f t="array" ref="O230">IF(ISNUMBER(O109),ABS(O109),"")</f>
        <v>0.33746099999999934</v>
      </c>
      <c r="P230" s="83" cm="1">
        <f t="array" ref="P230">IF(ISNUMBER(P109),ABS(P109),"")</f>
        <v>0.29699600000000004</v>
      </c>
      <c r="Q230" s="84" cm="1">
        <f t="array" ref="Q230">IF(ISNUMBER(Q109),ABS(Q109),"")</f>
        <v>0.25899999999999945</v>
      </c>
      <c r="R230" s="82" cm="1">
        <f t="array" ref="R230">IF(ISNUMBER(R109),ABS(R109),"")</f>
        <v>0</v>
      </c>
    </row>
    <row r="231" spans="1:18" ht="14.75" customHeight="1" x14ac:dyDescent="0.2">
      <c r="A231" s="146"/>
      <c r="B231" s="146"/>
      <c r="C231" s="78">
        <v>4</v>
      </c>
      <c r="D231" s="79" t="s">
        <v>95</v>
      </c>
      <c r="E231" s="80" cm="1">
        <f t="array" ref="E231">IF(ISNUMBER(E110),ABS(E110),"")</f>
        <v>0.3873540000000002</v>
      </c>
      <c r="F231" s="82" cm="1">
        <f t="array" ref="F231">IF(ISNUMBER(F110),ABS(F110),"")</f>
        <v>0.39826899999999998</v>
      </c>
      <c r="G231" s="82" cm="1">
        <f t="array" ref="G231">IF(ISNUMBER(G110),ABS(G110),"")</f>
        <v>0.3592960000000005</v>
      </c>
      <c r="H231" s="83" cm="1">
        <f t="array" ref="H231">IF(ISNUMBER(H110),ABS(H110),"")</f>
        <v>0.38026000000000071</v>
      </c>
      <c r="I231" s="84" cm="1">
        <f t="array" ref="I231">IF(ISNUMBER(I110),ABS(I110),"")</f>
        <v>0.3873540000000002</v>
      </c>
      <c r="J231" s="82" cm="1">
        <f t="array" ref="J231">IF(ISNUMBER(J110),ABS(J110),"")</f>
        <v>0.39826899999999998</v>
      </c>
      <c r="K231" s="82" cm="1">
        <f t="array" ref="K231">IF(ISNUMBER(K110),ABS(K110),"")</f>
        <v>0.3592960000000005</v>
      </c>
      <c r="L231" s="83" cm="1">
        <f t="array" ref="L231">IF(ISNUMBER(L110),ABS(L110),"")</f>
        <v>0.38026000000000071</v>
      </c>
      <c r="M231" s="84" cm="1">
        <f t="array" ref="M231">IF(ISNUMBER(M110),ABS(M110),"")</f>
        <v>0.29010700000000078</v>
      </c>
      <c r="N231" s="82" cm="1">
        <f t="array" ref="N231">IF(ISNUMBER(N110),ABS(N110),"")</f>
        <v>0.29357200000000017</v>
      </c>
      <c r="O231" s="82" cm="1">
        <f t="array" ref="O231">IF(ISNUMBER(O110),ABS(O110),"")</f>
        <v>0.25979100000000077</v>
      </c>
      <c r="P231" s="83" cm="1">
        <f t="array" ref="P231">IF(ISNUMBER(P110),ABS(P110),"")</f>
        <v>0.27117799999999992</v>
      </c>
      <c r="Q231" s="84" cm="1">
        <f t="array" ref="Q231">IF(ISNUMBER(Q110),ABS(Q110),"")</f>
        <v>0.28300000000000036</v>
      </c>
      <c r="R231" s="82" cm="1">
        <f t="array" ref="R231">IF(ISNUMBER(R110),ABS(R110),"")</f>
        <v>0</v>
      </c>
    </row>
    <row r="232" spans="1:18" ht="14.75" customHeight="1" x14ac:dyDescent="0.2">
      <c r="A232" s="146"/>
      <c r="B232" s="146"/>
      <c r="C232" s="78">
        <v>5</v>
      </c>
      <c r="D232" s="79" t="s">
        <v>95</v>
      </c>
      <c r="E232" s="80" cm="1">
        <f t="array" ref="E232">IF(ISNUMBER(E111),ABS(E111),"")</f>
        <v>0.71872199999999964</v>
      </c>
      <c r="F232" s="82" cm="1">
        <f t="array" ref="F232">IF(ISNUMBER(F111),ABS(F111),"")</f>
        <v>0.66044999999999998</v>
      </c>
      <c r="G232" s="82" cm="1">
        <f t="array" ref="G232">IF(ISNUMBER(G111),ABS(G111),"")</f>
        <v>0.62941599999999998</v>
      </c>
      <c r="H232" s="83" cm="1">
        <f t="array" ref="H232">IF(ISNUMBER(H111),ABS(H111),"")</f>
        <v>0.623386</v>
      </c>
      <c r="I232" s="84" cm="1">
        <f t="array" ref="I232">IF(ISNUMBER(I111),ABS(I111),"")</f>
        <v>0.71872199999999964</v>
      </c>
      <c r="J232" s="82" cm="1">
        <f t="array" ref="J232">IF(ISNUMBER(J111),ABS(J111),"")</f>
        <v>0.66044999999999998</v>
      </c>
      <c r="K232" s="82" cm="1">
        <f t="array" ref="K232">IF(ISNUMBER(K111),ABS(K111),"")</f>
        <v>0.62941799999999937</v>
      </c>
      <c r="L232" s="83" cm="1">
        <f t="array" ref="L232">IF(ISNUMBER(L111),ABS(L111),"")</f>
        <v>0.62338499999999986</v>
      </c>
      <c r="M232" s="84" cm="1">
        <f t="array" ref="M232">IF(ISNUMBER(M111),ABS(M111),"")</f>
        <v>0.55862799999999968</v>
      </c>
      <c r="N232" s="82" cm="1">
        <f t="array" ref="N232">IF(ISNUMBER(N111),ABS(N111),"")</f>
        <v>0.49717199999999995</v>
      </c>
      <c r="O232" s="82" cm="1">
        <f t="array" ref="O232">IF(ISNUMBER(O111),ABS(O111),"")</f>
        <v>0.47229199999999949</v>
      </c>
      <c r="P232" s="83" cm="1">
        <f t="array" ref="P232">IF(ISNUMBER(P111),ABS(P111),"")</f>
        <v>0.45699099999999948</v>
      </c>
      <c r="Q232" s="84" cm="1">
        <f t="array" ref="Q232">IF(ISNUMBER(Q111),ABS(Q111),"")</f>
        <v>0.42199999999999971</v>
      </c>
      <c r="R232" s="82" cm="1">
        <f t="array" ref="R232">IF(ISNUMBER(R111),ABS(R111),"")</f>
        <v>0</v>
      </c>
    </row>
    <row r="233" spans="1:18" ht="14.75" customHeight="1" x14ac:dyDescent="0.2">
      <c r="A233" s="146"/>
      <c r="B233" s="146"/>
      <c r="C233" s="78">
        <v>6</v>
      </c>
      <c r="D233" s="79" t="s">
        <v>32</v>
      </c>
      <c r="E233" s="80" cm="1">
        <f t="array" ref="E233">IF(ISNUMBER(E112),ABS(E112),"")</f>
        <v>0.60784200000000066</v>
      </c>
      <c r="F233" s="82" cm="1">
        <f t="array" ref="F233">IF(ISNUMBER(F112),ABS(F112),"")</f>
        <v>0.47507400000000022</v>
      </c>
      <c r="G233" s="82" cm="1">
        <f t="array" ref="G233">IF(ISNUMBER(G112),ABS(G112),"")</f>
        <v>0.40940000000000065</v>
      </c>
      <c r="H233" s="83" cm="1">
        <f t="array" ref="H233">IF(ISNUMBER(H112),ABS(H112),"")</f>
        <v>0.37950100000000031</v>
      </c>
      <c r="I233" s="84" cm="1">
        <f t="array" ref="I233">IF(ISNUMBER(I112),ABS(I112),"")</f>
        <v>0.36688100000000023</v>
      </c>
      <c r="J233" s="82" cm="1">
        <f t="array" ref="J233">IF(ISNUMBER(J112),ABS(J112),"")</f>
        <v>0.23200900000000058</v>
      </c>
      <c r="K233" s="82" cm="1">
        <f t="array" ref="K233">IF(ISNUMBER(K112),ABS(K112),"")</f>
        <v>0.18627299999999991</v>
      </c>
      <c r="L233" s="83" cm="1">
        <f t="array" ref="L233">IF(ISNUMBER(L112),ABS(L112),"")</f>
        <v>0.14750800000000019</v>
      </c>
      <c r="M233" s="84" cm="1">
        <f t="array" ref="M233">IF(ISNUMBER(M112),ABS(M112),"")</f>
        <v>0.44204500000000024</v>
      </c>
      <c r="N233" s="82" cm="1">
        <f t="array" ref="N233">IF(ISNUMBER(N112),ABS(N112),"")</f>
        <v>0.31751299999999993</v>
      </c>
      <c r="O233" s="82" cm="1">
        <f t="array" ref="O233">IF(ISNUMBER(O112),ABS(O112),"")</f>
        <v>0.24500900000000048</v>
      </c>
      <c r="P233" s="83" cm="1">
        <f t="array" ref="P233">IF(ISNUMBER(P112),ABS(P112),"")</f>
        <v>0.22290900000000047</v>
      </c>
      <c r="Q233" s="84" cm="1">
        <f t="array" ref="Q233">IF(ISNUMBER(Q112),ABS(Q112),"")</f>
        <v>0.24800000000000022</v>
      </c>
      <c r="R233" s="82" cm="1">
        <f t="array" ref="R233">IF(ISNUMBER(R112),ABS(R112),"")</f>
        <v>0</v>
      </c>
    </row>
    <row r="234" spans="1:18" ht="14.75" customHeight="1" x14ac:dyDescent="0.2">
      <c r="A234" s="146"/>
      <c r="B234" s="146"/>
      <c r="C234" s="78">
        <v>7</v>
      </c>
      <c r="D234" s="79" t="s">
        <v>236</v>
      </c>
      <c r="E234" s="80" cm="1">
        <f t="array" ref="E234">IF(ISNUMBER(E113),ABS(E113),"")</f>
        <v>0.89194700000000005</v>
      </c>
      <c r="F234" s="240" t="str" cm="1">
        <f t="array" ref="F234">IF(ISNUMBER(F113),ABS(F113),"")</f>
        <v/>
      </c>
      <c r="G234" s="240" t="str" cm="1">
        <f t="array" ref="G234">IF(ISNUMBER(G113),ABS(G113),"")</f>
        <v/>
      </c>
      <c r="H234" s="242" t="str" cm="1">
        <f t="array" ref="H234">IF(ISNUMBER(H113),ABS(H113),"")</f>
        <v/>
      </c>
      <c r="I234" s="84" cm="1">
        <f t="array" ref="I234">IF(ISNUMBER(I113),ABS(I113),"")</f>
        <v>0.89194700000000005</v>
      </c>
      <c r="J234" s="240" t="str" cm="1">
        <f t="array" ref="J234">IF(ISNUMBER(J113),ABS(J113),"")</f>
        <v/>
      </c>
      <c r="K234" s="240" t="str" cm="1">
        <f t="array" ref="K234">IF(ISNUMBER(K113),ABS(K113),"")</f>
        <v/>
      </c>
      <c r="L234" s="242" t="str" cm="1">
        <f t="array" ref="L234">IF(ISNUMBER(L113),ABS(L113),"")</f>
        <v/>
      </c>
      <c r="M234" s="84" cm="1">
        <f t="array" ref="M234">IF(ISNUMBER(M113),ABS(M113),"")</f>
        <v>0.76064000000000043</v>
      </c>
      <c r="N234" s="82" cm="1">
        <f t="array" ref="N234">IF(ISNUMBER(N113),ABS(N113),"")</f>
        <v>0.68853700000000018</v>
      </c>
      <c r="O234" s="240" t="str" cm="1">
        <f t="array" ref="O234">IF(ISNUMBER(O113),ABS(O113),"")</f>
        <v/>
      </c>
      <c r="P234" s="242" t="str" cm="1">
        <f t="array" ref="P234">IF(ISNUMBER(P113),ABS(P113),"")</f>
        <v/>
      </c>
      <c r="Q234" s="84" cm="1">
        <f t="array" ref="Q234">IF(ISNUMBER(Q113),ABS(Q113),"")</f>
        <v>0.50100000000000033</v>
      </c>
      <c r="R234" s="82" cm="1">
        <f t="array" ref="R234">IF(ISNUMBER(R113),ABS(R113),"")</f>
        <v>0</v>
      </c>
    </row>
    <row r="235" spans="1:18" ht="14.75" customHeight="1" x14ac:dyDescent="0.2">
      <c r="A235" s="146"/>
      <c r="B235" s="146"/>
      <c r="C235" s="78">
        <v>8</v>
      </c>
      <c r="D235" s="79" t="s">
        <v>21</v>
      </c>
      <c r="E235" s="80" cm="1">
        <f t="array" ref="E235">IF(ISNUMBER(E114),ABS(E114),"")</f>
        <v>0.65744999999999987</v>
      </c>
      <c r="F235" s="82" cm="1">
        <f t="array" ref="F235">IF(ISNUMBER(F114),ABS(F114),"")</f>
        <v>0.47180400000000056</v>
      </c>
      <c r="G235" s="82" cm="1">
        <f t="array" ref="G235">IF(ISNUMBER(G114),ABS(G114),"")</f>
        <v>0.41201200000000071</v>
      </c>
      <c r="H235" s="83" cm="1">
        <f t="array" ref="H235">IF(ISNUMBER(H114),ABS(H114),"")</f>
        <v>0.3639910000000004</v>
      </c>
      <c r="I235" s="84" cm="1">
        <f t="array" ref="I235">IF(ISNUMBER(I114),ABS(I114),"")</f>
        <v>0.63907700000000034</v>
      </c>
      <c r="J235" s="82" cm="1">
        <f t="array" ref="J235">IF(ISNUMBER(J114),ABS(J114),"")</f>
        <v>0.45305600000000013</v>
      </c>
      <c r="K235" s="82" cm="1">
        <f t="array" ref="K235">IF(ISNUMBER(K114),ABS(K114),"")</f>
        <v>0.39570000000000061</v>
      </c>
      <c r="L235" s="83" cm="1">
        <f t="array" ref="L235">IF(ISNUMBER(L114),ABS(L114),"")</f>
        <v>0.34666500000000067</v>
      </c>
      <c r="M235" s="84" cm="1">
        <f t="array" ref="M235">IF(ISNUMBER(M114),ABS(M114),"")</f>
        <v>0.49435699999999994</v>
      </c>
      <c r="N235" s="82" cm="1">
        <f t="array" ref="N235">IF(ISNUMBER(N114),ABS(N114),"")</f>
        <v>0.31110900000000008</v>
      </c>
      <c r="O235" s="82" cm="1">
        <f t="array" ref="O235">IF(ISNUMBER(O114),ABS(O114),"")</f>
        <v>0.24475200000000008</v>
      </c>
      <c r="P235" s="83" cm="1">
        <f t="array" ref="P235">IF(ISNUMBER(P114),ABS(P114),"")</f>
        <v>0.20094100000000026</v>
      </c>
      <c r="Q235" s="84" cm="1">
        <f t="array" ref="Q235">IF(ISNUMBER(Q114),ABS(Q114),"")</f>
        <v>0.19000000000000039</v>
      </c>
      <c r="R235" s="82" cm="1">
        <f t="array" ref="R235">IF(ISNUMBER(R114),ABS(R114),"")</f>
        <v>0</v>
      </c>
    </row>
    <row r="236" spans="1:18" ht="14.75" customHeight="1" x14ac:dyDescent="0.2">
      <c r="A236" s="146"/>
      <c r="B236" s="146"/>
      <c r="C236" s="146"/>
      <c r="D236" s="195"/>
      <c r="E236" s="171"/>
      <c r="F236" s="185"/>
      <c r="G236" s="185"/>
      <c r="H236" s="130"/>
      <c r="I236" s="172"/>
      <c r="J236" s="185"/>
      <c r="K236" s="185"/>
      <c r="L236" s="130"/>
      <c r="M236" s="172"/>
      <c r="N236" s="185"/>
      <c r="O236" s="185"/>
      <c r="P236" s="130"/>
      <c r="Q236" s="172"/>
      <c r="R236" s="185"/>
    </row>
    <row r="237" spans="1:18" ht="14.75" customHeight="1" x14ac:dyDescent="0.2">
      <c r="A237" s="230" t="s">
        <v>285</v>
      </c>
      <c r="B237" s="146"/>
      <c r="C237" s="146"/>
      <c r="D237" s="195"/>
      <c r="E237" s="161" cm="1">
        <f t="array" ref="E237">SUM(E183:E235)/COUNT(E183:E235)</f>
        <v>0.60010653488372101</v>
      </c>
      <c r="F237" s="81" cm="1">
        <f t="array" ref="F237">SUM(F183:F235)/COUNT(F183:F235)</f>
        <v>0.49643023809523817</v>
      </c>
      <c r="G237" s="81" cm="1">
        <f t="array" ref="G237">SUM(G183:G235)/COUNT(G183:G235)</f>
        <v>0.3474139375000001</v>
      </c>
      <c r="H237" s="87" cm="1">
        <f t="array" ref="H237">SUM(H183:H235)/COUNT(H183:H235)</f>
        <v>0.36530341666666671</v>
      </c>
      <c r="I237" s="162" cm="1">
        <f t="array" ref="I237">SUM(I183:I235)/COUNT(I183:I235)</f>
        <v>0.53307325581395348</v>
      </c>
      <c r="J237" s="81" cm="1">
        <f t="array" ref="J237">SUM(J183:J235)/COUNT(J183:J235)</f>
        <v>0.42851526190476202</v>
      </c>
      <c r="K237" s="81" cm="1">
        <f t="array" ref="K237">SUM(K183:K235)/COUNT(K183:K235)</f>
        <v>0.29387234042553195</v>
      </c>
      <c r="L237" s="87" cm="1">
        <f t="array" ref="L237">SUM(L183:L235)/COUNT(L183:L235)</f>
        <v>0.30746830612244908</v>
      </c>
      <c r="M237" s="162" cm="1">
        <f t="array" ref="M237">SUM(M183:M235)/COUNT(M183:M235)</f>
        <v>0.4367651627906976</v>
      </c>
      <c r="N237" s="81" cm="1">
        <f t="array" ref="N237">SUM(N183:N235)/COUNT(N183:N235)</f>
        <v>0.34258909302325585</v>
      </c>
      <c r="O237" s="81" cm="1">
        <f t="array" ref="O237">SUM(O183:O235)/COUNT(O183:O235)</f>
        <v>0.20888220000000002</v>
      </c>
      <c r="P237" s="87" cm="1">
        <f t="array" ref="P237">SUM(P183:P235)/COUNT(P183:P235)</f>
        <v>0.21639566000000002</v>
      </c>
      <c r="Q237" s="162" cm="1">
        <f t="array" ref="Q237">SUM(Q183:Q235)/COUNT(Q183:Q235)</f>
        <v>0.22057045283018881</v>
      </c>
      <c r="R237" s="81" cm="1">
        <f t="array" ref="R237">SUM(R183:R235)/COUNT(R183:R235)</f>
        <v>0</v>
      </c>
    </row>
    <row r="238" spans="1:18" ht="14.75" customHeight="1" x14ac:dyDescent="0.2">
      <c r="A238" s="146"/>
      <c r="B238" s="146"/>
      <c r="C238" s="146"/>
      <c r="D238" s="195"/>
      <c r="E238" s="171"/>
      <c r="F238" s="185"/>
      <c r="G238" s="185"/>
      <c r="H238" s="130"/>
      <c r="I238" s="172"/>
      <c r="J238" s="185"/>
      <c r="K238" s="185"/>
      <c r="L238" s="130"/>
      <c r="M238" s="172"/>
      <c r="N238" s="185"/>
      <c r="O238" s="185"/>
      <c r="P238" s="130"/>
      <c r="Q238" s="172"/>
      <c r="R238" s="185"/>
    </row>
  </sheetData>
  <mergeCells count="19">
    <mergeCell ref="A180:R180"/>
    <mergeCell ref="E181:H181"/>
    <mergeCell ref="I181:L181"/>
    <mergeCell ref="M181:P181"/>
    <mergeCell ref="AB60:AE60"/>
    <mergeCell ref="A120:R120"/>
    <mergeCell ref="E121:H121"/>
    <mergeCell ref="I121:L121"/>
    <mergeCell ref="M121:P121"/>
    <mergeCell ref="E60:H60"/>
    <mergeCell ref="I60:L60"/>
    <mergeCell ref="M60:P60"/>
    <mergeCell ref="T60:W60"/>
    <mergeCell ref="X60:AA60"/>
    <mergeCell ref="A1:R1"/>
    <mergeCell ref="E2:H2"/>
    <mergeCell ref="I2:L2"/>
    <mergeCell ref="M2:P2"/>
    <mergeCell ref="A59:AG59"/>
  </mergeCells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87"/>
  <sheetViews>
    <sheetView showGridLines="0" workbookViewId="0">
      <pane xSplit="5" ySplit="4" topLeftCell="F141" activePane="bottomRight" state="frozen"/>
      <selection pane="topRight"/>
      <selection pane="bottomLeft"/>
      <selection pane="bottomRight" activeCell="E5" sqref="E5:P57"/>
    </sheetView>
  </sheetViews>
  <sheetFormatPr baseColWidth="10" defaultColWidth="16.33203125" defaultRowHeight="16.5" customHeight="1" x14ac:dyDescent="0.2"/>
  <cols>
    <col min="1" max="1" width="27.83203125" style="1" customWidth="1"/>
    <col min="2" max="2" width="11.33203125" style="1" customWidth="1"/>
    <col min="3" max="3" width="12.33203125" style="1" customWidth="1"/>
    <col min="4" max="4" width="18.5" style="1" customWidth="1"/>
    <col min="5" max="5" width="9.6640625" style="1" customWidth="1"/>
    <col min="6" max="17" width="8.33203125" style="1" customWidth="1"/>
    <col min="18" max="19" width="12.33203125" style="1" customWidth="1"/>
    <col min="20" max="20" width="5" style="1" customWidth="1"/>
    <col min="21" max="21" width="16" style="1" customWidth="1"/>
    <col min="22" max="35" width="8.33203125" style="1" customWidth="1"/>
    <col min="36" max="37" width="12.33203125" style="1" customWidth="1"/>
    <col min="38" max="38" width="5" style="1" customWidth="1"/>
    <col min="39" max="39" width="16" style="1" customWidth="1"/>
    <col min="40" max="53" width="8.33203125" style="1" customWidth="1"/>
    <col min="54" max="54" width="16.33203125" style="1" customWidth="1"/>
    <col min="55" max="16384" width="16.33203125" style="1"/>
  </cols>
  <sheetData>
    <row r="1" spans="1:16" ht="18.25" customHeight="1" x14ac:dyDescent="0.2"/>
    <row r="2" spans="1:16" ht="15.5" customHeight="1" x14ac:dyDescent="0.2">
      <c r="A2" s="287" t="s">
        <v>286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</row>
    <row r="3" spans="1:16" ht="14.75" customHeight="1" x14ac:dyDescent="0.2">
      <c r="A3" s="64"/>
      <c r="B3" s="64"/>
      <c r="C3" s="64"/>
      <c r="D3" s="64"/>
      <c r="E3" s="292" t="s">
        <v>62</v>
      </c>
      <c r="F3" s="293"/>
      <c r="G3" s="293"/>
      <c r="H3" s="294"/>
      <c r="I3" s="295" t="s">
        <v>63</v>
      </c>
      <c r="J3" s="293"/>
      <c r="K3" s="293"/>
      <c r="L3" s="294"/>
      <c r="M3" s="295" t="s">
        <v>64</v>
      </c>
      <c r="N3" s="293"/>
      <c r="O3" s="293"/>
      <c r="P3" s="293"/>
    </row>
    <row r="4" spans="1:16" ht="15" customHeight="1" x14ac:dyDescent="0.2">
      <c r="A4" s="68"/>
      <c r="B4" s="68"/>
      <c r="C4" s="67" t="s">
        <v>65</v>
      </c>
      <c r="D4" s="68"/>
      <c r="E4" s="67" t="s">
        <v>66</v>
      </c>
      <c r="F4" s="67" t="s">
        <v>67</v>
      </c>
      <c r="G4" s="67" t="s">
        <v>68</v>
      </c>
      <c r="H4" s="69" t="s">
        <v>69</v>
      </c>
      <c r="I4" s="70" t="s">
        <v>66</v>
      </c>
      <c r="J4" s="67" t="s">
        <v>67</v>
      </c>
      <c r="K4" s="67" t="s">
        <v>68</v>
      </c>
      <c r="L4" s="69" t="s">
        <v>69</v>
      </c>
      <c r="M4" s="70" t="s">
        <v>66</v>
      </c>
      <c r="N4" s="67" t="s">
        <v>67</v>
      </c>
      <c r="O4" s="67" t="s">
        <v>68</v>
      </c>
      <c r="P4" s="67" t="s">
        <v>69</v>
      </c>
    </row>
    <row r="5" spans="1:16" ht="15" customHeight="1" x14ac:dyDescent="0.2">
      <c r="A5" s="226" t="s">
        <v>264</v>
      </c>
      <c r="B5" s="227"/>
      <c r="C5" s="71">
        <v>1</v>
      </c>
      <c r="D5" s="72" t="s">
        <v>21</v>
      </c>
      <c r="E5" s="247">
        <v>16.73</v>
      </c>
      <c r="F5" s="248">
        <v>15.79</v>
      </c>
      <c r="G5" s="249">
        <v>14.81</v>
      </c>
      <c r="H5" s="250">
        <v>14.17</v>
      </c>
      <c r="I5" s="251">
        <v>17.489999999999998</v>
      </c>
      <c r="J5" s="249">
        <v>16.48</v>
      </c>
      <c r="K5" s="249">
        <v>15.68</v>
      </c>
      <c r="L5" s="250">
        <v>14.73</v>
      </c>
      <c r="M5" s="251">
        <v>17.25</v>
      </c>
      <c r="N5" s="249">
        <v>16.41</v>
      </c>
      <c r="O5" s="249">
        <v>15.6</v>
      </c>
      <c r="P5" s="249">
        <v>14.79</v>
      </c>
    </row>
    <row r="6" spans="1:16" ht="14.75" customHeight="1" x14ac:dyDescent="0.2">
      <c r="A6" s="146"/>
      <c r="B6" s="146"/>
      <c r="C6" s="78">
        <v>2</v>
      </c>
      <c r="D6" s="79" t="s">
        <v>24</v>
      </c>
      <c r="E6" s="220">
        <v>23.06</v>
      </c>
      <c r="F6" s="105">
        <v>21.08</v>
      </c>
      <c r="G6" s="221">
        <v>20.29</v>
      </c>
      <c r="H6" s="222">
        <v>18.88</v>
      </c>
      <c r="I6" s="223">
        <v>23.37</v>
      </c>
      <c r="J6" s="221">
        <v>21.39</v>
      </c>
      <c r="K6" s="221">
        <v>20.55</v>
      </c>
      <c r="L6" s="222">
        <v>19.13</v>
      </c>
      <c r="M6" s="223">
        <v>22.93</v>
      </c>
      <c r="N6" s="221">
        <v>20.96</v>
      </c>
      <c r="O6" s="221">
        <v>20.239999999999998</v>
      </c>
      <c r="P6" s="221">
        <v>18.77</v>
      </c>
    </row>
    <row r="7" spans="1:16" ht="14.75" customHeight="1" x14ac:dyDescent="0.2">
      <c r="A7" s="146"/>
      <c r="B7" s="146"/>
      <c r="C7" s="78">
        <v>3</v>
      </c>
      <c r="D7" s="79" t="s">
        <v>27</v>
      </c>
      <c r="E7" s="220">
        <v>10.199999999999999</v>
      </c>
      <c r="F7" s="105">
        <v>9.15</v>
      </c>
      <c r="G7" s="221">
        <v>8.5</v>
      </c>
      <c r="H7" s="222">
        <v>7.99</v>
      </c>
      <c r="I7" s="223">
        <v>11.33</v>
      </c>
      <c r="J7" s="221">
        <v>10.44</v>
      </c>
      <c r="K7" s="221">
        <v>9.9</v>
      </c>
      <c r="L7" s="222">
        <v>9.48</v>
      </c>
      <c r="M7" s="223">
        <v>11.72</v>
      </c>
      <c r="N7" s="221">
        <v>10.74</v>
      </c>
      <c r="O7" s="221">
        <v>10.23</v>
      </c>
      <c r="P7" s="221">
        <v>9.69</v>
      </c>
    </row>
    <row r="8" spans="1:16" ht="14.75" customHeight="1" x14ac:dyDescent="0.2">
      <c r="A8" s="146"/>
      <c r="B8" s="146"/>
      <c r="C8" s="78">
        <v>4</v>
      </c>
      <c r="D8" s="79" t="s">
        <v>29</v>
      </c>
      <c r="E8" s="104">
        <v>0</v>
      </c>
      <c r="F8" s="105">
        <v>0</v>
      </c>
      <c r="G8" s="221">
        <v>13.01</v>
      </c>
      <c r="H8" s="106">
        <v>8.77</v>
      </c>
      <c r="I8" s="107">
        <v>0</v>
      </c>
      <c r="J8" s="105">
        <v>0</v>
      </c>
      <c r="K8" s="221">
        <v>13.01</v>
      </c>
      <c r="L8" s="106">
        <v>8.77</v>
      </c>
      <c r="M8" s="107">
        <v>0</v>
      </c>
      <c r="N8" s="105">
        <v>0</v>
      </c>
      <c r="O8" s="221">
        <v>13.83</v>
      </c>
      <c r="P8" s="221">
        <v>9.5500000000000007</v>
      </c>
    </row>
    <row r="9" spans="1:16" ht="14.75" customHeight="1" x14ac:dyDescent="0.2">
      <c r="A9" s="146"/>
      <c r="B9" s="146"/>
      <c r="C9" s="78">
        <v>5</v>
      </c>
      <c r="D9" s="79" t="s">
        <v>32</v>
      </c>
      <c r="E9" s="220">
        <v>26.13</v>
      </c>
      <c r="F9" s="105">
        <v>25.27</v>
      </c>
      <c r="G9" s="221">
        <v>24.9</v>
      </c>
      <c r="H9" s="106">
        <v>23.36</v>
      </c>
      <c r="I9" s="223">
        <v>24.75</v>
      </c>
      <c r="J9" s="221">
        <v>23.83</v>
      </c>
      <c r="K9" s="221">
        <v>23.49</v>
      </c>
      <c r="L9" s="106">
        <v>0</v>
      </c>
      <c r="M9" s="223">
        <v>26.03</v>
      </c>
      <c r="N9" s="221">
        <v>25.02</v>
      </c>
      <c r="O9" s="221">
        <v>24.28</v>
      </c>
      <c r="P9" s="221">
        <v>22.85</v>
      </c>
    </row>
    <row r="10" spans="1:16" ht="14.75" customHeight="1" x14ac:dyDescent="0.2">
      <c r="A10" s="146"/>
      <c r="B10" s="146"/>
      <c r="C10" s="78">
        <v>6</v>
      </c>
      <c r="D10" s="79" t="s">
        <v>35</v>
      </c>
      <c r="E10" s="220">
        <v>0</v>
      </c>
      <c r="F10" s="105">
        <v>0</v>
      </c>
      <c r="G10" s="221">
        <v>8.8000000000000007</v>
      </c>
      <c r="H10" s="222">
        <v>7.63</v>
      </c>
      <c r="I10" s="223">
        <v>0</v>
      </c>
      <c r="J10" s="221">
        <v>0</v>
      </c>
      <c r="K10" s="221">
        <v>8.7899999999999991</v>
      </c>
      <c r="L10" s="222">
        <v>7.63</v>
      </c>
      <c r="M10" s="223">
        <v>0</v>
      </c>
      <c r="N10" s="221">
        <v>0</v>
      </c>
      <c r="O10" s="221">
        <v>9.4499999999999993</v>
      </c>
      <c r="P10" s="221">
        <v>8.16</v>
      </c>
    </row>
    <row r="11" spans="1:16" ht="14.75" customHeight="1" x14ac:dyDescent="0.2">
      <c r="A11" s="230" t="s">
        <v>265</v>
      </c>
      <c r="B11" s="146"/>
      <c r="C11" s="78">
        <v>1</v>
      </c>
      <c r="D11" s="79" t="s">
        <v>27</v>
      </c>
      <c r="E11" s="220">
        <v>26.01</v>
      </c>
      <c r="F11" s="221">
        <v>24.79</v>
      </c>
      <c r="G11" s="221">
        <v>23.1</v>
      </c>
      <c r="H11" s="222">
        <v>21.85</v>
      </c>
      <c r="I11" s="223">
        <v>26.52</v>
      </c>
      <c r="J11" s="221">
        <v>25.23</v>
      </c>
      <c r="K11" s="221">
        <v>23.56</v>
      </c>
      <c r="L11" s="222">
        <v>22.2</v>
      </c>
      <c r="M11" s="223">
        <v>25.22</v>
      </c>
      <c r="N11" s="221">
        <v>24.16</v>
      </c>
      <c r="O11" s="221">
        <v>22.48</v>
      </c>
      <c r="P11" s="221">
        <v>21.36</v>
      </c>
    </row>
    <row r="12" spans="1:16" ht="14.75" customHeight="1" x14ac:dyDescent="0.2">
      <c r="A12" s="146"/>
      <c r="B12" s="146"/>
      <c r="C12" s="78">
        <v>2</v>
      </c>
      <c r="D12" s="79" t="s">
        <v>32</v>
      </c>
      <c r="E12" s="220">
        <v>-16.690000000000001</v>
      </c>
      <c r="F12" s="221">
        <v>-18.55</v>
      </c>
      <c r="G12" s="221">
        <v>-19.98</v>
      </c>
      <c r="H12" s="222">
        <v>-19.850000000000001</v>
      </c>
      <c r="I12" s="223">
        <v>-16.989999999999998</v>
      </c>
      <c r="J12" s="221">
        <v>-18.87</v>
      </c>
      <c r="K12" s="221">
        <v>-20.28</v>
      </c>
      <c r="L12" s="222">
        <v>-20.170000000000002</v>
      </c>
      <c r="M12" s="223">
        <v>-16.68</v>
      </c>
      <c r="N12" s="221">
        <v>-18.53</v>
      </c>
      <c r="O12" s="221">
        <v>-20.010000000000002</v>
      </c>
      <c r="P12" s="221">
        <v>-19.829999999999998</v>
      </c>
    </row>
    <row r="13" spans="1:16" ht="14.75" customHeight="1" x14ac:dyDescent="0.2">
      <c r="A13" s="146"/>
      <c r="B13" s="146"/>
      <c r="C13" s="78">
        <v>3</v>
      </c>
      <c r="D13" s="79" t="s">
        <v>95</v>
      </c>
      <c r="E13" s="220">
        <v>50.09</v>
      </c>
      <c r="F13" s="221">
        <v>44.68</v>
      </c>
      <c r="G13" s="221">
        <v>38.85</v>
      </c>
      <c r="H13" s="222">
        <v>34.159999999999997</v>
      </c>
      <c r="I13" s="223">
        <v>50.09</v>
      </c>
      <c r="J13" s="221">
        <v>44.68</v>
      </c>
      <c r="K13" s="221">
        <v>38.85</v>
      </c>
      <c r="L13" s="222">
        <v>34.159999999999997</v>
      </c>
      <c r="M13" s="223">
        <v>50.3</v>
      </c>
      <c r="N13" s="221">
        <v>44.91</v>
      </c>
      <c r="O13" s="221">
        <v>39.08</v>
      </c>
      <c r="P13" s="221">
        <v>34.39</v>
      </c>
    </row>
    <row r="14" spans="1:16" ht="14.75" customHeight="1" x14ac:dyDescent="0.2">
      <c r="A14" s="146"/>
      <c r="B14" s="146"/>
      <c r="C14" s="78">
        <v>4</v>
      </c>
      <c r="D14" s="79" t="s">
        <v>97</v>
      </c>
      <c r="E14" s="220">
        <v>18.149999999999999</v>
      </c>
      <c r="F14" s="221">
        <v>15.32</v>
      </c>
      <c r="G14" s="221">
        <v>12.41</v>
      </c>
      <c r="H14" s="106">
        <v>11.58</v>
      </c>
      <c r="I14" s="223">
        <v>18.149999999999999</v>
      </c>
      <c r="J14" s="221">
        <v>15.32</v>
      </c>
      <c r="K14" s="221">
        <v>12.41</v>
      </c>
      <c r="L14" s="106">
        <v>11.58</v>
      </c>
      <c r="M14" s="223">
        <v>18.23</v>
      </c>
      <c r="N14" s="221">
        <v>15.33</v>
      </c>
      <c r="O14" s="221">
        <v>12.5</v>
      </c>
      <c r="P14" s="221">
        <v>11.66</v>
      </c>
    </row>
    <row r="15" spans="1:16" ht="14.75" customHeight="1" x14ac:dyDescent="0.2">
      <c r="A15" s="230" t="s">
        <v>266</v>
      </c>
      <c r="B15" s="230" t="s">
        <v>267</v>
      </c>
      <c r="C15" s="78">
        <v>1</v>
      </c>
      <c r="D15" s="79" t="s">
        <v>21</v>
      </c>
      <c r="E15" s="104">
        <v>15.67</v>
      </c>
      <c r="F15" s="105">
        <v>17.64</v>
      </c>
      <c r="G15" s="221">
        <v>18.079999999999998</v>
      </c>
      <c r="H15" s="106">
        <v>12.46</v>
      </c>
      <c r="I15" s="223">
        <v>13.72</v>
      </c>
      <c r="J15" s="221">
        <v>16.28</v>
      </c>
      <c r="K15" s="221">
        <v>16.850000000000001</v>
      </c>
      <c r="L15" s="106">
        <v>11.1</v>
      </c>
      <c r="M15" s="223">
        <v>15.19</v>
      </c>
      <c r="N15" s="221">
        <v>17.27</v>
      </c>
      <c r="O15" s="221">
        <v>17.760000000000002</v>
      </c>
      <c r="P15" s="221">
        <v>12.11</v>
      </c>
    </row>
    <row r="16" spans="1:16" ht="14.75" customHeight="1" x14ac:dyDescent="0.2">
      <c r="A16" s="146"/>
      <c r="B16" s="146"/>
      <c r="C16" s="78">
        <v>2</v>
      </c>
      <c r="D16" s="79" t="s">
        <v>35</v>
      </c>
      <c r="E16" s="220">
        <v>0</v>
      </c>
      <c r="F16" s="221">
        <v>0</v>
      </c>
      <c r="G16" s="221">
        <v>-8.69</v>
      </c>
      <c r="H16" s="106">
        <v>-12.67</v>
      </c>
      <c r="I16" s="223">
        <v>0</v>
      </c>
      <c r="J16" s="221">
        <v>0</v>
      </c>
      <c r="K16" s="221">
        <v>-8.68</v>
      </c>
      <c r="L16" s="106">
        <v>-12.68</v>
      </c>
      <c r="M16" s="223">
        <v>0</v>
      </c>
      <c r="N16" s="221">
        <v>0</v>
      </c>
      <c r="O16" s="221">
        <v>-8.8800000000000008</v>
      </c>
      <c r="P16" s="221">
        <v>-13</v>
      </c>
    </row>
    <row r="17" spans="1:16" ht="14.75" customHeight="1" x14ac:dyDescent="0.2">
      <c r="A17" s="146"/>
      <c r="B17" s="146"/>
      <c r="C17" s="78">
        <v>3</v>
      </c>
      <c r="D17" s="79" t="s">
        <v>117</v>
      </c>
      <c r="E17" s="104">
        <v>36.21</v>
      </c>
      <c r="F17" s="105">
        <v>34.99</v>
      </c>
      <c r="G17" s="221">
        <v>33.9</v>
      </c>
      <c r="H17" s="106">
        <v>30.01</v>
      </c>
      <c r="I17" s="223">
        <v>35.54</v>
      </c>
      <c r="J17" s="221">
        <v>34.979999999999997</v>
      </c>
      <c r="K17" s="221">
        <v>33.880000000000003</v>
      </c>
      <c r="L17" s="106">
        <v>29.45</v>
      </c>
      <c r="M17" s="223">
        <v>35.520000000000003</v>
      </c>
      <c r="N17" s="221">
        <v>34.57</v>
      </c>
      <c r="O17" s="221">
        <v>33.6</v>
      </c>
      <c r="P17" s="221">
        <v>29.38</v>
      </c>
    </row>
    <row r="18" spans="1:16" ht="14.75" customHeight="1" x14ac:dyDescent="0.2">
      <c r="A18" s="146"/>
      <c r="B18" s="146"/>
      <c r="C18" s="78">
        <v>4</v>
      </c>
      <c r="D18" s="79" t="s">
        <v>29</v>
      </c>
      <c r="E18" s="220">
        <v>0</v>
      </c>
      <c r="F18" s="221">
        <v>0</v>
      </c>
      <c r="G18" s="221">
        <v>0.32</v>
      </c>
      <c r="H18" s="106">
        <v>-6.08</v>
      </c>
      <c r="I18" s="223">
        <v>0</v>
      </c>
      <c r="J18" s="221">
        <v>0</v>
      </c>
      <c r="K18" s="221">
        <v>0.33</v>
      </c>
      <c r="L18" s="106">
        <v>-6.07</v>
      </c>
      <c r="M18" s="223">
        <v>0</v>
      </c>
      <c r="N18" s="221">
        <v>0</v>
      </c>
      <c r="O18" s="221">
        <v>0.06</v>
      </c>
      <c r="P18" s="221">
        <v>-6.45</v>
      </c>
    </row>
    <row r="19" spans="1:16" ht="14.75" customHeight="1" x14ac:dyDescent="0.2">
      <c r="A19" s="146"/>
      <c r="B19" s="230" t="s">
        <v>268</v>
      </c>
      <c r="C19" s="78">
        <v>1</v>
      </c>
      <c r="D19" s="79" t="s">
        <v>123</v>
      </c>
      <c r="E19" s="220">
        <v>79.430000000000007</v>
      </c>
      <c r="F19" s="221">
        <v>76.349999999999994</v>
      </c>
      <c r="G19" s="221">
        <v>73.22</v>
      </c>
      <c r="H19" s="106">
        <v>70.010000000000005</v>
      </c>
      <c r="I19" s="223">
        <v>79.430000000000007</v>
      </c>
      <c r="J19" s="221">
        <v>76.349999999999994</v>
      </c>
      <c r="K19" s="221">
        <v>73.22</v>
      </c>
      <c r="L19" s="106">
        <v>70.010000000000005</v>
      </c>
      <c r="M19" s="223">
        <v>79.59</v>
      </c>
      <c r="N19" s="221">
        <v>76.510000000000005</v>
      </c>
      <c r="O19" s="221">
        <v>73.48</v>
      </c>
      <c r="P19" s="221">
        <v>70.25</v>
      </c>
    </row>
    <row r="20" spans="1:16" ht="14.75" customHeight="1" x14ac:dyDescent="0.2">
      <c r="A20" s="146"/>
      <c r="B20" s="146"/>
      <c r="C20" s="78">
        <v>2</v>
      </c>
      <c r="D20" s="79" t="s">
        <v>126</v>
      </c>
      <c r="E20" s="220">
        <v>79.25</v>
      </c>
      <c r="F20" s="221">
        <v>75.680000000000007</v>
      </c>
      <c r="G20" s="221">
        <v>72.349999999999994</v>
      </c>
      <c r="H20" s="106">
        <v>69.28</v>
      </c>
      <c r="I20" s="223">
        <v>79.25</v>
      </c>
      <c r="J20" s="221">
        <v>75.67</v>
      </c>
      <c r="K20" s="221">
        <v>72.349999999999994</v>
      </c>
      <c r="L20" s="106">
        <v>69.28</v>
      </c>
      <c r="M20" s="223">
        <v>79.34</v>
      </c>
      <c r="N20" s="221">
        <v>75.75</v>
      </c>
      <c r="O20" s="221">
        <v>72.599999999999994</v>
      </c>
      <c r="P20" s="221">
        <v>69.489999999999995</v>
      </c>
    </row>
    <row r="21" spans="1:16" ht="14.75" customHeight="1" x14ac:dyDescent="0.2">
      <c r="A21" s="230" t="s">
        <v>269</v>
      </c>
      <c r="B21" s="146"/>
      <c r="C21" s="78">
        <v>1</v>
      </c>
      <c r="D21" s="79" t="s">
        <v>95</v>
      </c>
      <c r="E21" s="220">
        <v>-8.19</v>
      </c>
      <c r="F21" s="221">
        <v>-8.2799999999999994</v>
      </c>
      <c r="G21" s="221">
        <v>-7.13</v>
      </c>
      <c r="H21" s="106">
        <v>-5.58</v>
      </c>
      <c r="I21" s="223">
        <v>-8.19</v>
      </c>
      <c r="J21" s="221">
        <v>-8.2799999999999994</v>
      </c>
      <c r="K21" s="221">
        <v>-7.13</v>
      </c>
      <c r="L21" s="106">
        <v>-5.58</v>
      </c>
      <c r="M21" s="223">
        <v>-8.08</v>
      </c>
      <c r="N21" s="221">
        <v>-8.17</v>
      </c>
      <c r="O21" s="221">
        <v>-7.04</v>
      </c>
      <c r="P21" s="221">
        <v>-5.47</v>
      </c>
    </row>
    <row r="22" spans="1:16" ht="14.75" customHeight="1" x14ac:dyDescent="0.2">
      <c r="A22" s="146"/>
      <c r="B22" s="146"/>
      <c r="C22" s="78">
        <v>2</v>
      </c>
      <c r="D22" s="79" t="s">
        <v>149</v>
      </c>
      <c r="E22" s="220">
        <v>50.28</v>
      </c>
      <c r="F22" s="221">
        <v>49.17</v>
      </c>
      <c r="G22" s="221">
        <v>46.81</v>
      </c>
      <c r="H22" s="106"/>
      <c r="I22" s="223">
        <v>48.59</v>
      </c>
      <c r="J22" s="221">
        <v>47.92</v>
      </c>
      <c r="K22" s="221">
        <v>45.29</v>
      </c>
      <c r="L22" s="106">
        <v>43.32</v>
      </c>
      <c r="M22" s="223">
        <v>51.63</v>
      </c>
      <c r="N22" s="221">
        <v>43.69</v>
      </c>
      <c r="O22" s="221">
        <v>51.58</v>
      </c>
      <c r="P22" s="221">
        <v>50.85</v>
      </c>
    </row>
    <row r="23" spans="1:16" ht="14.75" customHeight="1" x14ac:dyDescent="0.2">
      <c r="A23" s="146"/>
      <c r="B23" s="146"/>
      <c r="C23" s="78">
        <v>3</v>
      </c>
      <c r="D23" s="79" t="s">
        <v>152</v>
      </c>
      <c r="E23" s="220">
        <v>13.24</v>
      </c>
      <c r="F23" s="221">
        <v>12.78</v>
      </c>
      <c r="G23" s="221">
        <v>15.97</v>
      </c>
      <c r="H23" s="222"/>
      <c r="I23" s="223">
        <v>13.5</v>
      </c>
      <c r="J23" s="221">
        <v>14.27</v>
      </c>
      <c r="K23" s="221">
        <v>17.87</v>
      </c>
      <c r="L23" s="222">
        <v>17.600000000000001</v>
      </c>
      <c r="M23" s="223">
        <v>13.29</v>
      </c>
      <c r="N23" s="221">
        <v>12.53</v>
      </c>
      <c r="O23" s="221">
        <v>12.4</v>
      </c>
      <c r="P23" s="221">
        <v>11.76</v>
      </c>
    </row>
    <row r="24" spans="1:16" ht="14.75" customHeight="1" x14ac:dyDescent="0.2">
      <c r="A24" s="146"/>
      <c r="B24" s="146"/>
      <c r="C24" s="78">
        <v>4</v>
      </c>
      <c r="D24" s="79" t="s">
        <v>97</v>
      </c>
      <c r="E24" s="220">
        <v>-5.41</v>
      </c>
      <c r="F24" s="221">
        <v>-5.33</v>
      </c>
      <c r="G24" s="221">
        <v>-5.0199999999999996</v>
      </c>
      <c r="H24" s="222">
        <v>-3.87</v>
      </c>
      <c r="I24" s="223">
        <v>-5.41</v>
      </c>
      <c r="J24" s="221">
        <v>-5.33</v>
      </c>
      <c r="K24" s="221">
        <v>-5.0199999999999996</v>
      </c>
      <c r="L24" s="222">
        <v>-3.87</v>
      </c>
      <c r="M24" s="223">
        <v>-5.22</v>
      </c>
      <c r="N24" s="221">
        <v>-5.14</v>
      </c>
      <c r="O24" s="221">
        <v>-4.91</v>
      </c>
      <c r="P24" s="221">
        <v>-3.72</v>
      </c>
    </row>
    <row r="25" spans="1:16" ht="14.75" customHeight="1" x14ac:dyDescent="0.2">
      <c r="A25" s="230" t="s">
        <v>270</v>
      </c>
      <c r="B25" s="146"/>
      <c r="C25" s="78">
        <v>1</v>
      </c>
      <c r="D25" s="79" t="s">
        <v>117</v>
      </c>
      <c r="E25" s="220">
        <v>39.39</v>
      </c>
      <c r="F25" s="221">
        <v>54.64</v>
      </c>
      <c r="G25" s="221">
        <v>55.41</v>
      </c>
      <c r="H25" s="222">
        <v>53.52</v>
      </c>
      <c r="I25" s="223">
        <v>52.71</v>
      </c>
      <c r="J25" s="221">
        <v>40.590000000000003</v>
      </c>
      <c r="K25" s="221">
        <v>50.04</v>
      </c>
      <c r="L25" s="222">
        <v>51.06</v>
      </c>
      <c r="M25" s="223">
        <v>54.45</v>
      </c>
      <c r="N25" s="221">
        <v>56.09</v>
      </c>
      <c r="O25" s="221">
        <v>56.59</v>
      </c>
      <c r="P25" s="221">
        <v>55.04</v>
      </c>
    </row>
    <row r="26" spans="1:16" ht="14.75" customHeight="1" x14ac:dyDescent="0.2">
      <c r="A26" s="230" t="s">
        <v>271</v>
      </c>
      <c r="B26" s="230" t="s">
        <v>267</v>
      </c>
      <c r="C26" s="78">
        <v>1</v>
      </c>
      <c r="D26" s="79" t="s">
        <v>21</v>
      </c>
      <c r="E26" s="220">
        <v>7.06</v>
      </c>
      <c r="F26" s="221">
        <v>7.13</v>
      </c>
      <c r="G26" s="221">
        <v>8.26</v>
      </c>
      <c r="H26" s="222">
        <v>7.53</v>
      </c>
      <c r="I26" s="223">
        <v>5.17</v>
      </c>
      <c r="J26" s="221">
        <v>5.14</v>
      </c>
      <c r="K26" s="221">
        <v>6.2</v>
      </c>
      <c r="L26" s="222">
        <v>5.59</v>
      </c>
      <c r="M26" s="223">
        <v>6.14</v>
      </c>
      <c r="N26" s="221">
        <v>6.19</v>
      </c>
      <c r="O26" s="221">
        <v>7.15</v>
      </c>
      <c r="P26" s="221">
        <v>6.49</v>
      </c>
    </row>
    <row r="27" spans="1:16" ht="14.75" customHeight="1" x14ac:dyDescent="0.2">
      <c r="A27" s="146"/>
      <c r="B27" s="146"/>
      <c r="C27" s="78">
        <v>2</v>
      </c>
      <c r="D27" s="79" t="s">
        <v>32</v>
      </c>
      <c r="E27" s="220">
        <v>8.1</v>
      </c>
      <c r="F27" s="221">
        <v>5.69</v>
      </c>
      <c r="G27" s="221">
        <v>4.7699999999999996</v>
      </c>
      <c r="H27" s="222">
        <v>2.82</v>
      </c>
      <c r="I27" s="223">
        <v>7.22</v>
      </c>
      <c r="J27" s="221">
        <v>4.99</v>
      </c>
      <c r="K27" s="221">
        <v>4.43</v>
      </c>
      <c r="L27" s="222">
        <v>2.4700000000000002</v>
      </c>
      <c r="M27" s="223">
        <v>7.53</v>
      </c>
      <c r="N27" s="221">
        <v>5.18</v>
      </c>
      <c r="O27" s="221">
        <v>4.58</v>
      </c>
      <c r="P27" s="221">
        <v>2.6</v>
      </c>
    </row>
    <row r="28" spans="1:16" ht="14.75" customHeight="1" x14ac:dyDescent="0.2">
      <c r="A28" s="146"/>
      <c r="B28" s="146"/>
      <c r="C28" s="78">
        <v>3</v>
      </c>
      <c r="D28" s="79" t="s">
        <v>168</v>
      </c>
      <c r="E28" s="220">
        <v>44.25</v>
      </c>
      <c r="F28" s="221">
        <v>40.82</v>
      </c>
      <c r="G28" s="221">
        <v>35.94</v>
      </c>
      <c r="H28" s="106">
        <v>34.93</v>
      </c>
      <c r="I28" s="223">
        <v>43.65</v>
      </c>
      <c r="J28" s="221">
        <v>40.270000000000003</v>
      </c>
      <c r="K28" s="221">
        <v>35.630000000000003</v>
      </c>
      <c r="L28" s="106">
        <v>34.590000000000003</v>
      </c>
      <c r="M28" s="223">
        <v>44.4</v>
      </c>
      <c r="N28" s="221">
        <v>41.04</v>
      </c>
      <c r="O28" s="221">
        <v>36.64</v>
      </c>
      <c r="P28" s="105">
        <v>35.57</v>
      </c>
    </row>
    <row r="29" spans="1:16" ht="14.75" customHeight="1" x14ac:dyDescent="0.2">
      <c r="A29" s="146"/>
      <c r="B29" s="146"/>
      <c r="C29" s="78">
        <v>4</v>
      </c>
      <c r="D29" s="79" t="s">
        <v>170</v>
      </c>
      <c r="E29" s="104">
        <v>0</v>
      </c>
      <c r="F29" s="105">
        <v>0</v>
      </c>
      <c r="G29" s="221">
        <v>8.2100000000000009</v>
      </c>
      <c r="H29" s="106">
        <v>10.050000000000001</v>
      </c>
      <c r="I29" s="107">
        <v>0</v>
      </c>
      <c r="J29" s="105">
        <v>0</v>
      </c>
      <c r="K29" s="221">
        <v>8.2100000000000009</v>
      </c>
      <c r="L29" s="106">
        <v>10.050000000000001</v>
      </c>
      <c r="M29" s="107">
        <v>0</v>
      </c>
      <c r="N29" s="105">
        <v>0</v>
      </c>
      <c r="O29" s="221">
        <v>8.01</v>
      </c>
      <c r="P29" s="221">
        <v>9.8000000000000007</v>
      </c>
    </row>
    <row r="30" spans="1:16" ht="14.75" customHeight="1" x14ac:dyDescent="0.2">
      <c r="A30" s="146"/>
      <c r="B30" s="146"/>
      <c r="C30" s="78">
        <v>5</v>
      </c>
      <c r="D30" s="79" t="s">
        <v>173</v>
      </c>
      <c r="E30" s="104">
        <v>0</v>
      </c>
      <c r="F30" s="105">
        <v>0</v>
      </c>
      <c r="G30" s="221">
        <v>23.44</v>
      </c>
      <c r="H30" s="222">
        <v>31.12</v>
      </c>
      <c r="I30" s="223">
        <v>0</v>
      </c>
      <c r="J30" s="221">
        <v>0</v>
      </c>
      <c r="K30" s="221">
        <v>23.44</v>
      </c>
      <c r="L30" s="222">
        <v>31.12</v>
      </c>
      <c r="M30" s="223">
        <v>0</v>
      </c>
      <c r="N30" s="221">
        <v>0</v>
      </c>
      <c r="O30" s="221">
        <v>24.12</v>
      </c>
      <c r="P30" s="105">
        <v>31.94</v>
      </c>
    </row>
    <row r="31" spans="1:16" ht="14.75" customHeight="1" x14ac:dyDescent="0.2">
      <c r="A31" s="146"/>
      <c r="B31" s="146"/>
      <c r="C31" s="78">
        <v>6</v>
      </c>
      <c r="D31" s="79" t="s">
        <v>117</v>
      </c>
      <c r="E31" s="220">
        <v>76.290000000000006</v>
      </c>
      <c r="F31" s="221">
        <v>71.67</v>
      </c>
      <c r="G31" s="105">
        <v>0</v>
      </c>
      <c r="H31" s="222">
        <v>0</v>
      </c>
      <c r="I31" s="223">
        <v>59.3</v>
      </c>
      <c r="J31" s="221">
        <v>55.67</v>
      </c>
      <c r="K31" s="105">
        <v>0</v>
      </c>
      <c r="L31" s="222">
        <v>0</v>
      </c>
      <c r="M31" s="223">
        <v>78.63</v>
      </c>
      <c r="N31" s="221">
        <v>73.83</v>
      </c>
      <c r="O31" s="105">
        <v>0</v>
      </c>
      <c r="P31" s="105">
        <v>0</v>
      </c>
    </row>
    <row r="32" spans="1:16" ht="14.75" customHeight="1" x14ac:dyDescent="0.2">
      <c r="A32" s="146"/>
      <c r="B32" s="230" t="s">
        <v>268</v>
      </c>
      <c r="C32" s="78">
        <v>1</v>
      </c>
      <c r="D32" s="79" t="s">
        <v>21</v>
      </c>
      <c r="E32" s="104">
        <v>0.75</v>
      </c>
      <c r="F32" s="105">
        <v>0.93</v>
      </c>
      <c r="G32" s="105">
        <v>0.9</v>
      </c>
      <c r="H32" s="222">
        <v>1.39</v>
      </c>
      <c r="I32" s="107">
        <v>0.38</v>
      </c>
      <c r="J32" s="105">
        <v>0.5</v>
      </c>
      <c r="K32" s="105">
        <v>0.48</v>
      </c>
      <c r="L32" s="222">
        <v>0.99</v>
      </c>
      <c r="M32" s="223">
        <v>0.89</v>
      </c>
      <c r="N32" s="221">
        <v>1.0900000000000001</v>
      </c>
      <c r="O32" s="221">
        <v>1.1299999999999999</v>
      </c>
      <c r="P32" s="221">
        <v>1.61</v>
      </c>
    </row>
    <row r="33" spans="1:16" ht="14.75" customHeight="1" x14ac:dyDescent="0.2">
      <c r="A33" s="146"/>
      <c r="B33" s="146"/>
      <c r="C33" s="78">
        <v>2</v>
      </c>
      <c r="D33" s="79" t="s">
        <v>29</v>
      </c>
      <c r="E33" s="104">
        <v>0</v>
      </c>
      <c r="F33" s="105">
        <v>0</v>
      </c>
      <c r="G33" s="105">
        <v>26.75</v>
      </c>
      <c r="H33" s="222">
        <v>23.76</v>
      </c>
      <c r="I33" s="107">
        <v>0</v>
      </c>
      <c r="J33" s="105">
        <v>0</v>
      </c>
      <c r="K33" s="105">
        <v>26.75</v>
      </c>
      <c r="L33" s="222">
        <v>23.76</v>
      </c>
      <c r="M33" s="107">
        <v>0</v>
      </c>
      <c r="N33" s="105">
        <v>0</v>
      </c>
      <c r="O33" s="221">
        <v>27.11</v>
      </c>
      <c r="P33" s="221">
        <v>24.09</v>
      </c>
    </row>
    <row r="34" spans="1:16" ht="14.75" customHeight="1" x14ac:dyDescent="0.2">
      <c r="A34" s="146"/>
      <c r="B34" s="146"/>
      <c r="C34" s="78">
        <v>3</v>
      </c>
      <c r="D34" s="79" t="s">
        <v>168</v>
      </c>
      <c r="E34" s="104">
        <v>88.58</v>
      </c>
      <c r="F34" s="105">
        <v>82.52</v>
      </c>
      <c r="G34" s="105">
        <v>46.19</v>
      </c>
      <c r="H34" s="222">
        <v>55.85</v>
      </c>
      <c r="I34" s="107">
        <v>75.47</v>
      </c>
      <c r="J34" s="105">
        <v>80.61</v>
      </c>
      <c r="K34" s="105">
        <v>42.49</v>
      </c>
      <c r="L34" s="222">
        <v>55.07</v>
      </c>
      <c r="M34" s="223">
        <v>89.09</v>
      </c>
      <c r="N34" s="221">
        <v>85.38</v>
      </c>
      <c r="O34" s="221">
        <v>44.41</v>
      </c>
      <c r="P34" s="221">
        <v>63.6</v>
      </c>
    </row>
    <row r="35" spans="1:16" ht="14.75" customHeight="1" x14ac:dyDescent="0.2">
      <c r="A35" s="146"/>
      <c r="B35" s="146"/>
      <c r="C35" s="78">
        <v>4</v>
      </c>
      <c r="D35" s="79" t="s">
        <v>117</v>
      </c>
      <c r="E35" s="104">
        <v>56.17</v>
      </c>
      <c r="F35" s="105">
        <v>61.13</v>
      </c>
      <c r="G35" s="105">
        <v>54.09</v>
      </c>
      <c r="H35" s="222">
        <v>46.57</v>
      </c>
      <c r="I35" s="107">
        <v>44.51</v>
      </c>
      <c r="J35" s="105">
        <v>42.19</v>
      </c>
      <c r="K35" s="105">
        <v>36.39</v>
      </c>
      <c r="L35" s="222">
        <v>38.43</v>
      </c>
      <c r="M35" s="223">
        <v>59.59</v>
      </c>
      <c r="N35" s="221">
        <v>61.73</v>
      </c>
      <c r="O35" s="221">
        <v>51.47</v>
      </c>
      <c r="P35" s="221">
        <v>50.99</v>
      </c>
    </row>
    <row r="36" spans="1:16" ht="14.75" customHeight="1" x14ac:dyDescent="0.2">
      <c r="A36" s="146"/>
      <c r="B36" s="146"/>
      <c r="C36" s="78">
        <v>5</v>
      </c>
      <c r="D36" s="79" t="s">
        <v>35</v>
      </c>
      <c r="E36" s="104">
        <v>0</v>
      </c>
      <c r="F36" s="105">
        <v>0</v>
      </c>
      <c r="G36" s="105">
        <v>42.91</v>
      </c>
      <c r="H36" s="222">
        <v>32.26</v>
      </c>
      <c r="I36" s="107">
        <v>0</v>
      </c>
      <c r="J36" s="105">
        <v>0</v>
      </c>
      <c r="K36" s="105">
        <v>0</v>
      </c>
      <c r="L36" s="222">
        <v>31.89</v>
      </c>
      <c r="M36" s="107">
        <v>0</v>
      </c>
      <c r="N36" s="105">
        <v>0</v>
      </c>
      <c r="O36" s="221">
        <v>41.48</v>
      </c>
      <c r="P36" s="105">
        <v>30.84</v>
      </c>
    </row>
    <row r="37" spans="1:16" ht="14.75" customHeight="1" x14ac:dyDescent="0.2">
      <c r="A37" s="146"/>
      <c r="B37" s="146"/>
      <c r="C37" s="78">
        <v>6</v>
      </c>
      <c r="D37" s="79" t="s">
        <v>186</v>
      </c>
      <c r="E37" s="104">
        <v>76.86</v>
      </c>
      <c r="F37" s="105">
        <v>74.3</v>
      </c>
      <c r="G37" s="105">
        <v>0</v>
      </c>
      <c r="H37" s="222">
        <v>67.77</v>
      </c>
      <c r="I37" s="107">
        <v>76.849999999999994</v>
      </c>
      <c r="J37" s="105">
        <v>74.28</v>
      </c>
      <c r="K37" s="105">
        <v>0</v>
      </c>
      <c r="L37" s="222">
        <v>67.760000000000005</v>
      </c>
      <c r="M37" s="223">
        <v>77.209999999999994</v>
      </c>
      <c r="N37" s="221">
        <v>74.599999999999994</v>
      </c>
      <c r="O37" s="221">
        <v>70.069999999999993</v>
      </c>
      <c r="P37" s="221">
        <v>68.099999999999994</v>
      </c>
    </row>
    <row r="38" spans="1:16" ht="14.75" customHeight="1" x14ac:dyDescent="0.2">
      <c r="A38" s="146"/>
      <c r="B38" s="146"/>
      <c r="C38" s="78">
        <v>7</v>
      </c>
      <c r="D38" s="79" t="s">
        <v>188</v>
      </c>
      <c r="E38" s="104">
        <v>74.959999999999994</v>
      </c>
      <c r="F38" s="105">
        <v>67.87</v>
      </c>
      <c r="G38" s="105">
        <v>0</v>
      </c>
      <c r="H38" s="106">
        <v>0</v>
      </c>
      <c r="I38" s="107">
        <v>74.3</v>
      </c>
      <c r="J38" s="105">
        <v>66.010000000000005</v>
      </c>
      <c r="K38" s="105">
        <v>0</v>
      </c>
      <c r="L38" s="106">
        <v>0</v>
      </c>
      <c r="M38" s="223">
        <v>73.61</v>
      </c>
      <c r="N38" s="221">
        <v>60.49</v>
      </c>
      <c r="O38" s="105">
        <v>0</v>
      </c>
      <c r="P38" s="105">
        <v>0</v>
      </c>
    </row>
    <row r="39" spans="1:16" ht="14.75" customHeight="1" x14ac:dyDescent="0.2">
      <c r="A39" s="230" t="s">
        <v>272</v>
      </c>
      <c r="B39" s="146"/>
      <c r="C39" s="78">
        <v>1</v>
      </c>
      <c r="D39" s="79" t="s">
        <v>197</v>
      </c>
      <c r="E39" s="104">
        <v>15.95</v>
      </c>
      <c r="F39" s="105">
        <v>16.52</v>
      </c>
      <c r="G39" s="105">
        <v>16.829999999999998</v>
      </c>
      <c r="H39" s="106">
        <v>16.98</v>
      </c>
      <c r="I39" s="107">
        <v>15.95</v>
      </c>
      <c r="J39" s="105">
        <v>16.52</v>
      </c>
      <c r="K39" s="105">
        <v>16.829999999999998</v>
      </c>
      <c r="L39" s="106">
        <v>16.98</v>
      </c>
      <c r="M39" s="107">
        <v>16.64</v>
      </c>
      <c r="N39" s="105">
        <v>17.25</v>
      </c>
      <c r="O39" s="105">
        <v>17.559999999999999</v>
      </c>
      <c r="P39" s="105">
        <v>17.72</v>
      </c>
    </row>
    <row r="40" spans="1:16" ht="14.75" customHeight="1" x14ac:dyDescent="0.2">
      <c r="A40" s="146"/>
      <c r="B40" s="146"/>
      <c r="C40" s="78">
        <v>2</v>
      </c>
      <c r="D40" s="79" t="s">
        <v>200</v>
      </c>
      <c r="E40" s="104">
        <v>35.54</v>
      </c>
      <c r="F40" s="105">
        <v>34.04</v>
      </c>
      <c r="G40" s="105">
        <v>35.090000000000003</v>
      </c>
      <c r="H40" s="106">
        <v>32.82</v>
      </c>
      <c r="I40" s="107">
        <v>35.54</v>
      </c>
      <c r="J40" s="105">
        <v>34.04</v>
      </c>
      <c r="K40" s="105">
        <v>35.090000000000003</v>
      </c>
      <c r="L40" s="106">
        <v>32.82</v>
      </c>
      <c r="M40" s="107">
        <v>35.32</v>
      </c>
      <c r="N40" s="105">
        <v>33.79</v>
      </c>
      <c r="O40" s="105">
        <v>34.89</v>
      </c>
      <c r="P40" s="105">
        <v>32.6</v>
      </c>
    </row>
    <row r="41" spans="1:16" ht="14.75" customHeight="1" x14ac:dyDescent="0.2">
      <c r="A41" s="146"/>
      <c r="B41" s="146"/>
      <c r="C41" s="78">
        <v>3</v>
      </c>
      <c r="D41" s="79" t="s">
        <v>32</v>
      </c>
      <c r="E41" s="104">
        <v>-5.15</v>
      </c>
      <c r="F41" s="105">
        <v>-5.37</v>
      </c>
      <c r="G41" s="105">
        <v>-4.41</v>
      </c>
      <c r="H41" s="106">
        <v>-4.54</v>
      </c>
      <c r="I41" s="107">
        <v>-5.13</v>
      </c>
      <c r="J41" s="105">
        <v>-5.32</v>
      </c>
      <c r="K41" s="105">
        <v>-4.38</v>
      </c>
      <c r="L41" s="106">
        <v>-4.45</v>
      </c>
      <c r="M41" s="107">
        <v>-4.83</v>
      </c>
      <c r="N41" s="105">
        <v>-5.0599999999999996</v>
      </c>
      <c r="O41" s="105">
        <v>-4.1100000000000003</v>
      </c>
      <c r="P41" s="105">
        <v>-4.2699999999999996</v>
      </c>
    </row>
    <row r="42" spans="1:16" ht="14.75" customHeight="1" x14ac:dyDescent="0.2">
      <c r="A42" s="146"/>
      <c r="B42" s="146"/>
      <c r="C42" s="78">
        <v>4</v>
      </c>
      <c r="D42" s="79" t="s">
        <v>21</v>
      </c>
      <c r="E42" s="104">
        <v>-13.07</v>
      </c>
      <c r="F42" s="105">
        <v>-12.79</v>
      </c>
      <c r="G42" s="105">
        <v>-12.27</v>
      </c>
      <c r="H42" s="106">
        <v>-12.73</v>
      </c>
      <c r="I42" s="107">
        <v>-13.35</v>
      </c>
      <c r="J42" s="105">
        <v>-13.09</v>
      </c>
      <c r="K42" s="105">
        <v>-13.32</v>
      </c>
      <c r="L42" s="106">
        <v>-12.99</v>
      </c>
      <c r="M42" s="107">
        <v>-11.9</v>
      </c>
      <c r="N42" s="105">
        <v>-11.64</v>
      </c>
      <c r="O42" s="105">
        <v>-12.16</v>
      </c>
      <c r="P42" s="105">
        <v>-11.78</v>
      </c>
    </row>
    <row r="43" spans="1:16" ht="14.75" customHeight="1" x14ac:dyDescent="0.2">
      <c r="A43" s="146"/>
      <c r="B43" s="146"/>
      <c r="C43" s="78">
        <v>5</v>
      </c>
      <c r="D43" s="79" t="s">
        <v>200</v>
      </c>
      <c r="E43" s="104">
        <v>16.48</v>
      </c>
      <c r="F43" s="105">
        <v>16.75</v>
      </c>
      <c r="G43" s="105">
        <v>16.38</v>
      </c>
      <c r="H43" s="106">
        <v>16.489999999999998</v>
      </c>
      <c r="I43" s="107">
        <v>16.48</v>
      </c>
      <c r="J43" s="105">
        <v>16.75</v>
      </c>
      <c r="K43" s="105">
        <v>16.38</v>
      </c>
      <c r="L43" s="106">
        <v>16.489999999999998</v>
      </c>
      <c r="M43" s="107">
        <v>16.940000000000001</v>
      </c>
      <c r="N43" s="105">
        <v>17.23</v>
      </c>
      <c r="O43" s="105">
        <v>16.89</v>
      </c>
      <c r="P43" s="105">
        <v>16.989999999999998</v>
      </c>
    </row>
    <row r="44" spans="1:16" ht="14.75" customHeight="1" x14ac:dyDescent="0.2">
      <c r="A44" s="146"/>
      <c r="B44" s="146"/>
      <c r="C44" s="78">
        <v>6</v>
      </c>
      <c r="D44" s="79" t="s">
        <v>95</v>
      </c>
      <c r="E44" s="104">
        <v>65.099999999999994</v>
      </c>
      <c r="F44" s="105">
        <v>65.599999999999994</v>
      </c>
      <c r="G44" s="105">
        <v>64.56</v>
      </c>
      <c r="H44" s="106">
        <v>63.79</v>
      </c>
      <c r="I44" s="107">
        <v>65.099999999999994</v>
      </c>
      <c r="J44" s="105">
        <v>65.61</v>
      </c>
      <c r="K44" s="105">
        <v>64.56</v>
      </c>
      <c r="L44" s="106">
        <v>63.79</v>
      </c>
      <c r="M44" s="107">
        <v>64.81</v>
      </c>
      <c r="N44" s="105">
        <v>65.260000000000005</v>
      </c>
      <c r="O44" s="105">
        <v>64.819999999999993</v>
      </c>
      <c r="P44" s="105">
        <v>63.02</v>
      </c>
    </row>
    <row r="45" spans="1:16" ht="14.75" customHeight="1" x14ac:dyDescent="0.2">
      <c r="A45" s="146"/>
      <c r="B45" s="146"/>
      <c r="C45" s="78">
        <v>7</v>
      </c>
      <c r="D45" s="79" t="s">
        <v>197</v>
      </c>
      <c r="E45" s="104">
        <v>34.869999999999997</v>
      </c>
      <c r="F45" s="105">
        <v>33.36</v>
      </c>
      <c r="G45" s="105">
        <v>34.19</v>
      </c>
      <c r="H45" s="106">
        <v>31.8</v>
      </c>
      <c r="I45" s="107">
        <v>34.869999999999997</v>
      </c>
      <c r="J45" s="105">
        <v>33.36</v>
      </c>
      <c r="K45" s="105">
        <v>34.19</v>
      </c>
      <c r="L45" s="106">
        <v>31.8</v>
      </c>
      <c r="M45" s="107">
        <v>34.58</v>
      </c>
      <c r="N45" s="105">
        <v>33.06</v>
      </c>
      <c r="O45" s="105">
        <v>33.799999999999997</v>
      </c>
      <c r="P45" s="105">
        <v>31.5</v>
      </c>
    </row>
    <row r="46" spans="1:16" ht="14.75" customHeight="1" x14ac:dyDescent="0.2">
      <c r="A46" s="146"/>
      <c r="B46" s="146"/>
      <c r="C46" s="78">
        <v>8</v>
      </c>
      <c r="D46" s="79" t="s">
        <v>32</v>
      </c>
      <c r="E46" s="104">
        <v>-0.7</v>
      </c>
      <c r="F46" s="105">
        <v>-2.99</v>
      </c>
      <c r="G46" s="105">
        <v>-6.54</v>
      </c>
      <c r="H46" s="106">
        <v>-7.75</v>
      </c>
      <c r="I46" s="107">
        <v>-4.1500000000000004</v>
      </c>
      <c r="J46" s="105">
        <v>-5.89</v>
      </c>
      <c r="K46" s="105">
        <v>-7.21</v>
      </c>
      <c r="L46" s="106">
        <v>-7.83</v>
      </c>
      <c r="M46" s="107">
        <v>1.1499999999999999</v>
      </c>
      <c r="N46" s="105">
        <v>-0.5</v>
      </c>
      <c r="O46" s="105">
        <v>-3.12</v>
      </c>
      <c r="P46" s="105">
        <v>-3.99</v>
      </c>
    </row>
    <row r="47" spans="1:16" ht="14.75" customHeight="1" x14ac:dyDescent="0.2">
      <c r="A47" s="146"/>
      <c r="B47" s="146"/>
      <c r="C47" s="78">
        <v>9</v>
      </c>
      <c r="D47" s="79" t="s">
        <v>213</v>
      </c>
      <c r="E47" s="104">
        <v>0</v>
      </c>
      <c r="F47" s="105">
        <v>0</v>
      </c>
      <c r="G47" s="105">
        <v>44.21</v>
      </c>
      <c r="H47" s="106">
        <v>37.380000000000003</v>
      </c>
      <c r="I47" s="107">
        <v>0</v>
      </c>
      <c r="J47" s="105">
        <v>0</v>
      </c>
      <c r="K47" s="105">
        <v>44</v>
      </c>
      <c r="L47" s="106">
        <v>36.82</v>
      </c>
      <c r="M47" s="107">
        <v>0</v>
      </c>
      <c r="N47" s="105">
        <v>0</v>
      </c>
      <c r="O47" s="105">
        <v>44.27</v>
      </c>
      <c r="P47" s="105">
        <v>34.729999999999997</v>
      </c>
    </row>
    <row r="48" spans="1:16" ht="14.75" customHeight="1" x14ac:dyDescent="0.2">
      <c r="A48" s="146"/>
      <c r="B48" s="146"/>
      <c r="C48" s="78">
        <v>10</v>
      </c>
      <c r="D48" s="79" t="s">
        <v>32</v>
      </c>
      <c r="E48" s="104">
        <v>-10.77</v>
      </c>
      <c r="F48" s="105">
        <v>-9.18</v>
      </c>
      <c r="G48" s="105">
        <v>0</v>
      </c>
      <c r="H48" s="106">
        <v>-2.78</v>
      </c>
      <c r="I48" s="107">
        <v>-9.4</v>
      </c>
      <c r="J48" s="105">
        <v>-7.83</v>
      </c>
      <c r="K48" s="105">
        <v>0</v>
      </c>
      <c r="L48" s="106">
        <v>-3.44</v>
      </c>
      <c r="M48" s="107">
        <v>-13.32</v>
      </c>
      <c r="N48" s="105">
        <v>-12</v>
      </c>
      <c r="O48" s="105">
        <v>-6.45</v>
      </c>
      <c r="P48" s="105">
        <v>-6.33</v>
      </c>
    </row>
    <row r="49" spans="1:18" ht="14.75" customHeight="1" x14ac:dyDescent="0.2">
      <c r="A49" s="146"/>
      <c r="B49" s="146"/>
      <c r="C49" s="78">
        <v>11</v>
      </c>
      <c r="D49" s="79" t="s">
        <v>29</v>
      </c>
      <c r="E49" s="104">
        <v>0</v>
      </c>
      <c r="F49" s="105">
        <v>0</v>
      </c>
      <c r="G49" s="105">
        <v>10.06</v>
      </c>
      <c r="H49" s="106">
        <v>2.29</v>
      </c>
      <c r="I49" s="107">
        <v>0</v>
      </c>
      <c r="J49" s="105">
        <v>0</v>
      </c>
      <c r="K49" s="105">
        <v>10.06</v>
      </c>
      <c r="L49" s="106">
        <v>2.29</v>
      </c>
      <c r="M49" s="107">
        <v>0</v>
      </c>
      <c r="N49" s="105">
        <v>0</v>
      </c>
      <c r="O49" s="105">
        <v>11.28</v>
      </c>
      <c r="P49" s="105">
        <v>4.71</v>
      </c>
    </row>
    <row r="50" spans="1:18" ht="14.75" customHeight="1" x14ac:dyDescent="0.2">
      <c r="A50" s="230" t="s">
        <v>273</v>
      </c>
      <c r="B50" s="146"/>
      <c r="C50" s="78">
        <v>1</v>
      </c>
      <c r="D50" s="79" t="s">
        <v>97</v>
      </c>
      <c r="E50" s="220">
        <v>2.38</v>
      </c>
      <c r="F50" s="105">
        <v>4.46</v>
      </c>
      <c r="G50" s="221">
        <v>5.72</v>
      </c>
      <c r="H50" s="222">
        <v>8.01</v>
      </c>
      <c r="I50" s="223">
        <v>2.38</v>
      </c>
      <c r="J50" s="221">
        <v>4.46</v>
      </c>
      <c r="K50" s="221">
        <v>5.72</v>
      </c>
      <c r="L50" s="222">
        <v>8.01</v>
      </c>
      <c r="M50" s="223">
        <v>2.0499999999999998</v>
      </c>
      <c r="N50" s="221">
        <v>4.1500000000000004</v>
      </c>
      <c r="O50" s="221">
        <v>5.38</v>
      </c>
      <c r="P50" s="221">
        <v>7.68</v>
      </c>
    </row>
    <row r="51" spans="1:18" ht="14.75" customHeight="1" x14ac:dyDescent="0.2">
      <c r="A51" s="146"/>
      <c r="B51" s="146"/>
      <c r="C51" s="78">
        <v>2</v>
      </c>
      <c r="D51" s="79" t="s">
        <v>32</v>
      </c>
      <c r="E51" s="220">
        <v>21.58</v>
      </c>
      <c r="F51" s="105">
        <v>23.07</v>
      </c>
      <c r="G51" s="221">
        <v>21.78</v>
      </c>
      <c r="H51" s="222">
        <v>21.31</v>
      </c>
      <c r="I51" s="223">
        <v>20.48</v>
      </c>
      <c r="J51" s="221">
        <v>21.95</v>
      </c>
      <c r="K51" s="221">
        <v>20.87</v>
      </c>
      <c r="L51" s="222">
        <v>20.38</v>
      </c>
      <c r="M51" s="223">
        <v>22.02</v>
      </c>
      <c r="N51" s="221">
        <v>23.61</v>
      </c>
      <c r="O51" s="221">
        <v>22.13</v>
      </c>
      <c r="P51" s="221">
        <v>21.75</v>
      </c>
    </row>
    <row r="52" spans="1:18" ht="14.75" customHeight="1" x14ac:dyDescent="0.2">
      <c r="A52" s="146"/>
      <c r="B52" s="146"/>
      <c r="C52" s="78">
        <v>3</v>
      </c>
      <c r="D52" s="79" t="s">
        <v>229</v>
      </c>
      <c r="E52" s="220">
        <v>54.4</v>
      </c>
      <c r="F52" s="105">
        <v>54.59</v>
      </c>
      <c r="G52" s="221">
        <v>55.84</v>
      </c>
      <c r="H52" s="106">
        <v>54.48</v>
      </c>
      <c r="I52" s="223">
        <v>54.06</v>
      </c>
      <c r="J52" s="221">
        <v>54.24</v>
      </c>
      <c r="K52" s="221">
        <v>55.54</v>
      </c>
      <c r="L52" s="106">
        <v>54.15</v>
      </c>
      <c r="M52" s="223">
        <v>54.39</v>
      </c>
      <c r="N52" s="221">
        <v>54.45</v>
      </c>
      <c r="O52" s="221">
        <v>55.66</v>
      </c>
      <c r="P52" s="221">
        <v>54.29</v>
      </c>
    </row>
    <row r="53" spans="1:18" ht="14.75" customHeight="1" x14ac:dyDescent="0.2">
      <c r="A53" s="146"/>
      <c r="B53" s="146"/>
      <c r="C53" s="78">
        <v>4</v>
      </c>
      <c r="D53" s="79" t="s">
        <v>95</v>
      </c>
      <c r="E53" s="220">
        <v>-31.95</v>
      </c>
      <c r="F53" s="105">
        <v>-25.62</v>
      </c>
      <c r="G53" s="221">
        <v>-24.8</v>
      </c>
      <c r="H53" s="222">
        <v>-18.34</v>
      </c>
      <c r="I53" s="223">
        <v>-31.95</v>
      </c>
      <c r="J53" s="221">
        <v>-25.62</v>
      </c>
      <c r="K53" s="221">
        <v>-24.8</v>
      </c>
      <c r="L53" s="222">
        <v>-18.34</v>
      </c>
      <c r="M53" s="223">
        <v>-31.77</v>
      </c>
      <c r="N53" s="221">
        <v>-25.09</v>
      </c>
      <c r="O53" s="221">
        <v>-24.62</v>
      </c>
      <c r="P53" s="221">
        <v>-17.87</v>
      </c>
    </row>
    <row r="54" spans="1:18" ht="14.75" customHeight="1" x14ac:dyDescent="0.2">
      <c r="A54" s="146"/>
      <c r="B54" s="146"/>
      <c r="C54" s="78">
        <v>5</v>
      </c>
      <c r="D54" s="79" t="s">
        <v>95</v>
      </c>
      <c r="E54" s="220">
        <v>-13.67</v>
      </c>
      <c r="F54" s="105">
        <v>-12.84</v>
      </c>
      <c r="G54" s="221">
        <v>-8.3699999999999992</v>
      </c>
      <c r="H54" s="106">
        <v>-6.38</v>
      </c>
      <c r="I54" s="223">
        <v>-13.67</v>
      </c>
      <c r="J54" s="221">
        <v>-12.84</v>
      </c>
      <c r="K54" s="221">
        <v>-8.3699999999999992</v>
      </c>
      <c r="L54" s="106">
        <v>-6.38</v>
      </c>
      <c r="M54" s="223">
        <v>-14.59</v>
      </c>
      <c r="N54" s="221">
        <v>-14.06</v>
      </c>
      <c r="O54" s="221">
        <v>-9.33</v>
      </c>
      <c r="P54" s="221">
        <v>-7.59</v>
      </c>
    </row>
    <row r="55" spans="1:18" ht="14.75" customHeight="1" x14ac:dyDescent="0.2">
      <c r="A55" s="146"/>
      <c r="B55" s="146"/>
      <c r="C55" s="78">
        <v>6</v>
      </c>
      <c r="D55" s="79" t="s">
        <v>32</v>
      </c>
      <c r="E55" s="220">
        <v>31.45</v>
      </c>
      <c r="F55" s="105">
        <v>30.76</v>
      </c>
      <c r="G55" s="221">
        <v>28.31</v>
      </c>
      <c r="H55" s="222">
        <v>28.06</v>
      </c>
      <c r="I55" s="223">
        <v>29.25</v>
      </c>
      <c r="J55" s="221">
        <v>28.61</v>
      </c>
      <c r="K55" s="221">
        <v>26.45</v>
      </c>
      <c r="L55" s="222">
        <v>25.96</v>
      </c>
      <c r="M55" s="223">
        <v>30.73</v>
      </c>
      <c r="N55" s="221">
        <v>30.06</v>
      </c>
      <c r="O55" s="221">
        <v>27.87</v>
      </c>
      <c r="P55" s="221">
        <v>27.53</v>
      </c>
    </row>
    <row r="56" spans="1:18" ht="14.75" customHeight="1" x14ac:dyDescent="0.2">
      <c r="A56" s="146"/>
      <c r="B56" s="146"/>
      <c r="C56" s="78">
        <v>7</v>
      </c>
      <c r="D56" s="79" t="s">
        <v>236</v>
      </c>
      <c r="E56" s="220">
        <v>-51.88</v>
      </c>
      <c r="F56" s="105">
        <v>0</v>
      </c>
      <c r="G56" s="105">
        <v>0</v>
      </c>
      <c r="H56" s="106">
        <v>0</v>
      </c>
      <c r="I56" s="223">
        <v>-51.88</v>
      </c>
      <c r="J56" s="221">
        <v>0</v>
      </c>
      <c r="K56" s="105">
        <v>0</v>
      </c>
      <c r="L56" s="106">
        <v>0</v>
      </c>
      <c r="M56" s="223">
        <v>-51.75</v>
      </c>
      <c r="N56" s="221">
        <v>-49.58</v>
      </c>
      <c r="O56" s="105">
        <v>0</v>
      </c>
      <c r="P56" s="221">
        <v>0</v>
      </c>
    </row>
    <row r="57" spans="1:18" ht="14.75" customHeight="1" x14ac:dyDescent="0.2">
      <c r="A57" s="146"/>
      <c r="B57" s="146"/>
      <c r="C57" s="78">
        <v>8</v>
      </c>
      <c r="D57" s="79" t="s">
        <v>21</v>
      </c>
      <c r="E57" s="104">
        <v>13.58</v>
      </c>
      <c r="F57" s="105">
        <v>14.1</v>
      </c>
      <c r="G57" s="105">
        <v>11.05</v>
      </c>
      <c r="H57" s="106">
        <v>12.07</v>
      </c>
      <c r="I57" s="107">
        <v>13.71</v>
      </c>
      <c r="J57" s="105">
        <v>14.17</v>
      </c>
      <c r="K57" s="105">
        <v>11.14</v>
      </c>
      <c r="L57" s="106">
        <v>12.13</v>
      </c>
      <c r="M57" s="107">
        <v>13.86</v>
      </c>
      <c r="N57" s="105">
        <v>14.47</v>
      </c>
      <c r="O57" s="105">
        <v>11.16</v>
      </c>
      <c r="P57" s="105">
        <v>12.37</v>
      </c>
    </row>
    <row r="58" spans="1:18" ht="14.75" customHeight="1" x14ac:dyDescent="0.2">
      <c r="A58" s="146"/>
      <c r="B58" s="146"/>
      <c r="C58" s="146"/>
      <c r="D58" s="195"/>
      <c r="E58" s="104"/>
      <c r="F58" s="105"/>
      <c r="G58" s="105"/>
      <c r="H58" s="106"/>
      <c r="I58" s="107"/>
      <c r="J58" s="105"/>
      <c r="K58" s="105"/>
      <c r="L58" s="106"/>
      <c r="M58" s="107"/>
      <c r="N58" s="105"/>
      <c r="O58" s="105"/>
      <c r="P58" s="105"/>
    </row>
    <row r="59" spans="1:18" ht="14.75" customHeight="1" x14ac:dyDescent="0.2">
      <c r="A59" s="146"/>
      <c r="B59" s="146"/>
      <c r="C59" s="146"/>
      <c r="D59" s="195"/>
      <c r="E59" s="104"/>
      <c r="F59" s="105"/>
      <c r="G59" s="105"/>
      <c r="H59" s="106"/>
      <c r="I59" s="107"/>
      <c r="J59" s="105"/>
      <c r="K59" s="105"/>
      <c r="L59" s="106"/>
      <c r="M59" s="107"/>
      <c r="N59" s="105"/>
      <c r="O59" s="105"/>
      <c r="P59" s="105"/>
    </row>
    <row r="60" spans="1:18" ht="14.75" customHeight="1" x14ac:dyDescent="0.2">
      <c r="A60" s="146"/>
      <c r="B60" s="146"/>
      <c r="C60" s="146"/>
      <c r="D60" s="195"/>
      <c r="E60" s="104"/>
      <c r="F60" s="105"/>
      <c r="G60" s="105"/>
      <c r="H60" s="106"/>
      <c r="I60" s="107"/>
      <c r="J60" s="105"/>
      <c r="K60" s="105"/>
      <c r="L60" s="106"/>
      <c r="M60" s="107"/>
      <c r="N60" s="105"/>
      <c r="O60" s="105"/>
      <c r="P60" s="105"/>
    </row>
    <row r="61" spans="1:18" ht="14.75" customHeight="1" x14ac:dyDescent="0.2">
      <c r="A61" s="146"/>
      <c r="B61" s="146"/>
      <c r="C61" s="146"/>
      <c r="D61" s="195"/>
      <c r="E61" s="104"/>
      <c r="F61" s="105"/>
      <c r="G61" s="105"/>
      <c r="H61" s="106"/>
      <c r="I61" s="107"/>
      <c r="J61" s="105"/>
      <c r="K61" s="105"/>
      <c r="L61" s="106"/>
      <c r="M61" s="107"/>
      <c r="N61" s="105"/>
      <c r="O61" s="105"/>
      <c r="P61" s="105"/>
    </row>
    <row r="63" spans="1:18" ht="15.5" customHeight="1" x14ac:dyDescent="0.2">
      <c r="A63" s="287" t="s">
        <v>287</v>
      </c>
      <c r="B63" s="287"/>
      <c r="C63" s="287"/>
      <c r="D63" s="287"/>
      <c r="E63" s="287"/>
      <c r="F63" s="287"/>
      <c r="G63" s="287"/>
      <c r="H63" s="287"/>
      <c r="I63" s="287"/>
      <c r="J63" s="287"/>
      <c r="K63" s="287"/>
      <c r="L63" s="287"/>
      <c r="M63" s="287"/>
      <c r="N63" s="287"/>
      <c r="O63" s="287"/>
      <c r="P63" s="287"/>
      <c r="Q63" s="287"/>
      <c r="R63" s="287"/>
    </row>
    <row r="64" spans="1:18" ht="14.75" customHeight="1" x14ac:dyDescent="0.2">
      <c r="A64" s="64"/>
      <c r="B64" s="64"/>
      <c r="C64" s="64"/>
      <c r="D64" s="64"/>
      <c r="E64" s="292" t="s">
        <v>62</v>
      </c>
      <c r="F64" s="293"/>
      <c r="G64" s="293"/>
      <c r="H64" s="294"/>
      <c r="I64" s="295" t="s">
        <v>63</v>
      </c>
      <c r="J64" s="293"/>
      <c r="K64" s="293"/>
      <c r="L64" s="294"/>
      <c r="M64" s="295" t="s">
        <v>64</v>
      </c>
      <c r="N64" s="293"/>
      <c r="O64" s="293"/>
      <c r="P64" s="293"/>
      <c r="Q64" s="231"/>
      <c r="R64" s="231"/>
    </row>
    <row r="65" spans="1:18" ht="15" customHeight="1" x14ac:dyDescent="0.2">
      <c r="A65" s="68"/>
      <c r="B65" s="68"/>
      <c r="C65" s="67" t="s">
        <v>65</v>
      </c>
      <c r="D65" s="68"/>
      <c r="E65" s="67" t="s">
        <v>66</v>
      </c>
      <c r="F65" s="67" t="s">
        <v>67</v>
      </c>
      <c r="G65" s="67" t="s">
        <v>68</v>
      </c>
      <c r="H65" s="69" t="s">
        <v>69</v>
      </c>
      <c r="I65" s="70" t="s">
        <v>66</v>
      </c>
      <c r="J65" s="67" t="s">
        <v>67</v>
      </c>
      <c r="K65" s="67" t="s">
        <v>68</v>
      </c>
      <c r="L65" s="69" t="s">
        <v>69</v>
      </c>
      <c r="M65" s="70" t="s">
        <v>66</v>
      </c>
      <c r="N65" s="67" t="s">
        <v>67</v>
      </c>
      <c r="O65" s="67" t="s">
        <v>68</v>
      </c>
      <c r="P65" s="67" t="s">
        <v>69</v>
      </c>
      <c r="Q65" s="68"/>
      <c r="R65" s="68"/>
    </row>
    <row r="66" spans="1:18" ht="15" customHeight="1" x14ac:dyDescent="0.2">
      <c r="A66" s="226" t="s">
        <v>264</v>
      </c>
      <c r="B66" s="227"/>
      <c r="C66" s="71">
        <v>1</v>
      </c>
      <c r="D66" s="72" t="s">
        <v>21</v>
      </c>
      <c r="E66" s="247" cm="1">
        <f t="array" ref="E66">_xlfn.IFS(E5=0," ",$H5=0," ","TRUE",E5-$H5)</f>
        <v>2.5600000000000005</v>
      </c>
      <c r="F66" s="249" cm="1">
        <f t="array" ref="F66">_xlfn.IFS(F5=0," ",$H5=0," ","TRUE",F5-$H5)</f>
        <v>1.6199999999999992</v>
      </c>
      <c r="G66" s="249" cm="1">
        <f t="array" ref="G66">_xlfn.IFS(G5=0," ",$H5=0," ","TRUE",G5-$H5)</f>
        <v>0.64000000000000057</v>
      </c>
      <c r="H66" s="250" cm="1">
        <f t="array" ref="H66">_xlfn.IFS(H5=0," ",$H5=0," ","TRUE",H5-$H5)</f>
        <v>0</v>
      </c>
      <c r="I66" s="251" cm="1">
        <f t="array" ref="I66">_xlfn.IFS(I5=0," ",$L5=0," ","TRUE",I5-$L5)</f>
        <v>2.759999999999998</v>
      </c>
      <c r="J66" s="249" cm="1">
        <f t="array" ref="J66">_xlfn.IFS(J5=0," ",$L5=0," ","TRUE",J5-$L5)</f>
        <v>1.75</v>
      </c>
      <c r="K66" s="249" cm="1">
        <f t="array" ref="K66">_xlfn.IFS(K5=0," ",$L5=0," ","TRUE",K5-$L5)</f>
        <v>0.94999999999999929</v>
      </c>
      <c r="L66" s="250" cm="1">
        <f t="array" ref="L66">_xlfn.IFS(L5=0," ",$L5=0," ","TRUE",L5-$L5)</f>
        <v>0</v>
      </c>
      <c r="M66" s="251" cm="1">
        <f t="array" ref="M66">_xlfn.IFS(M5=0," ",$P5=0," ","TRUE",M5-$P5)</f>
        <v>2.4600000000000009</v>
      </c>
      <c r="N66" s="249" cm="1">
        <f t="array" ref="N66">_xlfn.IFS(N5=0," ",$P5=0," ","TRUE",N5-$P5)</f>
        <v>1.620000000000001</v>
      </c>
      <c r="O66" s="249" cm="1">
        <f t="array" ref="O66">_xlfn.IFS(O5=0," ",$P5=0," ","TRUE",O5-$P5)</f>
        <v>0.8100000000000005</v>
      </c>
      <c r="P66" s="249" cm="1">
        <f t="array" ref="P66">_xlfn.IFS(P5=0," ",$P5=0," ","TRUE",P5-$P5)</f>
        <v>0</v>
      </c>
      <c r="Q66" s="249"/>
      <c r="R66" s="249"/>
    </row>
    <row r="67" spans="1:18" ht="14.75" customHeight="1" x14ac:dyDescent="0.2">
      <c r="A67" s="146"/>
      <c r="B67" s="146"/>
      <c r="C67" s="78">
        <v>2</v>
      </c>
      <c r="D67" s="79" t="s">
        <v>24</v>
      </c>
      <c r="E67" s="220" cm="1">
        <f t="array" ref="E67">_xlfn.IFS(E6=0," ",$H6=0," ","TRUE",E6-$H6)</f>
        <v>4.18</v>
      </c>
      <c r="F67" s="221" cm="1">
        <f t="array" ref="F67">_xlfn.IFS(F6=0," ",$H6=0," ","TRUE",F6-$H6)</f>
        <v>2.1999999999999993</v>
      </c>
      <c r="G67" s="221" cm="1">
        <f t="array" ref="G67">_xlfn.IFS(G6=0," ",$H6=0," ","TRUE",G6-$H6)</f>
        <v>1.4100000000000001</v>
      </c>
      <c r="H67" s="222" cm="1">
        <f t="array" ref="H67">_xlfn.IFS(H6=0," ",$H6=0," ","TRUE",H6-$H6)</f>
        <v>0</v>
      </c>
      <c r="I67" s="223" cm="1">
        <f t="array" ref="I67">_xlfn.IFS(I6=0," ",$L6=0," ","TRUE",I6-$L6)</f>
        <v>4.240000000000002</v>
      </c>
      <c r="J67" s="221" cm="1">
        <f t="array" ref="J67">_xlfn.IFS(J6=0," ",$L6=0," ","TRUE",J6-$L6)</f>
        <v>2.2600000000000016</v>
      </c>
      <c r="K67" s="221" cm="1">
        <f t="array" ref="K67">_xlfn.IFS(K6=0," ",$L6=0," ","TRUE",K6-$L6)</f>
        <v>1.4200000000000017</v>
      </c>
      <c r="L67" s="222" cm="1">
        <f t="array" ref="L67">_xlfn.IFS(L6=0," ",$L6=0," ","TRUE",L6-$L6)</f>
        <v>0</v>
      </c>
      <c r="M67" s="223" cm="1">
        <f t="array" ref="M67">_xlfn.IFS(M6=0," ",$P6=0," ","TRUE",M6-$P6)</f>
        <v>4.16</v>
      </c>
      <c r="N67" s="221" cm="1">
        <f t="array" ref="N67">_xlfn.IFS(N6=0," ",$P6=0," ","TRUE",N6-$P6)</f>
        <v>2.1900000000000013</v>
      </c>
      <c r="O67" s="221" cm="1">
        <f t="array" ref="O67">_xlfn.IFS(O6=0," ",$P6=0," ","TRUE",O6-$P6)</f>
        <v>1.4699999999999989</v>
      </c>
      <c r="P67" s="221" cm="1">
        <f t="array" ref="P67">_xlfn.IFS(P6=0," ",$P6=0," ","TRUE",P6-$P6)</f>
        <v>0</v>
      </c>
      <c r="Q67" s="221"/>
      <c r="R67" s="221"/>
    </row>
    <row r="68" spans="1:18" ht="14.75" customHeight="1" x14ac:dyDescent="0.2">
      <c r="A68" s="146"/>
      <c r="B68" s="146"/>
      <c r="C68" s="78">
        <v>3</v>
      </c>
      <c r="D68" s="79" t="s">
        <v>27</v>
      </c>
      <c r="E68" s="220" cm="1">
        <f t="array" ref="E68">_xlfn.IFS(E7=0," ",$H7=0," ","TRUE",E7-$H7)</f>
        <v>2.2099999999999991</v>
      </c>
      <c r="F68" s="221" cm="1">
        <f t="array" ref="F68">_xlfn.IFS(F7=0," ",$H7=0," ","TRUE",F7-$H7)</f>
        <v>1.1600000000000001</v>
      </c>
      <c r="G68" s="221" cm="1">
        <f t="array" ref="G68">_xlfn.IFS(G7=0," ",$H7=0," ","TRUE",G7-$H7)</f>
        <v>0.50999999999999979</v>
      </c>
      <c r="H68" s="222" cm="1">
        <f t="array" ref="H68">_xlfn.IFS(H7=0," ",$H7=0," ","TRUE",H7-$H7)</f>
        <v>0</v>
      </c>
      <c r="I68" s="223" cm="1">
        <f t="array" ref="I68">_xlfn.IFS(I7=0," ",$L7=0," ","TRUE",I7-$L7)</f>
        <v>1.8499999999999996</v>
      </c>
      <c r="J68" s="221" cm="1">
        <f t="array" ref="J68">_xlfn.IFS(J7=0," ",$L7=0," ","TRUE",J7-$L7)</f>
        <v>0.95999999999999908</v>
      </c>
      <c r="K68" s="221" cm="1">
        <f t="array" ref="K68">_xlfn.IFS(K7=0," ",$L7=0," ","TRUE",K7-$L7)</f>
        <v>0.41999999999999993</v>
      </c>
      <c r="L68" s="222" cm="1">
        <f t="array" ref="L68">_xlfn.IFS(L7=0," ",$L7=0," ","TRUE",L7-$L7)</f>
        <v>0</v>
      </c>
      <c r="M68" s="223" cm="1">
        <f t="array" ref="M68">_xlfn.IFS(M7=0," ",$P7=0," ","TRUE",M7-$P7)</f>
        <v>2.0300000000000011</v>
      </c>
      <c r="N68" s="221" cm="1">
        <f t="array" ref="N68">_xlfn.IFS(N7=0," ",$P7=0," ","TRUE",N7-$P7)</f>
        <v>1.0500000000000007</v>
      </c>
      <c r="O68" s="221" cm="1">
        <f t="array" ref="O68">_xlfn.IFS(O7=0," ",$P7=0," ","TRUE",O7-$P7)</f>
        <v>0.54000000000000092</v>
      </c>
      <c r="P68" s="221" cm="1">
        <f t="array" ref="P68">_xlfn.IFS(P7=0," ",$P7=0," ","TRUE",P7-$P7)</f>
        <v>0</v>
      </c>
      <c r="Q68" s="221"/>
      <c r="R68" s="221"/>
    </row>
    <row r="69" spans="1:18" ht="14.75" customHeight="1" x14ac:dyDescent="0.2">
      <c r="A69" s="146"/>
      <c r="B69" s="146"/>
      <c r="C69" s="78">
        <v>4</v>
      </c>
      <c r="D69" s="79" t="s">
        <v>29</v>
      </c>
      <c r="E69" s="246" t="str" cm="1">
        <f t="array" ref="E69">_xlfn.IFS(E8=0," ",$H8=0," ","TRUE",E8-$H8)</f>
        <v xml:space="preserve"> </v>
      </c>
      <c r="F69" s="240" t="str" cm="1">
        <f t="array" ref="F69">_xlfn.IFS(F8=0," ",$H8=0," ","TRUE",F8-$H8)</f>
        <v xml:space="preserve"> </v>
      </c>
      <c r="G69" s="221" cm="1">
        <f t="array" ref="G69">_xlfn.IFS(G8=0," ",$H8=0," ","TRUE",G8-$H8)</f>
        <v>4.24</v>
      </c>
      <c r="H69" s="222" cm="1">
        <f t="array" ref="H69">_xlfn.IFS(H8=0," ",$H8=0," ","TRUE",H8-$H8)</f>
        <v>0</v>
      </c>
      <c r="I69" s="241" t="str" cm="1">
        <f t="array" ref="I69">_xlfn.IFS(I8=0," ",$L8=0," ","TRUE",I8-$L8)</f>
        <v xml:space="preserve"> </v>
      </c>
      <c r="J69" s="240" t="str" cm="1">
        <f t="array" ref="J69">_xlfn.IFS(J8=0," ",$L8=0," ","TRUE",J8-$L8)</f>
        <v xml:space="preserve"> </v>
      </c>
      <c r="K69" s="221" cm="1">
        <f t="array" ref="K69">_xlfn.IFS(K8=0," ",$L8=0," ","TRUE",K8-$L8)</f>
        <v>4.24</v>
      </c>
      <c r="L69" s="222" cm="1">
        <f t="array" ref="L69">_xlfn.IFS(L8=0," ",$L8=0," ","TRUE",L8-$L8)</f>
        <v>0</v>
      </c>
      <c r="M69" s="241" t="str" cm="1">
        <f t="array" ref="M69">_xlfn.IFS(M8=0," ",$P8=0," ","TRUE",M8-$P8)</f>
        <v xml:space="preserve"> </v>
      </c>
      <c r="N69" s="240" t="str" cm="1">
        <f t="array" ref="N69">_xlfn.IFS(N8=0," ",$P8=0," ","TRUE",N8-$P8)</f>
        <v xml:space="preserve"> </v>
      </c>
      <c r="O69" s="221" cm="1">
        <f t="array" ref="O69">_xlfn.IFS(O8=0," ",$P8=0," ","TRUE",O8-$P8)</f>
        <v>4.2799999999999994</v>
      </c>
      <c r="P69" s="221" cm="1">
        <f t="array" ref="P69">_xlfn.IFS(P8=0," ",$P8=0," ","TRUE",P8-$P8)</f>
        <v>0</v>
      </c>
      <c r="Q69" s="221"/>
      <c r="R69" s="221"/>
    </row>
    <row r="70" spans="1:18" ht="14.75" customHeight="1" x14ac:dyDescent="0.2">
      <c r="A70" s="146"/>
      <c r="B70" s="146"/>
      <c r="C70" s="78">
        <v>5</v>
      </c>
      <c r="D70" s="79" t="s">
        <v>32</v>
      </c>
      <c r="E70" s="220" cm="1">
        <f t="array" ref="E70">_xlfn.IFS(E9=0," ",$H9=0," ","TRUE",E9-$H9)</f>
        <v>2.7699999999999996</v>
      </c>
      <c r="F70" s="221" cm="1">
        <f t="array" ref="F70">_xlfn.IFS(F9=0," ",$H9=0," ","TRUE",F9-$H9)</f>
        <v>1.9100000000000001</v>
      </c>
      <c r="G70" s="221" cm="1">
        <f t="array" ref="G70">_xlfn.IFS(G9=0," ",$H9=0," ","TRUE",G9-$H9)</f>
        <v>1.5399999999999991</v>
      </c>
      <c r="H70" s="222" cm="1">
        <f t="array" ref="H70">_xlfn.IFS(H9=0," ",$H9=0," ","TRUE",H9-$H9)</f>
        <v>0</v>
      </c>
      <c r="I70" s="241" t="str" cm="1">
        <f t="array" ref="I70">_xlfn.IFS(I9=0," ",$L9=0," ","TRUE",I9-$L9)</f>
        <v xml:space="preserve"> </v>
      </c>
      <c r="J70" s="240" t="str" cm="1">
        <f t="array" ref="J70">_xlfn.IFS(J9=0," ",$L9=0," ","TRUE",J9-$L9)</f>
        <v xml:space="preserve"> </v>
      </c>
      <c r="K70" s="240" t="str" cm="1">
        <f t="array" ref="K70">_xlfn.IFS(K9=0," ",$L9=0," ","TRUE",K9-$L9)</f>
        <v xml:space="preserve"> </v>
      </c>
      <c r="L70" s="242" t="str" cm="1">
        <f t="array" ref="L70">_xlfn.IFS(L9=0," ",$L9=0," ","TRUE",L9-$L9)</f>
        <v xml:space="preserve"> </v>
      </c>
      <c r="M70" s="223" cm="1">
        <f t="array" ref="M70">_xlfn.IFS(M9=0," ",$P9=0," ","TRUE",M9-$P9)</f>
        <v>3.1799999999999997</v>
      </c>
      <c r="N70" s="221" cm="1">
        <f t="array" ref="N70">_xlfn.IFS(N9=0," ",$P9=0," ","TRUE",N9-$P9)</f>
        <v>2.1699999999999982</v>
      </c>
      <c r="O70" s="221" cm="1">
        <f t="array" ref="O70">_xlfn.IFS(O9=0," ",$P9=0," ","TRUE",O9-$P9)</f>
        <v>1.4299999999999997</v>
      </c>
      <c r="P70" s="221" cm="1">
        <f t="array" ref="P70">_xlfn.IFS(P9=0," ",$P9=0," ","TRUE",P9-$P9)</f>
        <v>0</v>
      </c>
      <c r="Q70" s="221"/>
      <c r="R70" s="221"/>
    </row>
    <row r="71" spans="1:18" ht="14.75" customHeight="1" x14ac:dyDescent="0.2">
      <c r="A71" s="146"/>
      <c r="B71" s="146"/>
      <c r="C71" s="78">
        <v>6</v>
      </c>
      <c r="D71" s="79" t="s">
        <v>35</v>
      </c>
      <c r="E71" s="246" t="str" cm="1">
        <f t="array" ref="E71">_xlfn.IFS(E10=0," ",$H10=0," ","TRUE",E10-$H10)</f>
        <v xml:space="preserve"> </v>
      </c>
      <c r="F71" s="240" t="str" cm="1">
        <f t="array" ref="F71">_xlfn.IFS(F10=0," ",$H10=0," ","TRUE",F10-$H10)</f>
        <v xml:space="preserve"> </v>
      </c>
      <c r="G71" s="221" cm="1">
        <f t="array" ref="G71">_xlfn.IFS(G10=0," ",$H10=0," ","TRUE",G10-$H10)</f>
        <v>1.1700000000000008</v>
      </c>
      <c r="H71" s="222" cm="1">
        <f t="array" ref="H71">_xlfn.IFS(H10=0," ",$H10=0," ","TRUE",H10-$H10)</f>
        <v>0</v>
      </c>
      <c r="I71" s="241" t="str" cm="1">
        <f t="array" ref="I71">_xlfn.IFS(I10=0," ",$L10=0," ","TRUE",I10-$L10)</f>
        <v xml:space="preserve"> </v>
      </c>
      <c r="J71" s="240" t="str" cm="1">
        <f t="array" ref="J71">_xlfn.IFS(J10=0," ",$L10=0," ","TRUE",J10-$L10)</f>
        <v xml:space="preserve"> </v>
      </c>
      <c r="K71" s="221" cm="1">
        <f t="array" ref="K71">_xlfn.IFS(K10=0," ",$L10=0," ","TRUE",K10-$L10)</f>
        <v>1.1599999999999993</v>
      </c>
      <c r="L71" s="222" cm="1">
        <f t="array" ref="L71">_xlfn.IFS(L10=0," ",$L10=0," ","TRUE",L10-$L10)</f>
        <v>0</v>
      </c>
      <c r="M71" s="241" t="str" cm="1">
        <f t="array" ref="M71">_xlfn.IFS(M10=0," ",$P10=0," ","TRUE",M10-$P10)</f>
        <v xml:space="preserve"> </v>
      </c>
      <c r="N71" s="240" t="str" cm="1">
        <f t="array" ref="N71">_xlfn.IFS(N10=0," ",$P10=0," ","TRUE",N10-$P10)</f>
        <v xml:space="preserve"> </v>
      </c>
      <c r="O71" s="221" cm="1">
        <f t="array" ref="O71">_xlfn.IFS(O10=0," ",$P10=0," ","TRUE",O10-$P10)</f>
        <v>1.2899999999999991</v>
      </c>
      <c r="P71" s="221" cm="1">
        <f t="array" ref="P71">_xlfn.IFS(P10=0," ",$P10=0," ","TRUE",P10-$P10)</f>
        <v>0</v>
      </c>
      <c r="Q71" s="221"/>
      <c r="R71" s="221"/>
    </row>
    <row r="72" spans="1:18" ht="14.75" customHeight="1" x14ac:dyDescent="0.2">
      <c r="A72" s="230" t="s">
        <v>265</v>
      </c>
      <c r="B72" s="146"/>
      <c r="C72" s="78">
        <v>1</v>
      </c>
      <c r="D72" s="79" t="s">
        <v>27</v>
      </c>
      <c r="E72" s="220" cm="1">
        <f t="array" ref="E72">_xlfn.IFS(E11=0," ",$H11=0," ","TRUE",E11-$H11)</f>
        <v>4.16</v>
      </c>
      <c r="F72" s="221" cm="1">
        <f t="array" ref="F72">_xlfn.IFS(F11=0," ",$H11=0," ","TRUE",F11-$H11)</f>
        <v>2.9399999999999977</v>
      </c>
      <c r="G72" s="221" cm="1">
        <f t="array" ref="G72">_xlfn.IFS(G11=0," ",$H11=0," ","TRUE",G11-$H11)</f>
        <v>1.25</v>
      </c>
      <c r="H72" s="222" cm="1">
        <f t="array" ref="H72">_xlfn.IFS(H11=0," ",$H11=0," ","TRUE",H11-$H11)</f>
        <v>0</v>
      </c>
      <c r="I72" s="223" cm="1">
        <f t="array" ref="I72">_xlfn.IFS(I11=0," ",$L11=0," ","TRUE",I11-$L11)</f>
        <v>4.32</v>
      </c>
      <c r="J72" s="221" cm="1">
        <f t="array" ref="J72">_xlfn.IFS(J11=0," ",$L11=0," ","TRUE",J11-$L11)</f>
        <v>3.0300000000000011</v>
      </c>
      <c r="K72" s="221" cm="1">
        <f t="array" ref="K72">_xlfn.IFS(K11=0," ",$L11=0," ","TRUE",K11-$L11)</f>
        <v>1.3599999999999994</v>
      </c>
      <c r="L72" s="222" cm="1">
        <f t="array" ref="L72">_xlfn.IFS(L11=0," ",$L11=0," ","TRUE",L11-$L11)</f>
        <v>0</v>
      </c>
      <c r="M72" s="223" cm="1">
        <f t="array" ref="M72">_xlfn.IFS(M11=0," ",$P11=0," ","TRUE",M11-$P11)</f>
        <v>3.8599999999999994</v>
      </c>
      <c r="N72" s="221" cm="1">
        <f t="array" ref="N72">_xlfn.IFS(N11=0," ",$P11=0," ","TRUE",N11-$P11)</f>
        <v>2.8000000000000007</v>
      </c>
      <c r="O72" s="221" cm="1">
        <f t="array" ref="O72">_xlfn.IFS(O11=0," ",$P11=0," ","TRUE",O11-$P11)</f>
        <v>1.120000000000001</v>
      </c>
      <c r="P72" s="221" cm="1">
        <f t="array" ref="P72">_xlfn.IFS(P11=0," ",$P11=0," ","TRUE",P11-$P11)</f>
        <v>0</v>
      </c>
      <c r="Q72" s="221"/>
      <c r="R72" s="221"/>
    </row>
    <row r="73" spans="1:18" ht="14.75" customHeight="1" x14ac:dyDescent="0.2">
      <c r="A73" s="146"/>
      <c r="B73" s="146"/>
      <c r="C73" s="78">
        <v>2</v>
      </c>
      <c r="D73" s="79" t="s">
        <v>32</v>
      </c>
      <c r="E73" s="220" cm="1">
        <f t="array" ref="E73">_xlfn.IFS(E12=0," ",$H12=0," ","TRUE",E12-$H12)</f>
        <v>3.16</v>
      </c>
      <c r="F73" s="221" cm="1">
        <f t="array" ref="F73">_xlfn.IFS(F12=0," ",$H12=0," ","TRUE",F12-$H12)</f>
        <v>1.3000000000000007</v>
      </c>
      <c r="G73" s="221" cm="1">
        <f t="array" ref="G73">_xlfn.IFS(G12=0," ",$H12=0," ","TRUE",G12-$H12)</f>
        <v>-0.12999999999999901</v>
      </c>
      <c r="H73" s="222" cm="1">
        <f t="array" ref="H73">_xlfn.IFS(H12=0," ",$H12=0," ","TRUE",H12-$H12)</f>
        <v>0</v>
      </c>
      <c r="I73" s="223" cm="1">
        <f t="array" ref="I73">_xlfn.IFS(I12=0," ",$L12=0," ","TRUE",I12-$L12)</f>
        <v>3.1800000000000033</v>
      </c>
      <c r="J73" s="221" cm="1">
        <f t="array" ref="J73">_xlfn.IFS(J12=0," ",$L12=0," ","TRUE",J12-$L12)</f>
        <v>1.3000000000000007</v>
      </c>
      <c r="K73" s="221" cm="1">
        <f t="array" ref="K73">_xlfn.IFS(K12=0," ",$L12=0," ","TRUE",K12-$L12)</f>
        <v>-0.10999999999999943</v>
      </c>
      <c r="L73" s="222" cm="1">
        <f t="array" ref="L73">_xlfn.IFS(L12=0," ",$L12=0," ","TRUE",L12-$L12)</f>
        <v>0</v>
      </c>
      <c r="M73" s="223" cm="1">
        <f t="array" ref="M73">_xlfn.IFS(M12=0," ",$P12=0," ","TRUE",M12-$P12)</f>
        <v>3.1499999999999986</v>
      </c>
      <c r="N73" s="221" cm="1">
        <f t="array" ref="N73">_xlfn.IFS(N12=0," ",$P12=0," ","TRUE",N12-$P12)</f>
        <v>1.2999999999999972</v>
      </c>
      <c r="O73" s="221" cm="1">
        <f t="array" ref="O73">_xlfn.IFS(O12=0," ",$P12=0," ","TRUE",O12-$P12)</f>
        <v>-0.18000000000000327</v>
      </c>
      <c r="P73" s="221" cm="1">
        <f t="array" ref="P73">_xlfn.IFS(P12=0," ",$P12=0," ","TRUE",P12-$P12)</f>
        <v>0</v>
      </c>
      <c r="Q73" s="221"/>
      <c r="R73" s="221"/>
    </row>
    <row r="74" spans="1:18" ht="14.75" customHeight="1" x14ac:dyDescent="0.2">
      <c r="A74" s="146"/>
      <c r="B74" s="146"/>
      <c r="C74" s="78">
        <v>3</v>
      </c>
      <c r="D74" s="79" t="s">
        <v>95</v>
      </c>
      <c r="E74" s="220" cm="1">
        <f t="array" ref="E74">_xlfn.IFS(E13=0," ",$H13=0," ","TRUE",E13-$H13)</f>
        <v>15.930000000000007</v>
      </c>
      <c r="F74" s="221" cm="1">
        <f t="array" ref="F74">_xlfn.IFS(F13=0," ",$H13=0," ","TRUE",F13-$H13)</f>
        <v>10.520000000000003</v>
      </c>
      <c r="G74" s="221" cm="1">
        <f t="array" ref="G74">_xlfn.IFS(G13=0," ",$H13=0," ","TRUE",G13-$H13)</f>
        <v>4.6900000000000048</v>
      </c>
      <c r="H74" s="222" cm="1">
        <f t="array" ref="H74">_xlfn.IFS(H13=0," ",$H13=0," ","TRUE",H13-$H13)</f>
        <v>0</v>
      </c>
      <c r="I74" s="223" cm="1">
        <f t="array" ref="I74">_xlfn.IFS(I13=0," ",$L13=0," ","TRUE",I13-$L13)</f>
        <v>15.930000000000007</v>
      </c>
      <c r="J74" s="221" cm="1">
        <f t="array" ref="J74">_xlfn.IFS(J13=0," ",$L13=0," ","TRUE",J13-$L13)</f>
        <v>10.520000000000003</v>
      </c>
      <c r="K74" s="221" cm="1">
        <f t="array" ref="K74">_xlfn.IFS(K13=0," ",$L13=0," ","TRUE",K13-$L13)</f>
        <v>4.6900000000000048</v>
      </c>
      <c r="L74" s="222" cm="1">
        <f t="array" ref="L74">_xlfn.IFS(L13=0," ",$L13=0," ","TRUE",L13-$L13)</f>
        <v>0</v>
      </c>
      <c r="M74" s="223" cm="1">
        <f t="array" ref="M74">_xlfn.IFS(M13=0," ",$P13=0," ","TRUE",M13-$P13)</f>
        <v>15.909999999999997</v>
      </c>
      <c r="N74" s="221" cm="1">
        <f t="array" ref="N74">_xlfn.IFS(N13=0," ",$P13=0," ","TRUE",N13-$P13)</f>
        <v>10.519999999999996</v>
      </c>
      <c r="O74" s="221" cm="1">
        <f t="array" ref="O74">_xlfn.IFS(O13=0," ",$P13=0," ","TRUE",O13-$P13)</f>
        <v>4.6899999999999977</v>
      </c>
      <c r="P74" s="221" cm="1">
        <f t="array" ref="P74">_xlfn.IFS(P13=0," ",$P13=0," ","TRUE",P13-$P13)</f>
        <v>0</v>
      </c>
      <c r="Q74" s="221"/>
      <c r="R74" s="221"/>
    </row>
    <row r="75" spans="1:18" ht="14.75" customHeight="1" x14ac:dyDescent="0.2">
      <c r="A75" s="146"/>
      <c r="B75" s="146"/>
      <c r="C75" s="78">
        <v>4</v>
      </c>
      <c r="D75" s="79" t="s">
        <v>97</v>
      </c>
      <c r="E75" s="220" cm="1">
        <f t="array" ref="E75">_xlfn.IFS(E14=0," ",$H14=0," ","TRUE",E14-$H14)</f>
        <v>6.5699999999999985</v>
      </c>
      <c r="F75" s="221" cm="1">
        <f t="array" ref="F75">_xlfn.IFS(F14=0," ",$H14=0," ","TRUE",F14-$H14)</f>
        <v>3.74</v>
      </c>
      <c r="G75" s="221" cm="1">
        <f t="array" ref="G75">_xlfn.IFS(G14=0," ",$H14=0," ","TRUE",G14-$H14)</f>
        <v>0.83000000000000007</v>
      </c>
      <c r="H75" s="222" cm="1">
        <f t="array" ref="H75">_xlfn.IFS(H14=0," ",$H14=0," ","TRUE",H14-$H14)</f>
        <v>0</v>
      </c>
      <c r="I75" s="223" cm="1">
        <f t="array" ref="I75">_xlfn.IFS(I14=0," ",$L14=0," ","TRUE",I14-$L14)</f>
        <v>6.5699999999999985</v>
      </c>
      <c r="J75" s="221" cm="1">
        <f t="array" ref="J75">_xlfn.IFS(J14=0," ",$L14=0," ","TRUE",J14-$L14)</f>
        <v>3.74</v>
      </c>
      <c r="K75" s="221" cm="1">
        <f t="array" ref="K75">_xlfn.IFS(K14=0," ",$L14=0," ","TRUE",K14-$L14)</f>
        <v>0.83000000000000007</v>
      </c>
      <c r="L75" s="222" cm="1">
        <f t="array" ref="L75">_xlfn.IFS(L14=0," ",$L14=0," ","TRUE",L14-$L14)</f>
        <v>0</v>
      </c>
      <c r="M75" s="223" cm="1">
        <f t="array" ref="M75">_xlfn.IFS(M14=0," ",$P14=0," ","TRUE",M14-$P14)</f>
        <v>6.57</v>
      </c>
      <c r="N75" s="221" cm="1">
        <f t="array" ref="N75">_xlfn.IFS(N14=0," ",$P14=0," ","TRUE",N14-$P14)</f>
        <v>3.67</v>
      </c>
      <c r="O75" s="221" cm="1">
        <f t="array" ref="O75">_xlfn.IFS(O14=0," ",$P14=0," ","TRUE",O14-$P14)</f>
        <v>0.83999999999999986</v>
      </c>
      <c r="P75" s="221" cm="1">
        <f t="array" ref="P75">_xlfn.IFS(P14=0," ",$P14=0," ","TRUE",P14-$P14)</f>
        <v>0</v>
      </c>
      <c r="Q75" s="221"/>
      <c r="R75" s="221"/>
    </row>
    <row r="76" spans="1:18" ht="14.75" customHeight="1" x14ac:dyDescent="0.2">
      <c r="A76" s="230" t="s">
        <v>266</v>
      </c>
      <c r="B76" s="230" t="s">
        <v>267</v>
      </c>
      <c r="C76" s="78">
        <v>1</v>
      </c>
      <c r="D76" s="79" t="s">
        <v>21</v>
      </c>
      <c r="E76" s="220" cm="1">
        <f t="array" ref="E76">_xlfn.IFS(E15=0," ",$H15=0," ","TRUE",E15-$H15)</f>
        <v>3.2099999999999991</v>
      </c>
      <c r="F76" s="221" cm="1">
        <f t="array" ref="F76">_xlfn.IFS(F15=0," ",$H15=0," ","TRUE",F15-$H15)</f>
        <v>5.18</v>
      </c>
      <c r="G76" s="221" cm="1">
        <f t="array" ref="G76">_xlfn.IFS(G15=0," ",$H15=0," ","TRUE",G15-$H15)</f>
        <v>5.6199999999999974</v>
      </c>
      <c r="H76" s="222" cm="1">
        <f t="array" ref="H76">_xlfn.IFS(H15=0," ",$H15=0," ","TRUE",H15-$H15)</f>
        <v>0</v>
      </c>
      <c r="I76" s="223" cm="1">
        <f t="array" ref="I76">_xlfn.IFS(I15=0," ",$L15=0," ","TRUE",I15-$L15)</f>
        <v>2.620000000000001</v>
      </c>
      <c r="J76" s="221" cm="1">
        <f t="array" ref="J76">_xlfn.IFS(J15=0," ",$L15=0," ","TRUE",J15-$L15)</f>
        <v>5.1800000000000015</v>
      </c>
      <c r="K76" s="221" cm="1">
        <f t="array" ref="K76">_xlfn.IFS(K15=0," ",$L15=0," ","TRUE",K15-$L15)</f>
        <v>5.7500000000000018</v>
      </c>
      <c r="L76" s="222" cm="1">
        <f t="array" ref="L76">_xlfn.IFS(L15=0," ",$L15=0," ","TRUE",L15-$L15)</f>
        <v>0</v>
      </c>
      <c r="M76" s="223" cm="1">
        <f t="array" ref="M76">_xlfn.IFS(M15=0," ",$P15=0," ","TRUE",M15-$P15)</f>
        <v>3.08</v>
      </c>
      <c r="N76" s="221" cm="1">
        <f t="array" ref="N76">_xlfn.IFS(N15=0," ",$P15=0," ","TRUE",N15-$P15)</f>
        <v>5.16</v>
      </c>
      <c r="O76" s="221" cm="1">
        <f t="array" ref="O76">_xlfn.IFS(O15=0," ",$P15=0," ","TRUE",O15-$P15)</f>
        <v>5.6500000000000021</v>
      </c>
      <c r="P76" s="221" cm="1">
        <f t="array" ref="P76">_xlfn.IFS(P15=0," ",$P15=0," ","TRUE",P15-$P15)</f>
        <v>0</v>
      </c>
      <c r="Q76" s="221"/>
      <c r="R76" s="221"/>
    </row>
    <row r="77" spans="1:18" ht="14.75" customHeight="1" x14ac:dyDescent="0.2">
      <c r="A77" s="146"/>
      <c r="B77" s="146"/>
      <c r="C77" s="78">
        <v>2</v>
      </c>
      <c r="D77" s="79" t="s">
        <v>35</v>
      </c>
      <c r="E77" s="246" t="str" cm="1">
        <f t="array" ref="E77">_xlfn.IFS(E16=0," ",$H16=0," ","TRUE",E16-$H16)</f>
        <v xml:space="preserve"> </v>
      </c>
      <c r="F77" s="240" t="str" cm="1">
        <f t="array" ref="F77">_xlfn.IFS(F16=0," ",$H16=0," ","TRUE",F16-$H16)</f>
        <v xml:space="preserve"> </v>
      </c>
      <c r="G77" s="221" cm="1">
        <f t="array" ref="G77">_xlfn.IFS(G16=0," ",$H16=0," ","TRUE",G16-$H16)</f>
        <v>3.9800000000000004</v>
      </c>
      <c r="H77" s="222" cm="1">
        <f t="array" ref="H77">_xlfn.IFS(H16=0," ",$H16=0," ","TRUE",H16-$H16)</f>
        <v>0</v>
      </c>
      <c r="I77" s="241" t="str" cm="1">
        <f t="array" ref="I77">_xlfn.IFS(I16=0," ",$L16=0," ","TRUE",I16-$L16)</f>
        <v xml:space="preserve"> </v>
      </c>
      <c r="J77" s="240" t="str" cm="1">
        <f t="array" ref="J77">_xlfn.IFS(J16=0," ",$L16=0," ","TRUE",J16-$L16)</f>
        <v xml:space="preserve"> </v>
      </c>
      <c r="K77" s="221" cm="1">
        <f t="array" ref="K77">_xlfn.IFS(K16=0," ",$L16=0," ","TRUE",K16-$L16)</f>
        <v>4</v>
      </c>
      <c r="L77" s="222" cm="1">
        <f t="array" ref="L77">_xlfn.IFS(L16=0," ",$L16=0," ","TRUE",L16-$L16)</f>
        <v>0</v>
      </c>
      <c r="M77" s="241" t="str" cm="1">
        <f t="array" ref="M77">_xlfn.IFS(M16=0," ",$P16=0," ","TRUE",M16-$P16)</f>
        <v xml:space="preserve"> </v>
      </c>
      <c r="N77" s="240" t="str" cm="1">
        <f t="array" ref="N77">_xlfn.IFS(N16=0," ",$P16=0," ","TRUE",N16-$P16)</f>
        <v xml:space="preserve"> </v>
      </c>
      <c r="O77" s="221" cm="1">
        <f t="array" ref="O77">_xlfn.IFS(O16=0," ",$P16=0," ","TRUE",O16-$P16)</f>
        <v>4.1199999999999992</v>
      </c>
      <c r="P77" s="221" cm="1">
        <f t="array" ref="P77">_xlfn.IFS(P16=0," ",$P16=0," ","TRUE",P16-$P16)</f>
        <v>0</v>
      </c>
      <c r="Q77" s="221"/>
      <c r="R77" s="221"/>
    </row>
    <row r="78" spans="1:18" ht="14.75" customHeight="1" x14ac:dyDescent="0.2">
      <c r="A78" s="146"/>
      <c r="B78" s="146"/>
      <c r="C78" s="78">
        <v>3</v>
      </c>
      <c r="D78" s="79" t="s">
        <v>117</v>
      </c>
      <c r="E78" s="220" cm="1">
        <f t="array" ref="E78">_xlfn.IFS(E17=0," ",$H17=0," ","TRUE",E17-$H17)</f>
        <v>6.1999999999999993</v>
      </c>
      <c r="F78" s="221" cm="1">
        <f t="array" ref="F78">_xlfn.IFS(F17=0," ",$H17=0," ","TRUE",F17-$H17)</f>
        <v>4.9800000000000004</v>
      </c>
      <c r="G78" s="221" cm="1">
        <f t="array" ref="G78">_xlfn.IFS(G17=0," ",$H17=0," ","TRUE",G17-$H17)</f>
        <v>3.889999999999997</v>
      </c>
      <c r="H78" s="222" cm="1">
        <f t="array" ref="H78">_xlfn.IFS(H17=0," ",$H17=0," ","TRUE",H17-$H17)</f>
        <v>0</v>
      </c>
      <c r="I78" s="223" cm="1">
        <f t="array" ref="I78">_xlfn.IFS(I17=0," ",$L17=0," ","TRUE",I17-$L17)</f>
        <v>6.09</v>
      </c>
      <c r="J78" s="221" cm="1">
        <f t="array" ref="J78">_xlfn.IFS(J17=0," ",$L17=0," ","TRUE",J17-$L17)</f>
        <v>5.5299999999999976</v>
      </c>
      <c r="K78" s="221" cm="1">
        <f t="array" ref="K78">_xlfn.IFS(K17=0," ",$L17=0," ","TRUE",K17-$L17)</f>
        <v>4.4300000000000033</v>
      </c>
      <c r="L78" s="222" cm="1">
        <f t="array" ref="L78">_xlfn.IFS(L17=0," ",$L17=0," ","TRUE",L17-$L17)</f>
        <v>0</v>
      </c>
      <c r="M78" s="223" cm="1">
        <f t="array" ref="M78">_xlfn.IFS(M17=0," ",$P17=0," ","TRUE",M17-$P17)</f>
        <v>6.1400000000000041</v>
      </c>
      <c r="N78" s="221" cm="1">
        <f t="array" ref="N78">_xlfn.IFS(N17=0," ",$P17=0," ","TRUE",N17-$P17)</f>
        <v>5.1900000000000013</v>
      </c>
      <c r="O78" s="221" cm="1">
        <f t="array" ref="O78">_xlfn.IFS(O17=0," ",$P17=0," ","TRUE",O17-$P17)</f>
        <v>4.2200000000000024</v>
      </c>
      <c r="P78" s="221" cm="1">
        <f t="array" ref="P78">_xlfn.IFS(P17=0," ",$P17=0," ","TRUE",P17-$P17)</f>
        <v>0</v>
      </c>
      <c r="Q78" s="221"/>
      <c r="R78" s="221"/>
    </row>
    <row r="79" spans="1:18" ht="14.75" customHeight="1" x14ac:dyDescent="0.2">
      <c r="A79" s="146"/>
      <c r="B79" s="146"/>
      <c r="C79" s="78">
        <v>4</v>
      </c>
      <c r="D79" s="79" t="s">
        <v>29</v>
      </c>
      <c r="E79" s="246" t="str" cm="1">
        <f t="array" ref="E79">_xlfn.IFS(E18=0," ",$H18=0," ","TRUE",E18-$H18)</f>
        <v xml:space="preserve"> </v>
      </c>
      <c r="F79" s="240" t="str" cm="1">
        <f t="array" ref="F79">_xlfn.IFS(F18=0," ",$H18=0," ","TRUE",F18-$H18)</f>
        <v xml:space="preserve"> </v>
      </c>
      <c r="G79" s="221" cm="1">
        <f t="array" ref="G79">_xlfn.IFS(G18=0," ",$H18=0," ","TRUE",G18-$H18)</f>
        <v>6.4</v>
      </c>
      <c r="H79" s="222" cm="1">
        <f t="array" ref="H79">_xlfn.IFS(H18=0," ",$H18=0," ","TRUE",H18-$H18)</f>
        <v>0</v>
      </c>
      <c r="I79" s="241" t="str" cm="1">
        <f t="array" ref="I79">_xlfn.IFS(I18=0," ",$L18=0," ","TRUE",I18-$L18)</f>
        <v xml:space="preserve"> </v>
      </c>
      <c r="J79" s="240" t="str" cm="1">
        <f t="array" ref="J79">_xlfn.IFS(J18=0," ",$L18=0," ","TRUE",J18-$L18)</f>
        <v xml:space="preserve"> </v>
      </c>
      <c r="K79" s="221" cm="1">
        <f t="array" ref="K79">_xlfn.IFS(K18=0," ",$L18=0," ","TRUE",K18-$L18)</f>
        <v>6.4</v>
      </c>
      <c r="L79" s="222" cm="1">
        <f t="array" ref="L79">_xlfn.IFS(L18=0," ",$L18=0," ","TRUE",L18-$L18)</f>
        <v>0</v>
      </c>
      <c r="M79" s="241" t="str" cm="1">
        <f t="array" ref="M79">_xlfn.IFS(M18=0," ",$P18=0," ","TRUE",M18-$P18)</f>
        <v xml:space="preserve"> </v>
      </c>
      <c r="N79" s="240" t="str" cm="1">
        <f t="array" ref="N79">_xlfn.IFS(N18=0," ",$P18=0," ","TRUE",N18-$P18)</f>
        <v xml:space="preserve"> </v>
      </c>
      <c r="O79" s="221" cm="1">
        <f t="array" ref="O79">_xlfn.IFS(O18=0," ",$P18=0," ","TRUE",O18-$P18)</f>
        <v>6.51</v>
      </c>
      <c r="P79" s="221" cm="1">
        <f t="array" ref="P79">_xlfn.IFS(P18=0," ",$P18=0," ","TRUE",P18-$P18)</f>
        <v>0</v>
      </c>
      <c r="Q79" s="221"/>
      <c r="R79" s="221"/>
    </row>
    <row r="80" spans="1:18" ht="14.75" customHeight="1" x14ac:dyDescent="0.2">
      <c r="A80" s="146"/>
      <c r="B80" s="230" t="s">
        <v>268</v>
      </c>
      <c r="C80" s="78">
        <v>1</v>
      </c>
      <c r="D80" s="79" t="s">
        <v>123</v>
      </c>
      <c r="E80" s="220" cm="1">
        <f t="array" ref="E80">_xlfn.IFS(E19=0," ",$H19=0," ","TRUE",E19-$H19)</f>
        <v>9.4200000000000017</v>
      </c>
      <c r="F80" s="221" cm="1">
        <f t="array" ref="F80">_xlfn.IFS(F19=0," ",$H19=0," ","TRUE",F19-$H19)</f>
        <v>6.3399999999999892</v>
      </c>
      <c r="G80" s="221" cm="1">
        <f t="array" ref="G80">_xlfn.IFS(G19=0," ",$H19=0," ","TRUE",G19-$H19)</f>
        <v>3.2099999999999937</v>
      </c>
      <c r="H80" s="222" cm="1">
        <f t="array" ref="H80">_xlfn.IFS(H19=0," ",$H19=0," ","TRUE",H19-$H19)</f>
        <v>0</v>
      </c>
      <c r="I80" s="223" cm="1">
        <f t="array" ref="I80">_xlfn.IFS(I19=0," ",$L19=0," ","TRUE",I19-$L19)</f>
        <v>9.4200000000000017</v>
      </c>
      <c r="J80" s="221" cm="1">
        <f t="array" ref="J80">_xlfn.IFS(J19=0," ",$L19=0," ","TRUE",J19-$L19)</f>
        <v>6.3399999999999892</v>
      </c>
      <c r="K80" s="221" cm="1">
        <f t="array" ref="K80">_xlfn.IFS(K19=0," ",$L19=0," ","TRUE",K19-$L19)</f>
        <v>3.2099999999999937</v>
      </c>
      <c r="L80" s="222" cm="1">
        <f t="array" ref="L80">_xlfn.IFS(L19=0," ",$L19=0," ","TRUE",L19-$L19)</f>
        <v>0</v>
      </c>
      <c r="M80" s="223" cm="1">
        <f t="array" ref="M80">_xlfn.IFS(M19=0," ",$P19=0," ","TRUE",M19-$P19)</f>
        <v>9.3400000000000034</v>
      </c>
      <c r="N80" s="221" cm="1">
        <f t="array" ref="N80">_xlfn.IFS(N19=0," ",$P19=0," ","TRUE",N19-$P19)</f>
        <v>6.2600000000000051</v>
      </c>
      <c r="O80" s="221" cm="1">
        <f t="array" ref="O80">_xlfn.IFS(O19=0," ",$P19=0," ","TRUE",O19-$P19)</f>
        <v>3.230000000000004</v>
      </c>
      <c r="P80" s="221" cm="1">
        <f t="array" ref="P80">_xlfn.IFS(P19=0," ",$P19=0," ","TRUE",P19-$P19)</f>
        <v>0</v>
      </c>
      <c r="Q80" s="221"/>
      <c r="R80" s="221"/>
    </row>
    <row r="81" spans="1:18" ht="14.75" customHeight="1" x14ac:dyDescent="0.2">
      <c r="A81" s="146"/>
      <c r="B81" s="146"/>
      <c r="C81" s="78">
        <v>2</v>
      </c>
      <c r="D81" s="79" t="s">
        <v>126</v>
      </c>
      <c r="E81" s="220" cm="1">
        <f t="array" ref="E81">_xlfn.IFS(E20=0," ",$H20=0," ","TRUE",E20-$H20)</f>
        <v>9.9699999999999989</v>
      </c>
      <c r="F81" s="221" cm="1">
        <f t="array" ref="F81">_xlfn.IFS(F20=0," ",$H20=0," ","TRUE",F20-$H20)</f>
        <v>6.4000000000000057</v>
      </c>
      <c r="G81" s="221" cm="1">
        <f t="array" ref="G81">_xlfn.IFS(G20=0," ",$H20=0," ","TRUE",G20-$H20)</f>
        <v>3.0699999999999932</v>
      </c>
      <c r="H81" s="222" cm="1">
        <f t="array" ref="H81">_xlfn.IFS(H20=0," ",$H20=0," ","TRUE",H20-$H20)</f>
        <v>0</v>
      </c>
      <c r="I81" s="223" cm="1">
        <f t="array" ref="I81">_xlfn.IFS(I20=0," ",$L20=0," ","TRUE",I20-$L20)</f>
        <v>9.9699999999999989</v>
      </c>
      <c r="J81" s="221" cm="1">
        <f t="array" ref="J81">_xlfn.IFS(J20=0," ",$L20=0," ","TRUE",J20-$L20)</f>
        <v>6.3900000000000006</v>
      </c>
      <c r="K81" s="221" cm="1">
        <f t="array" ref="K81">_xlfn.IFS(K20=0," ",$L20=0," ","TRUE",K20-$L20)</f>
        <v>3.0699999999999932</v>
      </c>
      <c r="L81" s="222" cm="1">
        <f t="array" ref="L81">_xlfn.IFS(L20=0," ",$L20=0," ","TRUE",L20-$L20)</f>
        <v>0</v>
      </c>
      <c r="M81" s="223" cm="1">
        <f t="array" ref="M81">_xlfn.IFS(M20=0," ",$P20=0," ","TRUE",M20-$P20)</f>
        <v>9.8500000000000085</v>
      </c>
      <c r="N81" s="221" cm="1">
        <f t="array" ref="N81">_xlfn.IFS(N20=0," ",$P20=0," ","TRUE",N20-$P20)</f>
        <v>6.2600000000000051</v>
      </c>
      <c r="O81" s="221" cm="1">
        <f t="array" ref="O81">_xlfn.IFS(O20=0," ",$P20=0," ","TRUE",O20-$P20)</f>
        <v>3.1099999999999994</v>
      </c>
      <c r="P81" s="221" cm="1">
        <f t="array" ref="P81">_xlfn.IFS(P20=0," ",$P20=0," ","TRUE",P20-$P20)</f>
        <v>0</v>
      </c>
      <c r="Q81" s="221"/>
      <c r="R81" s="221"/>
    </row>
    <row r="82" spans="1:18" ht="14.75" customHeight="1" x14ac:dyDescent="0.2">
      <c r="A82" s="230" t="s">
        <v>269</v>
      </c>
      <c r="B82" s="146"/>
      <c r="C82" s="78">
        <v>1</v>
      </c>
      <c r="D82" s="79" t="s">
        <v>95</v>
      </c>
      <c r="E82" s="220" cm="1">
        <f t="array" ref="E82">_xlfn.IFS(E21=0," ",$H21=0," ","TRUE",E21-$H21)</f>
        <v>-2.6099999999999994</v>
      </c>
      <c r="F82" s="221" cm="1">
        <f t="array" ref="F82">_xlfn.IFS(F21=0," ",$H21=0," ","TRUE",F21-$H21)</f>
        <v>-2.6999999999999993</v>
      </c>
      <c r="G82" s="221" cm="1">
        <f t="array" ref="G82">_xlfn.IFS(G21=0," ",$H21=0," ","TRUE",G21-$H21)</f>
        <v>-1.5499999999999998</v>
      </c>
      <c r="H82" s="222" cm="1">
        <f t="array" ref="H82">_xlfn.IFS(H21=0," ",$H21=0," ","TRUE",H21-$H21)</f>
        <v>0</v>
      </c>
      <c r="I82" s="223" cm="1">
        <f t="array" ref="I82">_xlfn.IFS(I21=0," ",$L21=0," ","TRUE",I21-$L21)</f>
        <v>-2.6099999999999994</v>
      </c>
      <c r="J82" s="221" cm="1">
        <f t="array" ref="J82">_xlfn.IFS(J21=0," ",$L21=0," ","TRUE",J21-$L21)</f>
        <v>-2.6999999999999993</v>
      </c>
      <c r="K82" s="221" cm="1">
        <f t="array" ref="K82">_xlfn.IFS(K21=0," ",$L21=0," ","TRUE",K21-$L21)</f>
        <v>-1.5499999999999998</v>
      </c>
      <c r="L82" s="222" cm="1">
        <f t="array" ref="L82">_xlfn.IFS(L21=0," ",$L21=0," ","TRUE",L21-$L21)</f>
        <v>0</v>
      </c>
      <c r="M82" s="223" cm="1">
        <f t="array" ref="M82">_xlfn.IFS(M21=0," ",$P21=0," ","TRUE",M21-$P21)</f>
        <v>-2.6100000000000003</v>
      </c>
      <c r="N82" s="221" cm="1">
        <f t="array" ref="N82">_xlfn.IFS(N21=0," ",$P21=0," ","TRUE",N21-$P21)</f>
        <v>-2.7</v>
      </c>
      <c r="O82" s="221" cm="1">
        <f t="array" ref="O82">_xlfn.IFS(O21=0," ",$P21=0," ","TRUE",O21-$P21)</f>
        <v>-1.5700000000000003</v>
      </c>
      <c r="P82" s="221" cm="1">
        <f t="array" ref="P82">_xlfn.IFS(P21=0," ",$P21=0," ","TRUE",P21-$P21)</f>
        <v>0</v>
      </c>
      <c r="Q82" s="221"/>
      <c r="R82" s="221"/>
    </row>
    <row r="83" spans="1:18" ht="14.75" customHeight="1" x14ac:dyDescent="0.2">
      <c r="A83" s="146"/>
      <c r="B83" s="146"/>
      <c r="C83" s="78">
        <v>2</v>
      </c>
      <c r="D83" s="79" t="s">
        <v>149</v>
      </c>
      <c r="E83" s="220" t="str" cm="1">
        <f t="array" ref="E83">_xlfn.IFS(E22=0," ",$H22=0," ","TRUE",E22-$H22)</f>
        <v xml:space="preserve"> </v>
      </c>
      <c r="F83" s="221" t="str" cm="1">
        <f t="array" ref="F83">_xlfn.IFS(F22=0," ",$H22=0," ","TRUE",F22-$H22)</f>
        <v xml:space="preserve"> </v>
      </c>
      <c r="G83" s="221" t="str" cm="1">
        <f t="array" ref="G83">_xlfn.IFS(G22=0," ",$H22=0," ","TRUE",G22-$H22)</f>
        <v xml:space="preserve"> </v>
      </c>
      <c r="H83" s="222" t="str" cm="1">
        <f t="array" ref="H83">_xlfn.IFS(H22=0," ",$H22=0," ","TRUE",H22-$H22)</f>
        <v xml:space="preserve"> </v>
      </c>
      <c r="I83" s="223" cm="1">
        <f t="array" ref="I83">_xlfn.IFS(I22=0," ",$L22=0," ","TRUE",I22-$L22)</f>
        <v>5.2700000000000031</v>
      </c>
      <c r="J83" s="221" cm="1">
        <f t="array" ref="J83">_xlfn.IFS(J22=0," ",$L22=0," ","TRUE",J22-$L22)</f>
        <v>4.6000000000000014</v>
      </c>
      <c r="K83" s="221" cm="1">
        <f t="array" ref="K83">_xlfn.IFS(K22=0," ",$L22=0," ","TRUE",K22-$L22)</f>
        <v>1.9699999999999989</v>
      </c>
      <c r="L83" s="222" cm="1">
        <f t="array" ref="L83">_xlfn.IFS(L22=0," ",$L22=0," ","TRUE",L22-$L22)</f>
        <v>0</v>
      </c>
      <c r="M83" s="223" cm="1">
        <f t="array" ref="M83">_xlfn.IFS(M22=0," ",$P22=0," ","TRUE",M22-$P22)</f>
        <v>0.78000000000000114</v>
      </c>
      <c r="N83" s="221" cm="1">
        <f t="array" ref="N83">_xlfn.IFS(N22=0," ",$P22=0," ","TRUE",N22-$P22)</f>
        <v>-7.1600000000000037</v>
      </c>
      <c r="O83" s="221" cm="1">
        <f t="array" ref="O83">_xlfn.IFS(O22=0," ",$P22=0," ","TRUE",O22-$P22)</f>
        <v>0.72999999999999687</v>
      </c>
      <c r="P83" s="221" cm="1">
        <f t="array" ref="P83">_xlfn.IFS(P22=0," ",$P22=0," ","TRUE",P22-$P22)</f>
        <v>0</v>
      </c>
      <c r="Q83" s="221"/>
      <c r="R83" s="221"/>
    </row>
    <row r="84" spans="1:18" ht="14.75" customHeight="1" x14ac:dyDescent="0.2">
      <c r="A84" s="146"/>
      <c r="B84" s="146"/>
      <c r="C84" s="78">
        <v>3</v>
      </c>
      <c r="D84" s="79" t="s">
        <v>152</v>
      </c>
      <c r="E84" s="220" t="str" cm="1">
        <f t="array" ref="E84">_xlfn.IFS(E23=0," ",$H23=0," ","TRUE",E23-$H23)</f>
        <v xml:space="preserve"> </v>
      </c>
      <c r="F84" s="221" t="str" cm="1">
        <f t="array" ref="F84">_xlfn.IFS(F23=0," ",$H23=0," ","TRUE",F23-$H23)</f>
        <v xml:space="preserve"> </v>
      </c>
      <c r="G84" s="221" t="str" cm="1">
        <f t="array" ref="G84">_xlfn.IFS(G23=0," ",$H23=0," ","TRUE",G23-$H23)</f>
        <v xml:space="preserve"> </v>
      </c>
      <c r="H84" s="222" t="str" cm="1">
        <f t="array" ref="H84">_xlfn.IFS(H23=0," ",$H23=0," ","TRUE",H23-$H23)</f>
        <v xml:space="preserve"> </v>
      </c>
      <c r="I84" s="223" cm="1">
        <f t="array" ref="I84">_xlfn.IFS(I23=0," ",$L23=0," ","TRUE",I23-$L23)</f>
        <v>-4.1000000000000014</v>
      </c>
      <c r="J84" s="221" cm="1">
        <f t="array" ref="J84">_xlfn.IFS(J23=0," ",$L23=0," ","TRUE",J23-$L23)</f>
        <v>-3.3300000000000018</v>
      </c>
      <c r="K84" s="221" cm="1">
        <f t="array" ref="K84">_xlfn.IFS(K23=0," ",$L23=0," ","TRUE",K23-$L23)</f>
        <v>0.26999999999999957</v>
      </c>
      <c r="L84" s="222" cm="1">
        <f t="array" ref="L84">_xlfn.IFS(L23=0," ",$L23=0," ","TRUE",L23-$L23)</f>
        <v>0</v>
      </c>
      <c r="M84" s="223" cm="1">
        <f t="array" ref="M84">_xlfn.IFS(M23=0," ",$P23=0," ","TRUE",M23-$P23)</f>
        <v>1.5299999999999994</v>
      </c>
      <c r="N84" s="221" cm="1">
        <f t="array" ref="N84">_xlfn.IFS(N23=0," ",$P23=0," ","TRUE",N23-$P23)</f>
        <v>0.76999999999999957</v>
      </c>
      <c r="O84" s="221" cm="1">
        <f t="array" ref="O84">_xlfn.IFS(O23=0," ",$P23=0," ","TRUE",O23-$P23)</f>
        <v>0.64000000000000057</v>
      </c>
      <c r="P84" s="221" cm="1">
        <f t="array" ref="P84">_xlfn.IFS(P23=0," ",$P23=0," ","TRUE",P23-$P23)</f>
        <v>0</v>
      </c>
      <c r="Q84" s="221"/>
      <c r="R84" s="221"/>
    </row>
    <row r="85" spans="1:18" ht="14.75" customHeight="1" x14ac:dyDescent="0.2">
      <c r="A85" s="146"/>
      <c r="B85" s="146"/>
      <c r="C85" s="78">
        <v>4</v>
      </c>
      <c r="D85" s="79" t="s">
        <v>97</v>
      </c>
      <c r="E85" s="220" cm="1">
        <f t="array" ref="E85">_xlfn.IFS(E24=0," ",$H24=0," ","TRUE",E24-$H24)</f>
        <v>-1.54</v>
      </c>
      <c r="F85" s="221" cm="1">
        <f t="array" ref="F85">_xlfn.IFS(F24=0," ",$H24=0," ","TRUE",F24-$H24)</f>
        <v>-1.46</v>
      </c>
      <c r="G85" s="221" cm="1">
        <f t="array" ref="G85">_xlfn.IFS(G24=0," ",$H24=0," ","TRUE",G24-$H24)</f>
        <v>-1.1499999999999995</v>
      </c>
      <c r="H85" s="222" cm="1">
        <f t="array" ref="H85">_xlfn.IFS(H24=0," ",$H24=0," ","TRUE",H24-$H24)</f>
        <v>0</v>
      </c>
      <c r="I85" s="223" cm="1">
        <f t="array" ref="I85">_xlfn.IFS(I24=0," ",$L24=0," ","TRUE",I24-$L24)</f>
        <v>-1.54</v>
      </c>
      <c r="J85" s="221" cm="1">
        <f t="array" ref="J85">_xlfn.IFS(J24=0," ",$L24=0," ","TRUE",J24-$L24)</f>
        <v>-1.46</v>
      </c>
      <c r="K85" s="221" cm="1">
        <f t="array" ref="K85">_xlfn.IFS(K24=0," ",$L24=0," ","TRUE",K24-$L24)</f>
        <v>-1.1499999999999995</v>
      </c>
      <c r="L85" s="222" cm="1">
        <f t="array" ref="L85">_xlfn.IFS(L24=0," ",$L24=0," ","TRUE",L24-$L24)</f>
        <v>0</v>
      </c>
      <c r="M85" s="223" cm="1">
        <f t="array" ref="M85">_xlfn.IFS(M24=0," ",$P24=0," ","TRUE",M24-$P24)</f>
        <v>-1.4999999999999996</v>
      </c>
      <c r="N85" s="221" cm="1">
        <f t="array" ref="N85">_xlfn.IFS(N24=0," ",$P24=0," ","TRUE",N24-$P24)</f>
        <v>-1.4199999999999995</v>
      </c>
      <c r="O85" s="221" cm="1">
        <f t="array" ref="O85">_xlfn.IFS(O24=0," ",$P24=0," ","TRUE",O24-$P24)</f>
        <v>-1.19</v>
      </c>
      <c r="P85" s="221" cm="1">
        <f t="array" ref="P85">_xlfn.IFS(P24=0," ",$P24=0," ","TRUE",P24-$P24)</f>
        <v>0</v>
      </c>
      <c r="Q85" s="221"/>
      <c r="R85" s="221"/>
    </row>
    <row r="86" spans="1:18" ht="14.75" customHeight="1" x14ac:dyDescent="0.2">
      <c r="A86" s="230" t="s">
        <v>270</v>
      </c>
      <c r="B86" s="146"/>
      <c r="C86" s="78">
        <v>1</v>
      </c>
      <c r="D86" s="79" t="s">
        <v>117</v>
      </c>
      <c r="E86" s="220" cm="1">
        <f t="array" ref="E86">_xlfn.IFS(E25=0," ",$H25=0," ","TRUE",E25-$H25)</f>
        <v>-14.130000000000003</v>
      </c>
      <c r="F86" s="221" cm="1">
        <f t="array" ref="F86">_xlfn.IFS(F25=0," ",$H25=0," ","TRUE",F25-$H25)</f>
        <v>1.1199999999999974</v>
      </c>
      <c r="G86" s="221" cm="1">
        <f t="array" ref="G86">_xlfn.IFS(G25=0," ",$H25=0," ","TRUE",G25-$H25)</f>
        <v>1.8899999999999935</v>
      </c>
      <c r="H86" s="222" cm="1">
        <f t="array" ref="H86">_xlfn.IFS(H25=0," ",$H25=0," ","TRUE",H25-$H25)</f>
        <v>0</v>
      </c>
      <c r="I86" s="223" cm="1">
        <f t="array" ref="I86">_xlfn.IFS(I25=0," ",$L25=0," ","TRUE",I25-$L25)</f>
        <v>1.6499999999999986</v>
      </c>
      <c r="J86" s="221" cm="1">
        <f t="array" ref="J86">_xlfn.IFS(J25=0," ",$L25=0," ","TRUE",J25-$L25)</f>
        <v>-10.469999999999999</v>
      </c>
      <c r="K86" s="221" cm="1">
        <f t="array" ref="K86">_xlfn.IFS(K25=0," ",$L25=0," ","TRUE",K25-$L25)</f>
        <v>-1.0200000000000031</v>
      </c>
      <c r="L86" s="222" cm="1">
        <f t="array" ref="L86">_xlfn.IFS(L25=0," ",$L25=0," ","TRUE",L25-$L25)</f>
        <v>0</v>
      </c>
      <c r="M86" s="223" cm="1">
        <f t="array" ref="M86">_xlfn.IFS(M25=0," ",$P25=0," ","TRUE",M25-$P25)</f>
        <v>-0.58999999999999631</v>
      </c>
      <c r="N86" s="221" cm="1">
        <f t="array" ref="N86">_xlfn.IFS(N25=0," ",$P25=0," ","TRUE",N25-$P25)</f>
        <v>1.0500000000000043</v>
      </c>
      <c r="O86" s="221" cm="1">
        <f t="array" ref="O86">_xlfn.IFS(O25=0," ",$P25=0," ","TRUE",O25-$P25)</f>
        <v>1.5500000000000043</v>
      </c>
      <c r="P86" s="221" cm="1">
        <f t="array" ref="P86">_xlfn.IFS(P25=0," ",$P25=0," ","TRUE",P25-$P25)</f>
        <v>0</v>
      </c>
      <c r="Q86" s="221"/>
      <c r="R86" s="221"/>
    </row>
    <row r="87" spans="1:18" ht="14.75" customHeight="1" x14ac:dyDescent="0.2">
      <c r="A87" s="230" t="s">
        <v>271</v>
      </c>
      <c r="B87" s="230" t="s">
        <v>267</v>
      </c>
      <c r="C87" s="78">
        <v>1</v>
      </c>
      <c r="D87" s="79" t="s">
        <v>21</v>
      </c>
      <c r="E87" s="220" cm="1">
        <f t="array" ref="E87">_xlfn.IFS(E26=0," ",$H26=0," ","TRUE",E26-$H26)</f>
        <v>-0.47000000000000064</v>
      </c>
      <c r="F87" s="221" cm="1">
        <f t="array" ref="F87">_xlfn.IFS(F26=0," ",$H26=0," ","TRUE",F26-$H26)</f>
        <v>-0.40000000000000036</v>
      </c>
      <c r="G87" s="221" cm="1">
        <f t="array" ref="G87">_xlfn.IFS(G26=0," ",$H26=0," ","TRUE",G26-$H26)</f>
        <v>0.72999999999999954</v>
      </c>
      <c r="H87" s="222" cm="1">
        <f t="array" ref="H87">_xlfn.IFS(H26=0," ",$H26=0," ","TRUE",H26-$H26)</f>
        <v>0</v>
      </c>
      <c r="I87" s="223" cm="1">
        <f t="array" ref="I87">_xlfn.IFS(I26=0," ",$L26=0," ","TRUE",I26-$L26)</f>
        <v>-0.41999999999999993</v>
      </c>
      <c r="J87" s="221" cm="1">
        <f t="array" ref="J87">_xlfn.IFS(J26=0," ",$L26=0," ","TRUE",J26-$L26)</f>
        <v>-0.45000000000000018</v>
      </c>
      <c r="K87" s="221" cm="1">
        <f t="array" ref="K87">_xlfn.IFS(K26=0," ",$L26=0," ","TRUE",K26-$L26)</f>
        <v>0.61000000000000032</v>
      </c>
      <c r="L87" s="222" cm="1">
        <f t="array" ref="L87">_xlfn.IFS(L26=0," ",$L26=0," ","TRUE",L26-$L26)</f>
        <v>0</v>
      </c>
      <c r="M87" s="223" cm="1">
        <f t="array" ref="M87">_xlfn.IFS(M26=0," ",$P26=0," ","TRUE",M26-$P26)</f>
        <v>-0.35000000000000053</v>
      </c>
      <c r="N87" s="221" cm="1">
        <f t="array" ref="N87">_xlfn.IFS(N26=0," ",$P26=0," ","TRUE",N26-$P26)</f>
        <v>-0.29999999999999982</v>
      </c>
      <c r="O87" s="221" cm="1">
        <f t="array" ref="O87">_xlfn.IFS(O26=0," ",$P26=0," ","TRUE",O26-$P26)</f>
        <v>0.66000000000000014</v>
      </c>
      <c r="P87" s="221" cm="1">
        <f t="array" ref="P87">_xlfn.IFS(P26=0," ",$P26=0," ","TRUE",P26-$P26)</f>
        <v>0</v>
      </c>
      <c r="Q87" s="221"/>
      <c r="R87" s="221"/>
    </row>
    <row r="88" spans="1:18" ht="14.75" customHeight="1" x14ac:dyDescent="0.2">
      <c r="A88" s="146"/>
      <c r="B88" s="146"/>
      <c r="C88" s="78">
        <v>2</v>
      </c>
      <c r="D88" s="79" t="s">
        <v>32</v>
      </c>
      <c r="E88" s="220" cm="1">
        <f t="array" ref="E88">_xlfn.IFS(E27=0," ",$H27=0," ","TRUE",E27-$H27)</f>
        <v>5.2799999999999994</v>
      </c>
      <c r="F88" s="221" cm="1">
        <f t="array" ref="F88">_xlfn.IFS(F27=0," ",$H27=0," ","TRUE",F27-$H27)</f>
        <v>2.8700000000000006</v>
      </c>
      <c r="G88" s="221" cm="1">
        <f t="array" ref="G88">_xlfn.IFS(G27=0," ",$H27=0," ","TRUE",G27-$H27)</f>
        <v>1.9499999999999997</v>
      </c>
      <c r="H88" s="222" cm="1">
        <f t="array" ref="H88">_xlfn.IFS(H27=0," ",$H27=0," ","TRUE",H27-$H27)</f>
        <v>0</v>
      </c>
      <c r="I88" s="223" cm="1">
        <f t="array" ref="I88">_xlfn.IFS(I27=0," ",$L27=0," ","TRUE",I27-$L27)</f>
        <v>4.75</v>
      </c>
      <c r="J88" s="221" cm="1">
        <f t="array" ref="J88">_xlfn.IFS(J27=0," ",$L27=0," ","TRUE",J27-$L27)</f>
        <v>2.52</v>
      </c>
      <c r="K88" s="221" cm="1">
        <f t="array" ref="K88">_xlfn.IFS(K27=0," ",$L27=0," ","TRUE",K27-$L27)</f>
        <v>1.9599999999999995</v>
      </c>
      <c r="L88" s="222" cm="1">
        <f t="array" ref="L88">_xlfn.IFS(L27=0," ",$L27=0," ","TRUE",L27-$L27)</f>
        <v>0</v>
      </c>
      <c r="M88" s="223" cm="1">
        <f t="array" ref="M88">_xlfn.IFS(M27=0," ",$P27=0," ","TRUE",M27-$P27)</f>
        <v>4.93</v>
      </c>
      <c r="N88" s="221" cm="1">
        <f t="array" ref="N88">_xlfn.IFS(N27=0," ",$P27=0," ","TRUE",N27-$P27)</f>
        <v>2.5799999999999996</v>
      </c>
      <c r="O88" s="221" cm="1">
        <f t="array" ref="O88">_xlfn.IFS(O27=0," ",$P27=0," ","TRUE",O27-$P27)</f>
        <v>1.98</v>
      </c>
      <c r="P88" s="221" cm="1">
        <f t="array" ref="P88">_xlfn.IFS(P27=0," ",$P27=0," ","TRUE",P27-$P27)</f>
        <v>0</v>
      </c>
      <c r="Q88" s="221"/>
      <c r="R88" s="221"/>
    </row>
    <row r="89" spans="1:18" ht="14.75" customHeight="1" x14ac:dyDescent="0.2">
      <c r="A89" s="146"/>
      <c r="B89" s="146"/>
      <c r="C89" s="78">
        <v>3</v>
      </c>
      <c r="D89" s="79" t="s">
        <v>168</v>
      </c>
      <c r="E89" s="220" cm="1">
        <f t="array" ref="E89">_xlfn.IFS(E28=0," ",$H28=0," ","TRUE",E28-$H28)</f>
        <v>9.32</v>
      </c>
      <c r="F89" s="221" cm="1">
        <f t="array" ref="F89">_xlfn.IFS(F28=0," ",$H28=0," ","TRUE",F28-$H28)</f>
        <v>5.8900000000000006</v>
      </c>
      <c r="G89" s="221" cm="1">
        <f t="array" ref="G89">_xlfn.IFS(G28=0," ",$H28=0," ","TRUE",G28-$H28)</f>
        <v>1.009999999999998</v>
      </c>
      <c r="H89" s="222" cm="1">
        <f t="array" ref="H89">_xlfn.IFS(H28=0," ",$H28=0," ","TRUE",H28-$H28)</f>
        <v>0</v>
      </c>
      <c r="I89" s="223" cm="1">
        <f t="array" ref="I89">_xlfn.IFS(I28=0," ",$L28=0," ","TRUE",I28-$L28)</f>
        <v>9.0599999999999952</v>
      </c>
      <c r="J89" s="221" cm="1">
        <f t="array" ref="J89">_xlfn.IFS(J28=0," ",$L28=0," ","TRUE",J28-$L28)</f>
        <v>5.68</v>
      </c>
      <c r="K89" s="221" cm="1">
        <f t="array" ref="K89">_xlfn.IFS(K28=0," ",$L28=0," ","TRUE",K28-$L28)</f>
        <v>1.0399999999999991</v>
      </c>
      <c r="L89" s="222" cm="1">
        <f t="array" ref="L89">_xlfn.IFS(L28=0," ",$L28=0," ","TRUE",L28-$L28)</f>
        <v>0</v>
      </c>
      <c r="M89" s="223" cm="1">
        <f t="array" ref="M89">_xlfn.IFS(M28=0," ",$P28=0," ","TRUE",M28-$P28)</f>
        <v>8.8299999999999983</v>
      </c>
      <c r="N89" s="221" cm="1">
        <f t="array" ref="N89">_xlfn.IFS(N28=0," ",$P28=0," ","TRUE",N28-$P28)</f>
        <v>5.4699999999999989</v>
      </c>
      <c r="O89" s="221" cm="1">
        <f t="array" ref="O89">_xlfn.IFS(O28=0," ",$P28=0," ","TRUE",O28-$P28)</f>
        <v>1.0700000000000003</v>
      </c>
      <c r="P89" s="221" cm="1">
        <f t="array" ref="P89">_xlfn.IFS(P28=0," ",$P28=0," ","TRUE",P28-$P28)</f>
        <v>0</v>
      </c>
      <c r="Q89" s="221"/>
      <c r="R89" s="221"/>
    </row>
    <row r="90" spans="1:18" ht="14.75" customHeight="1" x14ac:dyDescent="0.2">
      <c r="A90" s="146"/>
      <c r="B90" s="146"/>
      <c r="C90" s="78">
        <v>4</v>
      </c>
      <c r="D90" s="79" t="s">
        <v>170</v>
      </c>
      <c r="E90" s="246" t="str" cm="1">
        <f t="array" ref="E90">_xlfn.IFS(E29=0," ",$H29=0," ","TRUE",E29-$H29)</f>
        <v xml:space="preserve"> </v>
      </c>
      <c r="F90" s="240" t="str" cm="1">
        <f t="array" ref="F90">_xlfn.IFS(F29=0," ",$H29=0," ","TRUE",F29-$H29)</f>
        <v xml:space="preserve"> </v>
      </c>
      <c r="G90" s="221" cm="1">
        <f t="array" ref="G90">_xlfn.IFS(G29=0," ",$H29=0," ","TRUE",G29-$H29)</f>
        <v>-1.8399999999999999</v>
      </c>
      <c r="H90" s="222" cm="1">
        <f t="array" ref="H90">_xlfn.IFS(H29=0," ",$H29=0," ","TRUE",H29-$H29)</f>
        <v>0</v>
      </c>
      <c r="I90" s="241" t="str" cm="1">
        <f t="array" ref="I90">_xlfn.IFS(I29=0," ",$L29=0," ","TRUE",I29-$L29)</f>
        <v xml:space="preserve"> </v>
      </c>
      <c r="J90" s="240" t="str" cm="1">
        <f t="array" ref="J90">_xlfn.IFS(J29=0," ",$L29=0," ","TRUE",J29-$L29)</f>
        <v xml:space="preserve"> </v>
      </c>
      <c r="K90" s="221" cm="1">
        <f t="array" ref="K90">_xlfn.IFS(K29=0," ",$L29=0," ","TRUE",K29-$L29)</f>
        <v>-1.8399999999999999</v>
      </c>
      <c r="L90" s="222" cm="1">
        <f t="array" ref="L90">_xlfn.IFS(L29=0," ",$L29=0," ","TRUE",L29-$L29)</f>
        <v>0</v>
      </c>
      <c r="M90" s="241" t="str" cm="1">
        <f t="array" ref="M90">_xlfn.IFS(M29=0," ",$P29=0," ","TRUE",M29-$P29)</f>
        <v xml:space="preserve"> </v>
      </c>
      <c r="N90" s="240" t="str" cm="1">
        <f t="array" ref="N90">_xlfn.IFS(N29=0," ",$P29=0," ","TRUE",N29-$P29)</f>
        <v xml:space="preserve"> </v>
      </c>
      <c r="O90" s="221" cm="1">
        <f t="array" ref="O90">_xlfn.IFS(O29=0," ",$P29=0," ","TRUE",O29-$P29)</f>
        <v>-1.7900000000000009</v>
      </c>
      <c r="P90" s="221" cm="1">
        <f t="array" ref="P90">_xlfn.IFS(P29=0," ",$P29=0," ","TRUE",P29-$P29)</f>
        <v>0</v>
      </c>
      <c r="Q90" s="221"/>
      <c r="R90" s="221"/>
    </row>
    <row r="91" spans="1:18" ht="14.75" customHeight="1" x14ac:dyDescent="0.2">
      <c r="A91" s="146"/>
      <c r="B91" s="146"/>
      <c r="C91" s="78">
        <v>5</v>
      </c>
      <c r="D91" s="79" t="s">
        <v>173</v>
      </c>
      <c r="E91" s="246" t="str" cm="1">
        <f t="array" ref="E91">_xlfn.IFS(E30=0," ",$H30=0," ","TRUE",E30-$H30)</f>
        <v xml:space="preserve"> </v>
      </c>
      <c r="F91" s="240" t="str" cm="1">
        <f t="array" ref="F91">_xlfn.IFS(F30=0," ",$H30=0," ","TRUE",F30-$H30)</f>
        <v xml:space="preserve"> </v>
      </c>
      <c r="G91" s="221" cm="1">
        <f t="array" ref="G91">_xlfn.IFS(G30=0," ",$H30=0," ","TRUE",G30-$H30)</f>
        <v>-7.68</v>
      </c>
      <c r="H91" s="222" cm="1">
        <f t="array" ref="H91">_xlfn.IFS(H30=0," ",$H30=0," ","TRUE",H30-$H30)</f>
        <v>0</v>
      </c>
      <c r="I91" s="241" t="str" cm="1">
        <f t="array" ref="I91">_xlfn.IFS(I30=0," ",$L30=0," ","TRUE",I30-$L30)</f>
        <v xml:space="preserve"> </v>
      </c>
      <c r="J91" s="240" t="str" cm="1">
        <f t="array" ref="J91">_xlfn.IFS(J30=0," ",$L30=0," ","TRUE",J30-$L30)</f>
        <v xml:space="preserve"> </v>
      </c>
      <c r="K91" s="221" cm="1">
        <f t="array" ref="K91">_xlfn.IFS(K30=0," ",$L30=0," ","TRUE",K30-$L30)</f>
        <v>-7.68</v>
      </c>
      <c r="L91" s="222" cm="1">
        <f t="array" ref="L91">_xlfn.IFS(L30=0," ",$L30=0," ","TRUE",L30-$L30)</f>
        <v>0</v>
      </c>
      <c r="M91" s="241" t="str" cm="1">
        <f t="array" ref="M91">_xlfn.IFS(M30=0," ",$P30=0," ","TRUE",M30-$P30)</f>
        <v xml:space="preserve"> </v>
      </c>
      <c r="N91" s="240" t="str" cm="1">
        <f t="array" ref="N91">_xlfn.IFS(N30=0," ",$P30=0," ","TRUE",N30-$P30)</f>
        <v xml:space="preserve"> </v>
      </c>
      <c r="O91" s="221" cm="1">
        <f t="array" ref="O91">_xlfn.IFS(O30=0," ",$P30=0," ","TRUE",O30-$P30)</f>
        <v>-7.82</v>
      </c>
      <c r="P91" s="221" cm="1">
        <f t="array" ref="P91">_xlfn.IFS(P30=0," ",$P30=0," ","TRUE",P30-$P30)</f>
        <v>0</v>
      </c>
      <c r="Q91" s="221"/>
      <c r="R91" s="221"/>
    </row>
    <row r="92" spans="1:18" ht="14.75" customHeight="1" x14ac:dyDescent="0.2">
      <c r="A92" s="146"/>
      <c r="B92" s="146"/>
      <c r="C92" s="78">
        <v>6</v>
      </c>
      <c r="D92" s="79" t="s">
        <v>117</v>
      </c>
      <c r="E92" s="246" t="str" cm="1">
        <f t="array" ref="E92">_xlfn.IFS(E31=0," ",$H31=0," ","TRUE",E31-$H31)</f>
        <v xml:space="preserve"> </v>
      </c>
      <c r="F92" s="240" t="str" cm="1">
        <f t="array" ref="F92">_xlfn.IFS(F31=0," ",$H31=0," ","TRUE",F31-$H31)</f>
        <v xml:space="preserve"> </v>
      </c>
      <c r="G92" s="240" t="str" cm="1">
        <f t="array" ref="G92">_xlfn.IFS(G31=0," ",$H31=0," ","TRUE",G31-$H31)</f>
        <v xml:space="preserve"> </v>
      </c>
      <c r="H92" s="242" t="str" cm="1">
        <f t="array" ref="H92">_xlfn.IFS(H31=0," ",$H31=0," ","TRUE",H31-$H31)</f>
        <v xml:space="preserve"> </v>
      </c>
      <c r="I92" s="241" t="str" cm="1">
        <f t="array" ref="I92">_xlfn.IFS(I31=0," ",$L31=0," ","TRUE",I31-$L31)</f>
        <v xml:space="preserve"> </v>
      </c>
      <c r="J92" s="240" t="str" cm="1">
        <f t="array" ref="J92">_xlfn.IFS(J31=0," ",$L31=0," ","TRUE",J31-$L31)</f>
        <v xml:space="preserve"> </v>
      </c>
      <c r="K92" s="240" t="str" cm="1">
        <f t="array" ref="K92">_xlfn.IFS(K31=0," ",$L31=0," ","TRUE",K31-$L31)</f>
        <v xml:space="preserve"> </v>
      </c>
      <c r="L92" s="242" t="str" cm="1">
        <f t="array" ref="L92">_xlfn.IFS(L31=0," ",$L31=0," ","TRUE",L31-$L31)</f>
        <v xml:space="preserve"> </v>
      </c>
      <c r="M92" s="241" t="str" cm="1">
        <f t="array" ref="M92">_xlfn.IFS(M31=0," ",$P31=0," ","TRUE",M31-$P31)</f>
        <v xml:space="preserve"> </v>
      </c>
      <c r="N92" s="240" t="str" cm="1">
        <f t="array" ref="N92">_xlfn.IFS(N31=0," ",$P31=0," ","TRUE",N31-$P31)</f>
        <v xml:space="preserve"> </v>
      </c>
      <c r="O92" s="240" t="str" cm="1">
        <f t="array" ref="O92">_xlfn.IFS(O31=0," ",$P31=0," ","TRUE",O31-$P31)</f>
        <v xml:space="preserve"> </v>
      </c>
      <c r="P92" s="240" t="str" cm="1">
        <f t="array" ref="P92">_xlfn.IFS(P31=0," ",$P31=0," ","TRUE",P31-$P31)</f>
        <v xml:space="preserve"> </v>
      </c>
      <c r="Q92" s="221"/>
      <c r="R92" s="221"/>
    </row>
    <row r="93" spans="1:18" ht="14.75" customHeight="1" x14ac:dyDescent="0.2">
      <c r="A93" s="146"/>
      <c r="B93" s="230" t="s">
        <v>268</v>
      </c>
      <c r="C93" s="78">
        <v>1</v>
      </c>
      <c r="D93" s="79" t="s">
        <v>21</v>
      </c>
      <c r="E93" s="220" cm="1">
        <f t="array" ref="E93">_xlfn.IFS(E32=0," ",$H32=0," ","TRUE",E32-$H32)</f>
        <v>-0.6399999999999999</v>
      </c>
      <c r="F93" s="221" cm="1">
        <f t="array" ref="F93">_xlfn.IFS(F32=0," ",$H32=0," ","TRUE",F32-$H32)</f>
        <v>-0.45999999999999985</v>
      </c>
      <c r="G93" s="221" cm="1">
        <f t="array" ref="G93">_xlfn.IFS(G32=0," ",$H32=0," ","TRUE",G32-$H32)</f>
        <v>-0.48999999999999988</v>
      </c>
      <c r="H93" s="222" cm="1">
        <f t="array" ref="H93">_xlfn.IFS(H32=0," ",$H32=0," ","TRUE",H32-$H32)</f>
        <v>0</v>
      </c>
      <c r="I93" s="223" cm="1">
        <f t="array" ref="I93">_xlfn.IFS(I32=0," ",$L32=0," ","TRUE",I32-$L32)</f>
        <v>-0.61</v>
      </c>
      <c r="J93" s="221" cm="1">
        <f t="array" ref="J93">_xlfn.IFS(J32=0," ",$L32=0," ","TRUE",J32-$L32)</f>
        <v>-0.49</v>
      </c>
      <c r="K93" s="221" cm="1">
        <f t="array" ref="K93">_xlfn.IFS(K32=0," ",$L32=0," ","TRUE",K32-$L32)</f>
        <v>-0.51</v>
      </c>
      <c r="L93" s="222" cm="1">
        <f t="array" ref="L93">_xlfn.IFS(L32=0," ",$L32=0," ","TRUE",L32-$L32)</f>
        <v>0</v>
      </c>
      <c r="M93" s="223" cm="1">
        <f t="array" ref="M93">_xlfn.IFS(M32=0," ",$P32=0," ","TRUE",M32-$P32)</f>
        <v>-0.72000000000000008</v>
      </c>
      <c r="N93" s="221" cm="1">
        <f t="array" ref="N93">_xlfn.IFS(N32=0," ",$P32=0," ","TRUE",N32-$P32)</f>
        <v>-0.52</v>
      </c>
      <c r="O93" s="221" cm="1">
        <f t="array" ref="O93">_xlfn.IFS(O32=0," ",$P32=0," ","TRUE",O32-$P32)</f>
        <v>-0.4800000000000002</v>
      </c>
      <c r="P93" s="221" cm="1">
        <f t="array" ref="P93">_xlfn.IFS(P32=0," ",$P32=0," ","TRUE",P32-$P32)</f>
        <v>0</v>
      </c>
      <c r="Q93" s="221"/>
      <c r="R93" s="221"/>
    </row>
    <row r="94" spans="1:18" ht="14.75" customHeight="1" x14ac:dyDescent="0.2">
      <c r="A94" s="146"/>
      <c r="B94" s="146"/>
      <c r="C94" s="78">
        <v>2</v>
      </c>
      <c r="D94" s="79" t="s">
        <v>29</v>
      </c>
      <c r="E94" s="246" t="str" cm="1">
        <f t="array" ref="E94">_xlfn.IFS(E33=0," ",$H33=0," ","TRUE",E33-$H33)</f>
        <v xml:space="preserve"> </v>
      </c>
      <c r="F94" s="240" t="str" cm="1">
        <f t="array" ref="F94">_xlfn.IFS(F33=0," ",$H33=0," ","TRUE",F33-$H33)</f>
        <v xml:space="preserve"> </v>
      </c>
      <c r="G94" s="221" cm="1">
        <f t="array" ref="G94">_xlfn.IFS(G33=0," ",$H33=0," ","TRUE",G33-$H33)</f>
        <v>2.9899999999999984</v>
      </c>
      <c r="H94" s="222" cm="1">
        <f t="array" ref="H94">_xlfn.IFS(H33=0," ",$H33=0," ","TRUE",H33-$H33)</f>
        <v>0</v>
      </c>
      <c r="I94" s="241" t="str" cm="1">
        <f t="array" ref="I94">_xlfn.IFS(I33=0," ",$L33=0," ","TRUE",I33-$L33)</f>
        <v xml:space="preserve"> </v>
      </c>
      <c r="J94" s="240" t="str" cm="1">
        <f t="array" ref="J94">_xlfn.IFS(J33=0," ",$L33=0," ","TRUE",J33-$L33)</f>
        <v xml:space="preserve"> </v>
      </c>
      <c r="K94" s="221" cm="1">
        <f t="array" ref="K94">_xlfn.IFS(K33=0," ",$L33=0," ","TRUE",K33-$L33)</f>
        <v>2.9899999999999984</v>
      </c>
      <c r="L94" s="222" cm="1">
        <f t="array" ref="L94">_xlfn.IFS(L33=0," ",$L33=0," ","TRUE",L33-$L33)</f>
        <v>0</v>
      </c>
      <c r="M94" s="241" t="str" cm="1">
        <f t="array" ref="M94">_xlfn.IFS(M33=0," ",$P33=0," ","TRUE",M33-$P33)</f>
        <v xml:space="preserve"> </v>
      </c>
      <c r="N94" s="240" t="str" cm="1">
        <f t="array" ref="N94">_xlfn.IFS(N33=0," ",$P33=0," ","TRUE",N33-$P33)</f>
        <v xml:space="preserve"> </v>
      </c>
      <c r="O94" s="221" cm="1">
        <f t="array" ref="O94">_xlfn.IFS(O33=0," ",$P33=0," ","TRUE",O33-$P33)</f>
        <v>3.0199999999999996</v>
      </c>
      <c r="P94" s="221" cm="1">
        <f t="array" ref="P94">_xlfn.IFS(P33=0," ",$P33=0," ","TRUE",P33-$P33)</f>
        <v>0</v>
      </c>
      <c r="Q94" s="221"/>
      <c r="R94" s="221"/>
    </row>
    <row r="95" spans="1:18" ht="14.75" customHeight="1" x14ac:dyDescent="0.2">
      <c r="A95" s="146"/>
      <c r="B95" s="146"/>
      <c r="C95" s="78">
        <v>3</v>
      </c>
      <c r="D95" s="79" t="s">
        <v>168</v>
      </c>
      <c r="E95" s="220" cm="1">
        <f t="array" ref="E95">_xlfn.IFS(E34=0," ",$H34=0," ","TRUE",E34-$H34)</f>
        <v>32.729999999999997</v>
      </c>
      <c r="F95" s="221" cm="1">
        <f t="array" ref="F95">_xlfn.IFS(F34=0," ",$H34=0," ","TRUE",F34-$H34)</f>
        <v>26.669999999999995</v>
      </c>
      <c r="G95" s="221" cm="1">
        <f t="array" ref="G95">_xlfn.IFS(G34=0," ",$H34=0," ","TRUE",G34-$H34)</f>
        <v>-9.6600000000000037</v>
      </c>
      <c r="H95" s="222" cm="1">
        <f t="array" ref="H95">_xlfn.IFS(H34=0," ",$H34=0," ","TRUE",H34-$H34)</f>
        <v>0</v>
      </c>
      <c r="I95" s="223" cm="1">
        <f t="array" ref="I95">_xlfn.IFS(I34=0," ",$L34=0," ","TRUE",I34-$L34)</f>
        <v>20.399999999999999</v>
      </c>
      <c r="J95" s="221" cm="1">
        <f t="array" ref="J95">_xlfn.IFS(J34=0," ",$L34=0," ","TRUE",J34-$L34)</f>
        <v>25.54</v>
      </c>
      <c r="K95" s="221" cm="1">
        <f t="array" ref="K95">_xlfn.IFS(K34=0," ",$L34=0," ","TRUE",K34-$L34)</f>
        <v>-12.579999999999998</v>
      </c>
      <c r="L95" s="222" cm="1">
        <f t="array" ref="L95">_xlfn.IFS(L34=0," ",$L34=0," ","TRUE",L34-$L34)</f>
        <v>0</v>
      </c>
      <c r="M95" s="223" cm="1">
        <f t="array" ref="M95">_xlfn.IFS(M34=0," ",$P34=0," ","TRUE",M34-$P34)</f>
        <v>25.490000000000002</v>
      </c>
      <c r="N95" s="221" cm="1">
        <f t="array" ref="N95">_xlfn.IFS(N34=0," ",$P34=0," ","TRUE",N34-$P34)</f>
        <v>21.779999999999994</v>
      </c>
      <c r="O95" s="221" cm="1">
        <f t="array" ref="O95">_xlfn.IFS(O34=0," ",$P34=0," ","TRUE",O34-$P34)</f>
        <v>-19.190000000000005</v>
      </c>
      <c r="P95" s="221" cm="1">
        <f t="array" ref="P95">_xlfn.IFS(P34=0," ",$P34=0," ","TRUE",P34-$P34)</f>
        <v>0</v>
      </c>
      <c r="Q95" s="221"/>
      <c r="R95" s="221"/>
    </row>
    <row r="96" spans="1:18" ht="14.75" customHeight="1" x14ac:dyDescent="0.2">
      <c r="A96" s="146"/>
      <c r="B96" s="146"/>
      <c r="C96" s="78">
        <v>4</v>
      </c>
      <c r="D96" s="79" t="s">
        <v>117</v>
      </c>
      <c r="E96" s="220" cm="1">
        <f t="array" ref="E96">_xlfn.IFS(E35=0," ",$H35=0," ","TRUE",E35-$H35)</f>
        <v>9.6000000000000014</v>
      </c>
      <c r="F96" s="221" cm="1">
        <f t="array" ref="F96">_xlfn.IFS(F35=0," ",$H35=0," ","TRUE",F35-$H35)</f>
        <v>14.560000000000002</v>
      </c>
      <c r="G96" s="221" cm="1">
        <f t="array" ref="G96">_xlfn.IFS(G35=0," ",$H35=0," ","TRUE",G35-$H35)</f>
        <v>7.5200000000000031</v>
      </c>
      <c r="H96" s="222" cm="1">
        <f t="array" ref="H96">_xlfn.IFS(H35=0," ",$H35=0," ","TRUE",H35-$H35)</f>
        <v>0</v>
      </c>
      <c r="I96" s="223" cm="1">
        <f t="array" ref="I96">_xlfn.IFS(I35=0," ",$L35=0," ","TRUE",I35-$L35)</f>
        <v>6.0799999999999983</v>
      </c>
      <c r="J96" s="221" cm="1">
        <f t="array" ref="J96">_xlfn.IFS(J35=0," ",$L35=0," ","TRUE",J35-$L35)</f>
        <v>3.759999999999998</v>
      </c>
      <c r="K96" s="221" cm="1">
        <f t="array" ref="K96">_xlfn.IFS(K35=0," ",$L35=0," ","TRUE",K35-$L35)</f>
        <v>-2.0399999999999991</v>
      </c>
      <c r="L96" s="222" cm="1">
        <f t="array" ref="L96">_xlfn.IFS(L35=0," ",$L35=0," ","TRUE",L35-$L35)</f>
        <v>0</v>
      </c>
      <c r="M96" s="223" cm="1">
        <f t="array" ref="M96">_xlfn.IFS(M35=0," ",$P35=0," ","TRUE",M35-$P35)</f>
        <v>8.6000000000000014</v>
      </c>
      <c r="N96" s="221" cm="1">
        <f t="array" ref="N96">_xlfn.IFS(N35=0," ",$P35=0," ","TRUE",N35-$P35)</f>
        <v>10.739999999999995</v>
      </c>
      <c r="O96" s="221" cm="1">
        <f t="array" ref="O96">_xlfn.IFS(O35=0," ",$P35=0," ","TRUE",O35-$P35)</f>
        <v>0.47999999999999687</v>
      </c>
      <c r="P96" s="221" cm="1">
        <f t="array" ref="P96">_xlfn.IFS(P35=0," ",$P35=0," ","TRUE",P35-$P35)</f>
        <v>0</v>
      </c>
      <c r="Q96" s="221"/>
      <c r="R96" s="221"/>
    </row>
    <row r="97" spans="1:18" ht="14.75" customHeight="1" x14ac:dyDescent="0.2">
      <c r="A97" s="146"/>
      <c r="B97" s="146"/>
      <c r="C97" s="78">
        <v>5</v>
      </c>
      <c r="D97" s="79" t="s">
        <v>35</v>
      </c>
      <c r="E97" s="246" t="str" cm="1">
        <f t="array" ref="E97">_xlfn.IFS(E36=0," ",$H36=0," ","TRUE",E36-$H36)</f>
        <v xml:space="preserve"> </v>
      </c>
      <c r="F97" s="240" t="str" cm="1">
        <f t="array" ref="F97">_xlfn.IFS(F36=0," ",$H36=0," ","TRUE",F36-$H36)</f>
        <v xml:space="preserve"> </v>
      </c>
      <c r="G97" s="221" cm="1">
        <f t="array" ref="G97">_xlfn.IFS(G36=0," ",$H36=0," ","TRUE",G36-$H36)</f>
        <v>10.649999999999999</v>
      </c>
      <c r="H97" s="222" cm="1">
        <f t="array" ref="H97">_xlfn.IFS(H36=0," ",$H36=0," ","TRUE",H36-$H36)</f>
        <v>0</v>
      </c>
      <c r="I97" s="241" t="str" cm="1">
        <f t="array" ref="I97">_xlfn.IFS(I36=0," ",$L36=0," ","TRUE",I36-$L36)</f>
        <v xml:space="preserve"> </v>
      </c>
      <c r="J97" s="240" t="str" cm="1">
        <f t="array" ref="J97">_xlfn.IFS(J36=0," ",$L36=0," ","TRUE",J36-$L36)</f>
        <v xml:space="preserve"> </v>
      </c>
      <c r="K97" s="240" t="str" cm="1">
        <f t="array" ref="K97">_xlfn.IFS(K36=0," ",$L36=0," ","TRUE",K36-$L36)</f>
        <v xml:space="preserve"> </v>
      </c>
      <c r="L97" s="222" cm="1">
        <f t="array" ref="L97">_xlfn.IFS(L36=0," ",$L36=0," ","TRUE",L36-$L36)</f>
        <v>0</v>
      </c>
      <c r="M97" s="241" t="str" cm="1">
        <f t="array" ref="M97">_xlfn.IFS(M36=0," ",$P36=0," ","TRUE",M36-$P36)</f>
        <v xml:space="preserve"> </v>
      </c>
      <c r="N97" s="240" t="str" cm="1">
        <f t="array" ref="N97">_xlfn.IFS(N36=0," ",$P36=0," ","TRUE",N36-$P36)</f>
        <v xml:space="preserve"> </v>
      </c>
      <c r="O97" s="221" cm="1">
        <f t="array" ref="O97">_xlfn.IFS(O36=0," ",$P36=0," ","TRUE",O36-$P36)</f>
        <v>10.639999999999997</v>
      </c>
      <c r="P97" s="221" cm="1">
        <f t="array" ref="P97">_xlfn.IFS(P36=0," ",$P36=0," ","TRUE",P36-$P36)</f>
        <v>0</v>
      </c>
      <c r="Q97" s="221"/>
      <c r="R97" s="221"/>
    </row>
    <row r="98" spans="1:18" ht="14.75" customHeight="1" x14ac:dyDescent="0.2">
      <c r="A98" s="146"/>
      <c r="B98" s="146"/>
      <c r="C98" s="78">
        <v>6</v>
      </c>
      <c r="D98" s="79" t="s">
        <v>186</v>
      </c>
      <c r="E98" s="220" cm="1">
        <f t="array" ref="E98">_xlfn.IFS(E37=0," ",$H37=0," ","TRUE",E37-$H37)</f>
        <v>9.0900000000000034</v>
      </c>
      <c r="F98" s="221" cm="1">
        <f t="array" ref="F98">_xlfn.IFS(F37=0," ",$H37=0," ","TRUE",F37-$H37)</f>
        <v>6.5300000000000011</v>
      </c>
      <c r="G98" s="240" t="str" cm="1">
        <f t="array" ref="G98">_xlfn.IFS(G37=0," ",$H37=0," ","TRUE",G37-$H37)</f>
        <v xml:space="preserve"> </v>
      </c>
      <c r="H98" s="222" cm="1">
        <f t="array" ref="H98">_xlfn.IFS(H37=0," ",$H37=0," ","TRUE",H37-$H37)</f>
        <v>0</v>
      </c>
      <c r="I98" s="223" cm="1">
        <f t="array" ref="I98">_xlfn.IFS(I37=0," ",$L37=0," ","TRUE",I37-$L37)</f>
        <v>9.0899999999999892</v>
      </c>
      <c r="J98" s="221" cm="1">
        <f t="array" ref="J98">_xlfn.IFS(J37=0," ",$L37=0," ","TRUE",J37-$L37)</f>
        <v>6.519999999999996</v>
      </c>
      <c r="K98" s="240" t="str" cm="1">
        <f t="array" ref="K98">_xlfn.IFS(K37=0," ",$L37=0," ","TRUE",K37-$L37)</f>
        <v xml:space="preserve"> </v>
      </c>
      <c r="L98" s="222" cm="1">
        <f t="array" ref="L98">_xlfn.IFS(L37=0," ",$L37=0," ","TRUE",L37-$L37)</f>
        <v>0</v>
      </c>
      <c r="M98" s="223" cm="1">
        <f t="array" ref="M98">_xlfn.IFS(M37=0," ",$P37=0," ","TRUE",M37-$P37)</f>
        <v>9.11</v>
      </c>
      <c r="N98" s="221" cm="1">
        <f t="array" ref="N98">_xlfn.IFS(N37=0," ",$P37=0," ","TRUE",N37-$P37)</f>
        <v>6.5</v>
      </c>
      <c r="O98" s="221" cm="1">
        <f t="array" ref="O98">_xlfn.IFS(O37=0," ",$P37=0," ","TRUE",O37-$P37)</f>
        <v>1.9699999999999989</v>
      </c>
      <c r="P98" s="221" cm="1">
        <f t="array" ref="P98">_xlfn.IFS(P37=0," ",$P37=0," ","TRUE",P37-$P37)</f>
        <v>0</v>
      </c>
      <c r="Q98" s="221"/>
      <c r="R98" s="221"/>
    </row>
    <row r="99" spans="1:18" ht="14.75" customHeight="1" x14ac:dyDescent="0.2">
      <c r="A99" s="146"/>
      <c r="B99" s="146"/>
      <c r="C99" s="78">
        <v>7</v>
      </c>
      <c r="D99" s="79" t="s">
        <v>188</v>
      </c>
      <c r="E99" s="246" t="str" cm="1">
        <f t="array" ref="E99">_xlfn.IFS(E38=0," ",$H38=0," ","TRUE",E38-$H38)</f>
        <v xml:space="preserve"> </v>
      </c>
      <c r="F99" s="240" t="str" cm="1">
        <f t="array" ref="F99">_xlfn.IFS(F38=0," ",$H38=0," ","TRUE",F38-$H38)</f>
        <v xml:space="preserve"> </v>
      </c>
      <c r="G99" s="240" t="str" cm="1">
        <f t="array" ref="G99">_xlfn.IFS(G38=0," ",$H38=0," ","TRUE",G38-$H38)</f>
        <v xml:space="preserve"> </v>
      </c>
      <c r="H99" s="242" t="str" cm="1">
        <f t="array" ref="H99">_xlfn.IFS(H38=0," ",$H38=0," ","TRUE",H38-$H38)</f>
        <v xml:space="preserve"> </v>
      </c>
      <c r="I99" s="241" t="str" cm="1">
        <f t="array" ref="I99">_xlfn.IFS(I38=0," ",$L38=0," ","TRUE",I38-$L38)</f>
        <v xml:space="preserve"> </v>
      </c>
      <c r="J99" s="240" t="str" cm="1">
        <f t="array" ref="J99">_xlfn.IFS(J38=0," ",$L38=0," ","TRUE",J38-$L38)</f>
        <v xml:space="preserve"> </v>
      </c>
      <c r="K99" s="240" t="str" cm="1">
        <f t="array" ref="K99">_xlfn.IFS(K38=0," ",$L38=0," ","TRUE",K38-$L38)</f>
        <v xml:space="preserve"> </v>
      </c>
      <c r="L99" s="242" t="str" cm="1">
        <f t="array" ref="L99">_xlfn.IFS(L38=0," ",$L38=0," ","TRUE",L38-$L38)</f>
        <v xml:space="preserve"> </v>
      </c>
      <c r="M99" s="241" t="str" cm="1">
        <f t="array" ref="M99">_xlfn.IFS(M38=0," ",$P38=0," ","TRUE",M38-$P38)</f>
        <v xml:space="preserve"> </v>
      </c>
      <c r="N99" s="240" t="str" cm="1">
        <f t="array" ref="N99">_xlfn.IFS(N38=0," ",$P38=0," ","TRUE",N38-$P38)</f>
        <v xml:space="preserve"> </v>
      </c>
      <c r="O99" s="240" t="str" cm="1">
        <f t="array" ref="O99">_xlfn.IFS(O38=0," ",$P38=0," ","TRUE",O38-$P38)</f>
        <v xml:space="preserve"> </v>
      </c>
      <c r="P99" s="240" t="str" cm="1">
        <f t="array" ref="P99">_xlfn.IFS(P38=0," ",$P38=0," ","TRUE",P38-$P38)</f>
        <v xml:space="preserve"> </v>
      </c>
      <c r="Q99" s="221"/>
      <c r="R99" s="221"/>
    </row>
    <row r="100" spans="1:18" ht="14.75" customHeight="1" x14ac:dyDescent="0.2">
      <c r="A100" s="230" t="s">
        <v>272</v>
      </c>
      <c r="B100" s="146"/>
      <c r="C100" s="78">
        <v>1</v>
      </c>
      <c r="D100" s="79" t="s">
        <v>197</v>
      </c>
      <c r="E100" s="220" cm="1">
        <f t="array" ref="E100">_xlfn.IFS(E39=0," ",$H39=0," ","TRUE",E39-$H39)</f>
        <v>-1.0300000000000011</v>
      </c>
      <c r="F100" s="221" cm="1">
        <f t="array" ref="F100">_xlfn.IFS(F39=0," ",$H39=0," ","TRUE",F39-$H39)</f>
        <v>-0.46000000000000085</v>
      </c>
      <c r="G100" s="221" cm="1">
        <f t="array" ref="G100">_xlfn.IFS(G39=0," ",$H39=0," ","TRUE",G39-$H39)</f>
        <v>-0.15000000000000213</v>
      </c>
      <c r="H100" s="222" cm="1">
        <f t="array" ref="H100">_xlfn.IFS(H39=0," ",$H39=0," ","TRUE",H39-$H39)</f>
        <v>0</v>
      </c>
      <c r="I100" s="223" cm="1">
        <f t="array" ref="I100">_xlfn.IFS(I39=0," ",$L39=0," ","TRUE",I39-$L39)</f>
        <v>-1.0300000000000011</v>
      </c>
      <c r="J100" s="221" cm="1">
        <f t="array" ref="J100">_xlfn.IFS(J39=0," ",$L39=0," ","TRUE",J39-$L39)</f>
        <v>-0.46000000000000085</v>
      </c>
      <c r="K100" s="221" cm="1">
        <f t="array" ref="K100">_xlfn.IFS(K39=0," ",$L39=0," ","TRUE",K39-$L39)</f>
        <v>-0.15000000000000213</v>
      </c>
      <c r="L100" s="222" cm="1">
        <f t="array" ref="L100">_xlfn.IFS(L39=0," ",$L39=0," ","TRUE",L39-$L39)</f>
        <v>0</v>
      </c>
      <c r="M100" s="223" cm="1">
        <f t="array" ref="M100">_xlfn.IFS(M39=0," ",$P39=0," ","TRUE",M39-$P39)</f>
        <v>-1.0799999999999983</v>
      </c>
      <c r="N100" s="221" cm="1">
        <f t="array" ref="N100">_xlfn.IFS(N39=0," ",$P39=0," ","TRUE",N39-$P39)</f>
        <v>-0.46999999999999886</v>
      </c>
      <c r="O100" s="221" cm="1">
        <f t="array" ref="O100">_xlfn.IFS(O39=0," ",$P39=0," ","TRUE",O39-$P39)</f>
        <v>-0.16000000000000014</v>
      </c>
      <c r="P100" s="221" cm="1">
        <f t="array" ref="P100">_xlfn.IFS(P39=0," ",$P39=0," ","TRUE",P39-$P39)</f>
        <v>0</v>
      </c>
      <c r="Q100" s="221"/>
      <c r="R100" s="221"/>
    </row>
    <row r="101" spans="1:18" ht="14.75" customHeight="1" x14ac:dyDescent="0.2">
      <c r="A101" s="146"/>
      <c r="B101" s="146"/>
      <c r="C101" s="78">
        <v>2</v>
      </c>
      <c r="D101" s="79" t="s">
        <v>200</v>
      </c>
      <c r="E101" s="220" cm="1">
        <f t="array" ref="E101">_xlfn.IFS(E40=0," ",$H40=0," ","TRUE",E40-$H40)</f>
        <v>2.7199999999999989</v>
      </c>
      <c r="F101" s="221" cm="1">
        <f t="array" ref="F101">_xlfn.IFS(F40=0," ",$H40=0," ","TRUE",F40-$H40)</f>
        <v>1.2199999999999989</v>
      </c>
      <c r="G101" s="221" cm="1">
        <f t="array" ref="G101">_xlfn.IFS(G40=0," ",$H40=0," ","TRUE",G40-$H40)</f>
        <v>2.2700000000000031</v>
      </c>
      <c r="H101" s="222" cm="1">
        <f t="array" ref="H101">_xlfn.IFS(H40=0," ",$H40=0," ","TRUE",H40-$H40)</f>
        <v>0</v>
      </c>
      <c r="I101" s="223" cm="1">
        <f t="array" ref="I101">_xlfn.IFS(I40=0," ",$L40=0," ","TRUE",I40-$L40)</f>
        <v>2.7199999999999989</v>
      </c>
      <c r="J101" s="221" cm="1">
        <f t="array" ref="J101">_xlfn.IFS(J40=0," ",$L40=0," ","TRUE",J40-$L40)</f>
        <v>1.2199999999999989</v>
      </c>
      <c r="K101" s="221" cm="1">
        <f t="array" ref="K101">_xlfn.IFS(K40=0," ",$L40=0," ","TRUE",K40-$L40)</f>
        <v>2.2700000000000031</v>
      </c>
      <c r="L101" s="222" cm="1">
        <f t="array" ref="L101">_xlfn.IFS(L40=0," ",$L40=0," ","TRUE",L40-$L40)</f>
        <v>0</v>
      </c>
      <c r="M101" s="223" cm="1">
        <f t="array" ref="M101">_xlfn.IFS(M40=0," ",$P40=0," ","TRUE",M40-$P40)</f>
        <v>2.7199999999999989</v>
      </c>
      <c r="N101" s="221" cm="1">
        <f t="array" ref="N101">_xlfn.IFS(N40=0," ",$P40=0," ","TRUE",N40-$P40)</f>
        <v>1.1899999999999977</v>
      </c>
      <c r="O101" s="221" cm="1">
        <f t="array" ref="O101">_xlfn.IFS(O40=0," ",$P40=0," ","TRUE",O40-$P40)</f>
        <v>2.2899999999999991</v>
      </c>
      <c r="P101" s="221" cm="1">
        <f t="array" ref="P101">_xlfn.IFS(P40=0," ",$P40=0," ","TRUE",P40-$P40)</f>
        <v>0</v>
      </c>
      <c r="Q101" s="221"/>
      <c r="R101" s="221"/>
    </row>
    <row r="102" spans="1:18" ht="14.75" customHeight="1" x14ac:dyDescent="0.2">
      <c r="A102" s="146"/>
      <c r="B102" s="146"/>
      <c r="C102" s="78">
        <v>3</v>
      </c>
      <c r="D102" s="79" t="s">
        <v>32</v>
      </c>
      <c r="E102" s="220" cm="1">
        <f t="array" ref="E102">_xlfn.IFS(E41=0," ",$H41=0," ","TRUE",E41-$H41)</f>
        <v>-0.61000000000000032</v>
      </c>
      <c r="F102" s="221" cm="1">
        <f t="array" ref="F102">_xlfn.IFS(F41=0," ",$H41=0," ","TRUE",F41-$H41)</f>
        <v>-0.83000000000000007</v>
      </c>
      <c r="G102" s="221" cm="1">
        <f t="array" ref="G102">_xlfn.IFS(G41=0," ",$H41=0," ","TRUE",G41-$H41)</f>
        <v>0.12999999999999989</v>
      </c>
      <c r="H102" s="222" cm="1">
        <f t="array" ref="H102">_xlfn.IFS(H41=0," ",$H41=0," ","TRUE",H41-$H41)</f>
        <v>0</v>
      </c>
      <c r="I102" s="223" cm="1">
        <f t="array" ref="I102">_xlfn.IFS(I41=0," ",$L41=0," ","TRUE",I41-$L41)</f>
        <v>-0.67999999999999972</v>
      </c>
      <c r="J102" s="221" cm="1">
        <f t="array" ref="J102">_xlfn.IFS(J41=0," ",$L41=0," ","TRUE",J41-$L41)</f>
        <v>-0.87000000000000011</v>
      </c>
      <c r="K102" s="221" cm="1">
        <f t="array" ref="K102">_xlfn.IFS(K41=0," ",$L41=0," ","TRUE",K41-$L41)</f>
        <v>7.0000000000000284E-2</v>
      </c>
      <c r="L102" s="222" cm="1">
        <f t="array" ref="L102">_xlfn.IFS(L41=0," ",$L41=0," ","TRUE",L41-$L41)</f>
        <v>0</v>
      </c>
      <c r="M102" s="223" cm="1">
        <f t="array" ref="M102">_xlfn.IFS(M41=0," ",$P41=0," ","TRUE",M41-$P41)</f>
        <v>-0.5600000000000005</v>
      </c>
      <c r="N102" s="221" cm="1">
        <f t="array" ref="N102">_xlfn.IFS(N41=0," ",$P41=0," ","TRUE",N41-$P41)</f>
        <v>-0.79</v>
      </c>
      <c r="O102" s="221" cm="1">
        <f t="array" ref="O102">_xlfn.IFS(O41=0," ",$P41=0," ","TRUE",O41-$P41)</f>
        <v>0.15999999999999925</v>
      </c>
      <c r="P102" s="221" cm="1">
        <f t="array" ref="P102">_xlfn.IFS(P41=0," ",$P41=0," ","TRUE",P41-$P41)</f>
        <v>0</v>
      </c>
      <c r="Q102" s="221"/>
      <c r="R102" s="221"/>
    </row>
    <row r="103" spans="1:18" ht="14.75" customHeight="1" x14ac:dyDescent="0.2">
      <c r="A103" s="146"/>
      <c r="B103" s="146"/>
      <c r="C103" s="78">
        <v>4</v>
      </c>
      <c r="D103" s="79" t="s">
        <v>21</v>
      </c>
      <c r="E103" s="220" cm="1">
        <f t="array" ref="E103">_xlfn.IFS(E42=0," ",$H42=0," ","TRUE",E42-$H42)</f>
        <v>-0.33999999999999986</v>
      </c>
      <c r="F103" s="221" cm="1">
        <f t="array" ref="F103">_xlfn.IFS(F42=0," ",$H42=0," ","TRUE",F42-$H42)</f>
        <v>-5.9999999999998721E-2</v>
      </c>
      <c r="G103" s="221" cm="1">
        <f t="array" ref="G103">_xlfn.IFS(G42=0," ",$H42=0," ","TRUE",G42-$H42)</f>
        <v>0.46000000000000085</v>
      </c>
      <c r="H103" s="222" cm="1">
        <f t="array" ref="H103">_xlfn.IFS(H42=0," ",$H42=0," ","TRUE",H42-$H42)</f>
        <v>0</v>
      </c>
      <c r="I103" s="223" cm="1">
        <f t="array" ref="I103">_xlfn.IFS(I42=0," ",$L42=0," ","TRUE",I42-$L42)</f>
        <v>-0.35999999999999943</v>
      </c>
      <c r="J103" s="221" cm="1">
        <f t="array" ref="J103">_xlfn.IFS(J42=0," ",$L42=0," ","TRUE",J42-$L42)</f>
        <v>-9.9999999999999645E-2</v>
      </c>
      <c r="K103" s="221" cm="1">
        <f t="array" ref="K103">_xlfn.IFS(K42=0," ",$L42=0," ","TRUE",K42-$L42)</f>
        <v>-0.33000000000000007</v>
      </c>
      <c r="L103" s="222" cm="1">
        <f t="array" ref="L103">_xlfn.IFS(L42=0," ",$L42=0," ","TRUE",L42-$L42)</f>
        <v>0</v>
      </c>
      <c r="M103" s="223" cm="1">
        <f t="array" ref="M103">_xlfn.IFS(M42=0," ",$P42=0," ","TRUE",M42-$P42)</f>
        <v>-0.12000000000000099</v>
      </c>
      <c r="N103" s="221" cm="1">
        <f t="array" ref="N103">_xlfn.IFS(N42=0," ",$P42=0," ","TRUE",N42-$P42)</f>
        <v>0.13999999999999879</v>
      </c>
      <c r="O103" s="221" cm="1">
        <f t="array" ref="O103">_xlfn.IFS(O42=0," ",$P42=0," ","TRUE",O42-$P42)</f>
        <v>-0.38000000000000078</v>
      </c>
      <c r="P103" s="221" cm="1">
        <f t="array" ref="P103">_xlfn.IFS(P42=0," ",$P42=0," ","TRUE",P42-$P42)</f>
        <v>0</v>
      </c>
      <c r="Q103" s="221"/>
      <c r="R103" s="221"/>
    </row>
    <row r="104" spans="1:18" ht="14.75" customHeight="1" x14ac:dyDescent="0.2">
      <c r="A104" s="146"/>
      <c r="B104" s="146"/>
      <c r="C104" s="78">
        <v>5</v>
      </c>
      <c r="D104" s="79" t="s">
        <v>200</v>
      </c>
      <c r="E104" s="220" cm="1">
        <f t="array" ref="E104">_xlfn.IFS(E43=0," ",$H43=0," ","TRUE",E43-$H43)</f>
        <v>-9.9999999999980105E-3</v>
      </c>
      <c r="F104" s="221" cm="1">
        <f t="array" ref="F104">_xlfn.IFS(F43=0," ",$H43=0," ","TRUE",F43-$H43)</f>
        <v>0.26000000000000156</v>
      </c>
      <c r="G104" s="221" cm="1">
        <f t="array" ref="G104">_xlfn.IFS(G43=0," ",$H43=0," ","TRUE",G43-$H43)</f>
        <v>-0.10999999999999943</v>
      </c>
      <c r="H104" s="222" cm="1">
        <f t="array" ref="H104">_xlfn.IFS(H43=0," ",$H43=0," ","TRUE",H43-$H43)</f>
        <v>0</v>
      </c>
      <c r="I104" s="223" cm="1">
        <f t="array" ref="I104">_xlfn.IFS(I43=0," ",$L43=0," ","TRUE",I43-$L43)</f>
        <v>-9.9999999999980105E-3</v>
      </c>
      <c r="J104" s="221" cm="1">
        <f t="array" ref="J104">_xlfn.IFS(J43=0," ",$L43=0," ","TRUE",J43-$L43)</f>
        <v>0.26000000000000156</v>
      </c>
      <c r="K104" s="221" cm="1">
        <f t="array" ref="K104">_xlfn.IFS(K43=0," ",$L43=0," ","TRUE",K43-$L43)</f>
        <v>-0.10999999999999943</v>
      </c>
      <c r="L104" s="222" cm="1">
        <f t="array" ref="L104">_xlfn.IFS(L43=0," ",$L43=0," ","TRUE",L43-$L43)</f>
        <v>0</v>
      </c>
      <c r="M104" s="223" cm="1">
        <f t="array" ref="M104">_xlfn.IFS(M43=0," ",$P43=0," ","TRUE",M43-$P43)</f>
        <v>-4.9999999999997158E-2</v>
      </c>
      <c r="N104" s="221" cm="1">
        <f t="array" ref="N104">_xlfn.IFS(N43=0," ",$P43=0," ","TRUE",N43-$P43)</f>
        <v>0.24000000000000199</v>
      </c>
      <c r="O104" s="221" cm="1">
        <f t="array" ref="O104">_xlfn.IFS(O43=0," ",$P43=0," ","TRUE",O43-$P43)</f>
        <v>-9.9999999999997868E-2</v>
      </c>
      <c r="P104" s="221" cm="1">
        <f t="array" ref="P104">_xlfn.IFS(P43=0," ",$P43=0," ","TRUE",P43-$P43)</f>
        <v>0</v>
      </c>
      <c r="Q104" s="221"/>
      <c r="R104" s="221"/>
    </row>
    <row r="105" spans="1:18" ht="14.75" customHeight="1" x14ac:dyDescent="0.2">
      <c r="A105" s="146"/>
      <c r="B105" s="146"/>
      <c r="C105" s="78">
        <v>6</v>
      </c>
      <c r="D105" s="79" t="s">
        <v>95</v>
      </c>
      <c r="E105" s="220" cm="1">
        <f t="array" ref="E105">_xlfn.IFS(E44=0," ",$H44=0," ","TRUE",E44-$H44)</f>
        <v>1.3099999999999952</v>
      </c>
      <c r="F105" s="221" cm="1">
        <f t="array" ref="F105">_xlfn.IFS(F44=0," ",$H44=0," ","TRUE",F44-$H44)</f>
        <v>1.8099999999999952</v>
      </c>
      <c r="G105" s="221" cm="1">
        <f t="array" ref="G105">_xlfn.IFS(G44=0," ",$H44=0," ","TRUE",G44-$H44)</f>
        <v>0.77000000000000313</v>
      </c>
      <c r="H105" s="222" cm="1">
        <f t="array" ref="H105">_xlfn.IFS(H44=0," ",$H44=0," ","TRUE",H44-$H44)</f>
        <v>0</v>
      </c>
      <c r="I105" s="223" cm="1">
        <f t="array" ref="I105">_xlfn.IFS(I44=0," ",$L44=0," ","TRUE",I44-$L44)</f>
        <v>1.3099999999999952</v>
      </c>
      <c r="J105" s="221" cm="1">
        <f t="array" ref="J105">_xlfn.IFS(J44=0," ",$L44=0," ","TRUE",J44-$L44)</f>
        <v>1.8200000000000003</v>
      </c>
      <c r="K105" s="221" cm="1">
        <f t="array" ref="K105">_xlfn.IFS(K44=0," ",$L44=0," ","TRUE",K44-$L44)</f>
        <v>0.77000000000000313</v>
      </c>
      <c r="L105" s="222" cm="1">
        <f t="array" ref="L105">_xlfn.IFS(L44=0," ",$L44=0," ","TRUE",L44-$L44)</f>
        <v>0</v>
      </c>
      <c r="M105" s="223" cm="1">
        <f t="array" ref="M105">_xlfn.IFS(M44=0," ",$P44=0," ","TRUE",M44-$P44)</f>
        <v>1.7899999999999991</v>
      </c>
      <c r="N105" s="221" cm="1">
        <f t="array" ref="N105">_xlfn.IFS(N44=0," ",$P44=0," ","TRUE",N44-$P44)</f>
        <v>2.240000000000002</v>
      </c>
      <c r="O105" s="221" cm="1">
        <f t="array" ref="O105">_xlfn.IFS(O44=0," ",$P44=0," ","TRUE",O44-$P44)</f>
        <v>1.7999999999999901</v>
      </c>
      <c r="P105" s="221" cm="1">
        <f t="array" ref="P105">_xlfn.IFS(P44=0," ",$P44=0," ","TRUE",P44-$P44)</f>
        <v>0</v>
      </c>
      <c r="Q105" s="221"/>
      <c r="R105" s="221"/>
    </row>
    <row r="106" spans="1:18" ht="14.75" customHeight="1" x14ac:dyDescent="0.2">
      <c r="A106" s="146"/>
      <c r="B106" s="146"/>
      <c r="C106" s="78">
        <v>7</v>
      </c>
      <c r="D106" s="79" t="s">
        <v>197</v>
      </c>
      <c r="E106" s="220" cm="1">
        <f t="array" ref="E106">_xlfn.IFS(E45=0," ",$H45=0," ","TRUE",E45-$H45)</f>
        <v>3.0699999999999967</v>
      </c>
      <c r="F106" s="221" cm="1">
        <f t="array" ref="F106">_xlfn.IFS(F45=0," ",$H45=0," ","TRUE",F45-$H45)</f>
        <v>1.5599999999999987</v>
      </c>
      <c r="G106" s="221" cm="1">
        <f t="array" ref="G106">_xlfn.IFS(G45=0," ",$H45=0," ","TRUE",G45-$H45)</f>
        <v>2.389999999999997</v>
      </c>
      <c r="H106" s="222" cm="1">
        <f t="array" ref="H106">_xlfn.IFS(H45=0," ",$H45=0," ","TRUE",H45-$H45)</f>
        <v>0</v>
      </c>
      <c r="I106" s="223" cm="1">
        <f t="array" ref="I106">_xlfn.IFS(I45=0," ",$L45=0," ","TRUE",I45-$L45)</f>
        <v>3.0699999999999967</v>
      </c>
      <c r="J106" s="221" cm="1">
        <f t="array" ref="J106">_xlfn.IFS(J45=0," ",$L45=0," ","TRUE",J45-$L45)</f>
        <v>1.5599999999999987</v>
      </c>
      <c r="K106" s="221" cm="1">
        <f t="array" ref="K106">_xlfn.IFS(K45=0," ",$L45=0," ","TRUE",K45-$L45)</f>
        <v>2.389999999999997</v>
      </c>
      <c r="L106" s="222" cm="1">
        <f t="array" ref="L106">_xlfn.IFS(L45=0," ",$L45=0," ","TRUE",L45-$L45)</f>
        <v>0</v>
      </c>
      <c r="M106" s="223" cm="1">
        <f t="array" ref="M106">_xlfn.IFS(M45=0," ",$P45=0," ","TRUE",M45-$P45)</f>
        <v>3.0799999999999983</v>
      </c>
      <c r="N106" s="221" cm="1">
        <f t="array" ref="N106">_xlfn.IFS(N45=0," ",$P45=0," ","TRUE",N45-$P45)</f>
        <v>1.5600000000000023</v>
      </c>
      <c r="O106" s="221" cm="1">
        <f t="array" ref="O106">_xlfn.IFS(O45=0," ",$P45=0," ","TRUE",O45-$P45)</f>
        <v>2.2999999999999972</v>
      </c>
      <c r="P106" s="221" cm="1">
        <f t="array" ref="P106">_xlfn.IFS(P45=0," ",$P45=0," ","TRUE",P45-$P45)</f>
        <v>0</v>
      </c>
      <c r="Q106" s="221"/>
      <c r="R106" s="221"/>
    </row>
    <row r="107" spans="1:18" ht="14.75" customHeight="1" x14ac:dyDescent="0.2">
      <c r="A107" s="146"/>
      <c r="B107" s="146"/>
      <c r="C107" s="78">
        <v>8</v>
      </c>
      <c r="D107" s="79" t="s">
        <v>32</v>
      </c>
      <c r="E107" s="220" cm="1">
        <f t="array" ref="E107">_xlfn.IFS(E46=0," ",$H46=0," ","TRUE",E46-$H46)</f>
        <v>7.05</v>
      </c>
      <c r="F107" s="221" cm="1">
        <f t="array" ref="F107">_xlfn.IFS(F46=0," ",$H46=0," ","TRUE",F46-$H46)</f>
        <v>4.76</v>
      </c>
      <c r="G107" s="221" cm="1">
        <f t="array" ref="G107">_xlfn.IFS(G46=0," ",$H46=0," ","TRUE",G46-$H46)</f>
        <v>1.21</v>
      </c>
      <c r="H107" s="222" cm="1">
        <f t="array" ref="H107">_xlfn.IFS(H46=0," ",$H46=0," ","TRUE",H46-$H46)</f>
        <v>0</v>
      </c>
      <c r="I107" s="223" cm="1">
        <f t="array" ref="I107">_xlfn.IFS(I46=0," ",$L46=0," ","TRUE",I46-$L46)</f>
        <v>3.6799999999999997</v>
      </c>
      <c r="J107" s="221" cm="1">
        <f t="array" ref="J107">_xlfn.IFS(J46=0," ",$L46=0," ","TRUE",J46-$L46)</f>
        <v>1.9400000000000004</v>
      </c>
      <c r="K107" s="221" cm="1">
        <f t="array" ref="K107">_xlfn.IFS(K46=0," ",$L46=0," ","TRUE",K46-$L46)</f>
        <v>0.62000000000000011</v>
      </c>
      <c r="L107" s="222" cm="1">
        <f t="array" ref="L107">_xlfn.IFS(L46=0," ",$L46=0," ","TRUE",L46-$L46)</f>
        <v>0</v>
      </c>
      <c r="M107" s="223" cm="1">
        <f t="array" ref="M107">_xlfn.IFS(M46=0," ",$P46=0," ","TRUE",M46-$P46)</f>
        <v>5.1400000000000006</v>
      </c>
      <c r="N107" s="221" cm="1">
        <f t="array" ref="N107">_xlfn.IFS(N46=0," ",$P46=0," ","TRUE",N46-$P46)</f>
        <v>3.49</v>
      </c>
      <c r="O107" s="221" cm="1">
        <f t="array" ref="O107">_xlfn.IFS(O46=0," ",$P46=0," ","TRUE",O46-$P46)</f>
        <v>0.87000000000000011</v>
      </c>
      <c r="P107" s="221" cm="1">
        <f t="array" ref="P107">_xlfn.IFS(P46=0," ",$P46=0," ","TRUE",P46-$P46)</f>
        <v>0</v>
      </c>
      <c r="Q107" s="221"/>
      <c r="R107" s="221"/>
    </row>
    <row r="108" spans="1:18" ht="14.75" customHeight="1" x14ac:dyDescent="0.2">
      <c r="A108" s="146"/>
      <c r="B108" s="146"/>
      <c r="C108" s="78">
        <v>9</v>
      </c>
      <c r="D108" s="79" t="s">
        <v>213</v>
      </c>
      <c r="E108" s="246" t="str" cm="1">
        <f t="array" ref="E108">_xlfn.IFS(E47=0," ",$H47=0," ","TRUE",E47-$H47)</f>
        <v xml:space="preserve"> </v>
      </c>
      <c r="F108" s="240" t="str" cm="1">
        <f t="array" ref="F108">_xlfn.IFS(F47=0," ",$H47=0," ","TRUE",F47-$H47)</f>
        <v xml:space="preserve"> </v>
      </c>
      <c r="G108" s="221" cm="1">
        <f t="array" ref="G108">_xlfn.IFS(G47=0," ",$H47=0," ","TRUE",G47-$H47)</f>
        <v>6.8299999999999983</v>
      </c>
      <c r="H108" s="222" cm="1">
        <f t="array" ref="H108">_xlfn.IFS(H47=0," ",$H47=0," ","TRUE",H47-$H47)</f>
        <v>0</v>
      </c>
      <c r="I108" s="241" t="str" cm="1">
        <f t="array" ref="I108">_xlfn.IFS(I47=0," ",$L47=0," ","TRUE",I47-$L47)</f>
        <v xml:space="preserve"> </v>
      </c>
      <c r="J108" s="240" t="str" cm="1">
        <f t="array" ref="J108">_xlfn.IFS(J47=0," ",$L47=0," ","TRUE",J47-$L47)</f>
        <v xml:space="preserve"> </v>
      </c>
      <c r="K108" s="221" cm="1">
        <f t="array" ref="K108">_xlfn.IFS(K47=0," ",$L47=0," ","TRUE",K47-$L47)</f>
        <v>7.18</v>
      </c>
      <c r="L108" s="222" cm="1">
        <f t="array" ref="L108">_xlfn.IFS(L47=0," ",$L47=0," ","TRUE",L47-$L47)</f>
        <v>0</v>
      </c>
      <c r="M108" s="241" t="str" cm="1">
        <f t="array" ref="M108">_xlfn.IFS(M47=0," ",$P47=0," ","TRUE",M47-$P47)</f>
        <v xml:space="preserve"> </v>
      </c>
      <c r="N108" s="240" t="str" cm="1">
        <f t="array" ref="N108">_xlfn.IFS(N47=0," ",$P47=0," ","TRUE",N47-$P47)</f>
        <v xml:space="preserve"> </v>
      </c>
      <c r="O108" s="221" cm="1">
        <f t="array" ref="O108">_xlfn.IFS(O47=0," ",$P47=0," ","TRUE",O47-$P47)</f>
        <v>9.5400000000000063</v>
      </c>
      <c r="P108" s="221" cm="1">
        <f t="array" ref="P108">_xlfn.IFS(P47=0," ",$P47=0," ","TRUE",P47-$P47)</f>
        <v>0</v>
      </c>
      <c r="Q108" s="221"/>
      <c r="R108" s="221"/>
    </row>
    <row r="109" spans="1:18" ht="14.75" customHeight="1" x14ac:dyDescent="0.2">
      <c r="A109" s="146"/>
      <c r="B109" s="146"/>
      <c r="C109" s="78">
        <v>10</v>
      </c>
      <c r="D109" s="79" t="s">
        <v>32</v>
      </c>
      <c r="E109" s="220" cm="1">
        <f t="array" ref="E109">_xlfn.IFS(E48=0," ",$H48=0," ","TRUE",E48-$H48)</f>
        <v>-7.99</v>
      </c>
      <c r="F109" s="221" cm="1">
        <f t="array" ref="F109">_xlfn.IFS(F48=0," ",$H48=0," ","TRUE",F48-$H48)</f>
        <v>-6.4</v>
      </c>
      <c r="G109" s="240" t="str" cm="1">
        <f t="array" ref="G109">_xlfn.IFS(G48=0," ",$H48=0," ","TRUE",G48-$H48)</f>
        <v xml:space="preserve"> </v>
      </c>
      <c r="H109" s="222" cm="1">
        <f t="array" ref="H109">_xlfn.IFS(H48=0," ",$H48=0," ","TRUE",H48-$H48)</f>
        <v>0</v>
      </c>
      <c r="I109" s="223" cm="1">
        <f t="array" ref="I109">_xlfn.IFS(I48=0," ",$L48=0," ","TRUE",I48-$L48)</f>
        <v>-5.9600000000000009</v>
      </c>
      <c r="J109" s="221" cm="1">
        <f t="array" ref="J109">_xlfn.IFS(J48=0," ",$L48=0," ","TRUE",J48-$L48)</f>
        <v>-4.3900000000000006</v>
      </c>
      <c r="K109" s="240" t="str" cm="1">
        <f t="array" ref="K109">_xlfn.IFS(K48=0," ",$L48=0," ","TRUE",K48-$L48)</f>
        <v xml:space="preserve"> </v>
      </c>
      <c r="L109" s="222" cm="1">
        <f t="array" ref="L109">_xlfn.IFS(L48=0," ",$L48=0," ","TRUE",L48-$L48)</f>
        <v>0</v>
      </c>
      <c r="M109" s="223" cm="1">
        <f t="array" ref="M109">_xlfn.IFS(M48=0," ",$P48=0," ","TRUE",M48-$P48)</f>
        <v>-6.99</v>
      </c>
      <c r="N109" s="221" cm="1">
        <f t="array" ref="N109">_xlfn.IFS(N48=0," ",$P48=0," ","TRUE",N48-$P48)</f>
        <v>-5.67</v>
      </c>
      <c r="O109" s="221" cm="1">
        <f t="array" ref="O109">_xlfn.IFS(O48=0," ",$P48=0," ","TRUE",O48-$P48)</f>
        <v>-0.12000000000000011</v>
      </c>
      <c r="P109" s="221" cm="1">
        <f t="array" ref="P109">_xlfn.IFS(P48=0," ",$P48=0," ","TRUE",P48-$P48)</f>
        <v>0</v>
      </c>
      <c r="Q109" s="221"/>
      <c r="R109" s="221"/>
    </row>
    <row r="110" spans="1:18" ht="14.75" customHeight="1" x14ac:dyDescent="0.2">
      <c r="A110" s="146"/>
      <c r="B110" s="146"/>
      <c r="C110" s="78">
        <v>11</v>
      </c>
      <c r="D110" s="79" t="s">
        <v>29</v>
      </c>
      <c r="E110" s="246" t="str" cm="1">
        <f t="array" ref="E110">_xlfn.IFS(E49=0," ",$H49=0," ","TRUE",E49-$H49)</f>
        <v xml:space="preserve"> </v>
      </c>
      <c r="F110" s="240" t="str" cm="1">
        <f t="array" ref="F110">_xlfn.IFS(F49=0," ",$H49=0," ","TRUE",F49-$H49)</f>
        <v xml:space="preserve"> </v>
      </c>
      <c r="G110" s="221" cm="1">
        <f t="array" ref="G110">_xlfn.IFS(G49=0," ",$H49=0," ","TRUE",G49-$H49)</f>
        <v>7.7700000000000005</v>
      </c>
      <c r="H110" s="222" cm="1">
        <f t="array" ref="H110">_xlfn.IFS(H49=0," ",$H49=0," ","TRUE",H49-$H49)</f>
        <v>0</v>
      </c>
      <c r="I110" s="241" t="str" cm="1">
        <f t="array" ref="I110">_xlfn.IFS(I49=0," ",$L49=0," ","TRUE",I49-$L49)</f>
        <v xml:space="preserve"> </v>
      </c>
      <c r="J110" s="240" t="str" cm="1">
        <f t="array" ref="J110">_xlfn.IFS(J49=0," ",$L49=0," ","TRUE",J49-$L49)</f>
        <v xml:space="preserve"> </v>
      </c>
      <c r="K110" s="221" cm="1">
        <f t="array" ref="K110">_xlfn.IFS(K49=0," ",$L49=0," ","TRUE",K49-$L49)</f>
        <v>7.7700000000000005</v>
      </c>
      <c r="L110" s="222" cm="1">
        <f t="array" ref="L110">_xlfn.IFS(L49=0," ",$L49=0," ","TRUE",L49-$L49)</f>
        <v>0</v>
      </c>
      <c r="M110" s="241" t="str" cm="1">
        <f t="array" ref="M110">_xlfn.IFS(M49=0," ",$P49=0," ","TRUE",M49-$P49)</f>
        <v xml:space="preserve"> </v>
      </c>
      <c r="N110" s="240" t="str" cm="1">
        <f t="array" ref="N110">_xlfn.IFS(N49=0," ",$P49=0," ","TRUE",N49-$P49)</f>
        <v xml:space="preserve"> </v>
      </c>
      <c r="O110" s="221" cm="1">
        <f t="array" ref="O110">_xlfn.IFS(O49=0," ",$P49=0," ","TRUE",O49-$P49)</f>
        <v>6.5699999999999994</v>
      </c>
      <c r="P110" s="221" cm="1">
        <f t="array" ref="P110">_xlfn.IFS(P49=0," ",$P49=0," ","TRUE",P49-$P49)</f>
        <v>0</v>
      </c>
      <c r="Q110" s="221"/>
      <c r="R110" s="221"/>
    </row>
    <row r="111" spans="1:18" ht="14.75" customHeight="1" x14ac:dyDescent="0.2">
      <c r="A111" s="230" t="s">
        <v>273</v>
      </c>
      <c r="B111" s="146"/>
      <c r="C111" s="78">
        <v>1</v>
      </c>
      <c r="D111" s="79" t="s">
        <v>97</v>
      </c>
      <c r="E111" s="220" cm="1">
        <f t="array" ref="E111">_xlfn.IFS(E50=0," ",$H50=0," ","TRUE",E50-$H50)</f>
        <v>-5.63</v>
      </c>
      <c r="F111" s="221" cm="1">
        <f t="array" ref="F111">_xlfn.IFS(F50=0," ",$H50=0," ","TRUE",F50-$H50)</f>
        <v>-3.55</v>
      </c>
      <c r="G111" s="221" cm="1">
        <f t="array" ref="G111">_xlfn.IFS(G50=0," ",$H50=0," ","TRUE",G50-$H50)</f>
        <v>-2.29</v>
      </c>
      <c r="H111" s="222" cm="1">
        <f t="array" ref="H111">_xlfn.IFS(H50=0," ",$H50=0," ","TRUE",H50-$H50)</f>
        <v>0</v>
      </c>
      <c r="I111" s="223" cm="1">
        <f t="array" ref="I111">_xlfn.IFS(I50=0," ",$L50=0," ","TRUE",I50-$L50)</f>
        <v>-5.63</v>
      </c>
      <c r="J111" s="221" cm="1">
        <f t="array" ref="J111">_xlfn.IFS(J50=0," ",$L50=0," ","TRUE",J50-$L50)</f>
        <v>-3.55</v>
      </c>
      <c r="K111" s="221" cm="1">
        <f t="array" ref="K111">_xlfn.IFS(K50=0," ",$L50=0," ","TRUE",K50-$L50)</f>
        <v>-2.29</v>
      </c>
      <c r="L111" s="222" cm="1">
        <f t="array" ref="L111">_xlfn.IFS(L50=0," ",$L50=0," ","TRUE",L50-$L50)</f>
        <v>0</v>
      </c>
      <c r="M111" s="223" cm="1">
        <f t="array" ref="M111">_xlfn.IFS(M50=0," ",$P50=0," ","TRUE",M50-$P50)</f>
        <v>-5.63</v>
      </c>
      <c r="N111" s="221" cm="1">
        <f t="array" ref="N111">_xlfn.IFS(N50=0," ",$P50=0," ","TRUE",N50-$P50)</f>
        <v>-3.5299999999999994</v>
      </c>
      <c r="O111" s="221" cm="1">
        <f t="array" ref="O111">_xlfn.IFS(O50=0," ",$P50=0," ","TRUE",O50-$P50)</f>
        <v>-2.2999999999999998</v>
      </c>
      <c r="P111" s="221" cm="1">
        <f t="array" ref="P111">_xlfn.IFS(P50=0," ",$P50=0," ","TRUE",P50-$P50)</f>
        <v>0</v>
      </c>
      <c r="Q111" s="221"/>
      <c r="R111" s="221"/>
    </row>
    <row r="112" spans="1:18" ht="14.75" customHeight="1" x14ac:dyDescent="0.2">
      <c r="A112" s="146"/>
      <c r="B112" s="146"/>
      <c r="C112" s="78">
        <v>2</v>
      </c>
      <c r="D112" s="79" t="s">
        <v>32</v>
      </c>
      <c r="E112" s="220" cm="1">
        <f t="array" ref="E112">_xlfn.IFS(E51=0," ",$H51=0," ","TRUE",E51-$H51)</f>
        <v>0.26999999999999957</v>
      </c>
      <c r="F112" s="221" cm="1">
        <f t="array" ref="F112">_xlfn.IFS(F51=0," ",$H51=0," ","TRUE",F51-$H51)</f>
        <v>1.7600000000000016</v>
      </c>
      <c r="G112" s="221" cm="1">
        <f t="array" ref="G112">_xlfn.IFS(G51=0," ",$H51=0," ","TRUE",G51-$H51)</f>
        <v>0.47000000000000242</v>
      </c>
      <c r="H112" s="222" cm="1">
        <f t="array" ref="H112">_xlfn.IFS(H51=0," ",$H51=0," ","TRUE",H51-$H51)</f>
        <v>0</v>
      </c>
      <c r="I112" s="223" cm="1">
        <f t="array" ref="I112">_xlfn.IFS(I51=0," ",$L51=0," ","TRUE",I51-$L51)</f>
        <v>0.10000000000000142</v>
      </c>
      <c r="J112" s="221" cm="1">
        <f t="array" ref="J112">_xlfn.IFS(J51=0," ",$L51=0," ","TRUE",J51-$L51)</f>
        <v>1.5700000000000003</v>
      </c>
      <c r="K112" s="221" cm="1">
        <f t="array" ref="K112">_xlfn.IFS(K51=0," ",$L51=0," ","TRUE",K51-$L51)</f>
        <v>0.49000000000000199</v>
      </c>
      <c r="L112" s="222" cm="1">
        <f t="array" ref="L112">_xlfn.IFS(L51=0," ",$L51=0," ","TRUE",L51-$L51)</f>
        <v>0</v>
      </c>
      <c r="M112" s="223" cm="1">
        <f t="array" ref="M112">_xlfn.IFS(M51=0," ",$P51=0," ","TRUE",M51-$P51)</f>
        <v>0.26999999999999957</v>
      </c>
      <c r="N112" s="221" cm="1">
        <f t="array" ref="N112">_xlfn.IFS(N51=0," ",$P51=0," ","TRUE",N51-$P51)</f>
        <v>1.8599999999999994</v>
      </c>
      <c r="O112" s="221" cm="1">
        <f t="array" ref="O112">_xlfn.IFS(O51=0," ",$P51=0," ","TRUE",O51-$P51)</f>
        <v>0.37999999999999901</v>
      </c>
      <c r="P112" s="221" cm="1">
        <f t="array" ref="P112">_xlfn.IFS(P51=0," ",$P51=0," ","TRUE",P51-$P51)</f>
        <v>0</v>
      </c>
      <c r="Q112" s="221"/>
      <c r="R112" s="221"/>
    </row>
    <row r="113" spans="1:18" ht="14.75" customHeight="1" x14ac:dyDescent="0.2">
      <c r="A113" s="146"/>
      <c r="B113" s="146"/>
      <c r="C113" s="78">
        <v>3</v>
      </c>
      <c r="D113" s="79" t="s">
        <v>229</v>
      </c>
      <c r="E113" s="220" cm="1">
        <f t="array" ref="E113">_xlfn.IFS(E52=0," ",$H52=0," ","TRUE",E52-$H52)</f>
        <v>-7.9999999999998295E-2</v>
      </c>
      <c r="F113" s="221" cm="1">
        <f t="array" ref="F113">_xlfn.IFS(F52=0," ",$H52=0," ","TRUE",F52-$H52)</f>
        <v>0.11000000000000654</v>
      </c>
      <c r="G113" s="221" cm="1">
        <f t="array" ref="G113">_xlfn.IFS(G52=0," ",$H52=0," ","TRUE",G52-$H52)</f>
        <v>1.3600000000000065</v>
      </c>
      <c r="H113" s="222" cm="1">
        <f t="array" ref="H113">_xlfn.IFS(H52=0," ",$H52=0," ","TRUE",H52-$H52)</f>
        <v>0</v>
      </c>
      <c r="I113" s="223" cm="1">
        <f t="array" ref="I113">_xlfn.IFS(I52=0," ",$L52=0," ","TRUE",I52-$L52)</f>
        <v>-8.9999999999996305E-2</v>
      </c>
      <c r="J113" s="221" cm="1">
        <f t="array" ref="J113">_xlfn.IFS(J52=0," ",$L52=0," ","TRUE",J52-$L52)</f>
        <v>9.0000000000003411E-2</v>
      </c>
      <c r="K113" s="221" cm="1">
        <f t="array" ref="K113">_xlfn.IFS(K52=0," ",$L52=0," ","TRUE",K52-$L52)</f>
        <v>1.3900000000000006</v>
      </c>
      <c r="L113" s="222" cm="1">
        <f t="array" ref="L113">_xlfn.IFS(L52=0," ",$L52=0," ","TRUE",L52-$L52)</f>
        <v>0</v>
      </c>
      <c r="M113" s="223" cm="1">
        <f t="array" ref="M113">_xlfn.IFS(M52=0," ",$P52=0," ","TRUE",M52-$P52)</f>
        <v>0.10000000000000142</v>
      </c>
      <c r="N113" s="221" cm="1">
        <f t="array" ref="N113">_xlfn.IFS(N52=0," ",$P52=0," ","TRUE",N52-$P52)</f>
        <v>0.16000000000000369</v>
      </c>
      <c r="O113" s="221" cm="1">
        <f t="array" ref="O113">_xlfn.IFS(O52=0," ",$P52=0," ","TRUE",O52-$P52)</f>
        <v>1.3699999999999974</v>
      </c>
      <c r="P113" s="221" cm="1">
        <f t="array" ref="P113">_xlfn.IFS(P52=0," ",$P52=0," ","TRUE",P52-$P52)</f>
        <v>0</v>
      </c>
      <c r="Q113" s="221"/>
      <c r="R113" s="221"/>
    </row>
    <row r="114" spans="1:18" ht="14.75" customHeight="1" x14ac:dyDescent="0.2">
      <c r="A114" s="146"/>
      <c r="B114" s="146"/>
      <c r="C114" s="78">
        <v>4</v>
      </c>
      <c r="D114" s="79" t="s">
        <v>95</v>
      </c>
      <c r="E114" s="220" cm="1">
        <f t="array" ref="E114">_xlfn.IFS(E53=0," ",$H53=0," ","TRUE",E53-$H53)</f>
        <v>-13.61</v>
      </c>
      <c r="F114" s="221" cm="1">
        <f t="array" ref="F114">_xlfn.IFS(F53=0," ",$H53=0," ","TRUE",F53-$H53)</f>
        <v>-7.2800000000000011</v>
      </c>
      <c r="G114" s="221" cm="1">
        <f t="array" ref="G114">_xlfn.IFS(G53=0," ",$H53=0," ","TRUE",G53-$H53)</f>
        <v>-6.4600000000000009</v>
      </c>
      <c r="H114" s="222" cm="1">
        <f t="array" ref="H114">_xlfn.IFS(H53=0," ",$H53=0," ","TRUE",H53-$H53)</f>
        <v>0</v>
      </c>
      <c r="I114" s="223" cm="1">
        <f t="array" ref="I114">_xlfn.IFS(I53=0," ",$L53=0," ","TRUE",I53-$L53)</f>
        <v>-13.61</v>
      </c>
      <c r="J114" s="221" cm="1">
        <f t="array" ref="J114">_xlfn.IFS(J53=0," ",$L53=0," ","TRUE",J53-$L53)</f>
        <v>-7.2800000000000011</v>
      </c>
      <c r="K114" s="221" cm="1">
        <f t="array" ref="K114">_xlfn.IFS(K53=0," ",$L53=0," ","TRUE",K53-$L53)</f>
        <v>-6.4600000000000009</v>
      </c>
      <c r="L114" s="222" cm="1">
        <f t="array" ref="L114">_xlfn.IFS(L53=0," ",$L53=0," ","TRUE",L53-$L53)</f>
        <v>0</v>
      </c>
      <c r="M114" s="223" cm="1">
        <f t="array" ref="M114">_xlfn.IFS(M53=0," ",$P53=0," ","TRUE",M53-$P53)</f>
        <v>-13.899999999999999</v>
      </c>
      <c r="N114" s="221" cm="1">
        <f t="array" ref="N114">_xlfn.IFS(N53=0," ",$P53=0," ","TRUE",N53-$P53)</f>
        <v>-7.2199999999999989</v>
      </c>
      <c r="O114" s="221" cm="1">
        <f t="array" ref="O114">_xlfn.IFS(O53=0," ",$P53=0," ","TRUE",O53-$P53)</f>
        <v>-6.75</v>
      </c>
      <c r="P114" s="221" cm="1">
        <f t="array" ref="P114">_xlfn.IFS(P53=0," ",$P53=0," ","TRUE",P53-$P53)</f>
        <v>0</v>
      </c>
      <c r="Q114" s="221"/>
      <c r="R114" s="221"/>
    </row>
    <row r="115" spans="1:18" ht="14.75" customHeight="1" x14ac:dyDescent="0.2">
      <c r="A115" s="146"/>
      <c r="B115" s="146"/>
      <c r="C115" s="78">
        <v>5</v>
      </c>
      <c r="D115" s="79" t="s">
        <v>95</v>
      </c>
      <c r="E115" s="220" cm="1">
        <f t="array" ref="E115">_xlfn.IFS(E54=0," ",$H54=0," ","TRUE",E54-$H54)</f>
        <v>-7.29</v>
      </c>
      <c r="F115" s="221" cm="1">
        <f t="array" ref="F115">_xlfn.IFS(F54=0," ",$H54=0," ","TRUE",F54-$H54)</f>
        <v>-6.46</v>
      </c>
      <c r="G115" s="221" cm="1">
        <f t="array" ref="G115">_xlfn.IFS(G54=0," ",$H54=0," ","TRUE",G54-$H54)</f>
        <v>-1.9899999999999993</v>
      </c>
      <c r="H115" s="222" cm="1">
        <f t="array" ref="H115">_xlfn.IFS(H54=0," ",$H54=0," ","TRUE",H54-$H54)</f>
        <v>0</v>
      </c>
      <c r="I115" s="223" cm="1">
        <f t="array" ref="I115">_xlfn.IFS(I54=0," ",$L54=0," ","TRUE",I54-$L54)</f>
        <v>-7.29</v>
      </c>
      <c r="J115" s="221" cm="1">
        <f t="array" ref="J115">_xlfn.IFS(J54=0," ",$L54=0," ","TRUE",J54-$L54)</f>
        <v>-6.46</v>
      </c>
      <c r="K115" s="221" cm="1">
        <f t="array" ref="K115">_xlfn.IFS(K54=0," ",$L54=0," ","TRUE",K54-$L54)</f>
        <v>-1.9899999999999993</v>
      </c>
      <c r="L115" s="222" cm="1">
        <f t="array" ref="L115">_xlfn.IFS(L54=0," ",$L54=0," ","TRUE",L54-$L54)</f>
        <v>0</v>
      </c>
      <c r="M115" s="223" cm="1">
        <f t="array" ref="M115">_xlfn.IFS(M54=0," ",$P54=0," ","TRUE",M54-$P54)</f>
        <v>-7</v>
      </c>
      <c r="N115" s="221" cm="1">
        <f t="array" ref="N115">_xlfn.IFS(N54=0," ",$P54=0," ","TRUE",N54-$P54)</f>
        <v>-6.4700000000000006</v>
      </c>
      <c r="O115" s="221" cm="1">
        <f t="array" ref="O115">_xlfn.IFS(O54=0," ",$P54=0," ","TRUE",O54-$P54)</f>
        <v>-1.7400000000000002</v>
      </c>
      <c r="P115" s="221" cm="1">
        <f t="array" ref="P115">_xlfn.IFS(P54=0," ",$P54=0," ","TRUE",P54-$P54)</f>
        <v>0</v>
      </c>
      <c r="Q115" s="221"/>
      <c r="R115" s="221"/>
    </row>
    <row r="116" spans="1:18" ht="14.75" customHeight="1" x14ac:dyDescent="0.2">
      <c r="A116" s="146"/>
      <c r="B116" s="146"/>
      <c r="C116" s="78">
        <v>6</v>
      </c>
      <c r="D116" s="79" t="s">
        <v>32</v>
      </c>
      <c r="E116" s="220" cm="1">
        <f t="array" ref="E116">_xlfn.IFS(E55=0," ",$H55=0," ","TRUE",E55-$H55)</f>
        <v>3.3900000000000006</v>
      </c>
      <c r="F116" s="221" cm="1">
        <f t="array" ref="F116">_xlfn.IFS(F55=0," ",$H55=0," ","TRUE",F55-$H55)</f>
        <v>2.7000000000000028</v>
      </c>
      <c r="G116" s="221" cm="1">
        <f t="array" ref="G116">_xlfn.IFS(G55=0," ",$H55=0," ","TRUE",G55-$H55)</f>
        <v>0.25</v>
      </c>
      <c r="H116" s="222" cm="1">
        <f t="array" ref="H116">_xlfn.IFS(H55=0," ",$H55=0," ","TRUE",H55-$H55)</f>
        <v>0</v>
      </c>
      <c r="I116" s="223" cm="1">
        <f t="array" ref="I116">_xlfn.IFS(I55=0," ",$L55=0," ","TRUE",I55-$L55)</f>
        <v>3.2899999999999991</v>
      </c>
      <c r="J116" s="221" cm="1">
        <f t="array" ref="J116">_xlfn.IFS(J55=0," ",$L55=0," ","TRUE",J55-$L55)</f>
        <v>2.6499999999999986</v>
      </c>
      <c r="K116" s="221" cm="1">
        <f t="array" ref="K116">_xlfn.IFS(K55=0," ",$L55=0," ","TRUE",K55-$L55)</f>
        <v>0.48999999999999844</v>
      </c>
      <c r="L116" s="222" cm="1">
        <f t="array" ref="L116">_xlfn.IFS(L55=0," ",$L55=0," ","TRUE",L55-$L55)</f>
        <v>0</v>
      </c>
      <c r="M116" s="223" cm="1">
        <f t="array" ref="M116">_xlfn.IFS(M55=0," ",$P55=0," ","TRUE",M55-$P55)</f>
        <v>3.1999999999999993</v>
      </c>
      <c r="N116" s="221" cm="1">
        <f t="array" ref="N116">_xlfn.IFS(N55=0," ",$P55=0," ","TRUE",N55-$P55)</f>
        <v>2.5299999999999976</v>
      </c>
      <c r="O116" s="221" cm="1">
        <f t="array" ref="O116">_xlfn.IFS(O55=0," ",$P55=0," ","TRUE",O55-$P55)</f>
        <v>0.33999999999999986</v>
      </c>
      <c r="P116" s="221" cm="1">
        <f t="array" ref="P116">_xlfn.IFS(P55=0," ",$P55=0," ","TRUE",P55-$P55)</f>
        <v>0</v>
      </c>
      <c r="Q116" s="221"/>
      <c r="R116" s="221"/>
    </row>
    <row r="117" spans="1:18" ht="14.75" customHeight="1" x14ac:dyDescent="0.2">
      <c r="A117" s="146"/>
      <c r="B117" s="146"/>
      <c r="C117" s="78">
        <v>7</v>
      </c>
      <c r="D117" s="79" t="s">
        <v>236</v>
      </c>
      <c r="E117" s="246" t="str" cm="1">
        <f t="array" ref="E117">_xlfn.IFS(E56=0," ",$H56=0," ","TRUE",E56-$H56)</f>
        <v xml:space="preserve"> </v>
      </c>
      <c r="F117" s="240" t="str" cm="1">
        <f t="array" ref="F117">_xlfn.IFS(F56=0," ",$H56=0," ","TRUE",F56-$H56)</f>
        <v xml:space="preserve"> </v>
      </c>
      <c r="G117" s="240" t="str" cm="1">
        <f t="array" ref="G117">_xlfn.IFS(G56=0," ",$H56=0," ","TRUE",G56-$H56)</f>
        <v xml:space="preserve"> </v>
      </c>
      <c r="H117" s="242" t="str" cm="1">
        <f t="array" ref="H117">_xlfn.IFS(H56=0," ",$H56=0," ","TRUE",H56-$H56)</f>
        <v xml:space="preserve"> </v>
      </c>
      <c r="I117" s="241" t="str" cm="1">
        <f t="array" ref="I117">_xlfn.IFS(I56=0," ",$L56=0," ","TRUE",I56-$L56)</f>
        <v xml:space="preserve"> </v>
      </c>
      <c r="J117" s="240" t="str" cm="1">
        <f t="array" ref="J117">_xlfn.IFS(J56=0," ",$L56=0," ","TRUE",J56-$L56)</f>
        <v xml:space="preserve"> </v>
      </c>
      <c r="K117" s="240" t="str" cm="1">
        <f t="array" ref="K117">_xlfn.IFS(K56=0," ",$L56=0," ","TRUE",K56-$L56)</f>
        <v xml:space="preserve"> </v>
      </c>
      <c r="L117" s="242" t="str" cm="1">
        <f t="array" ref="L117">_xlfn.IFS(L56=0," ",$L56=0," ","TRUE",L56-$L56)</f>
        <v xml:space="preserve"> </v>
      </c>
      <c r="M117" s="241" t="str" cm="1">
        <f t="array" ref="M117">_xlfn.IFS(M56=0," ",$P56=0," ","TRUE",M56-$P56)</f>
        <v xml:space="preserve"> </v>
      </c>
      <c r="N117" s="240" t="str" cm="1">
        <f t="array" ref="N117">_xlfn.IFS(N56=0," ",$P56=0," ","TRUE",N56-$P56)</f>
        <v xml:space="preserve"> </v>
      </c>
      <c r="O117" s="240" t="str" cm="1">
        <f t="array" ref="O117">_xlfn.IFS(O56=0," ",$P56=0," ","TRUE",O56-$P56)</f>
        <v xml:space="preserve"> </v>
      </c>
      <c r="P117" s="240" t="str" cm="1">
        <f t="array" ref="P117">_xlfn.IFS(P56=0," ",$P56=0," ","TRUE",P56-$P56)</f>
        <v xml:space="preserve"> </v>
      </c>
      <c r="Q117" s="221"/>
      <c r="R117" s="221"/>
    </row>
    <row r="118" spans="1:18" ht="14.75" customHeight="1" x14ac:dyDescent="0.2">
      <c r="A118" s="146"/>
      <c r="B118" s="146"/>
      <c r="C118" s="78">
        <v>8</v>
      </c>
      <c r="D118" s="79" t="s">
        <v>21</v>
      </c>
      <c r="E118" s="220" cm="1">
        <f t="array" ref="E118">_xlfn.IFS(E57=0," ",$H57=0," ","TRUE",E57-$H57)</f>
        <v>1.5099999999999998</v>
      </c>
      <c r="F118" s="221" cm="1">
        <f t="array" ref="F118">_xlfn.IFS(F57=0," ",$H57=0," ","TRUE",F57-$H57)</f>
        <v>2.0299999999999994</v>
      </c>
      <c r="G118" s="221" cm="1">
        <f t="array" ref="G118">_xlfn.IFS(G57=0," ",$H57=0," ","TRUE",G57-$H57)</f>
        <v>-1.0199999999999996</v>
      </c>
      <c r="H118" s="222" cm="1">
        <f t="array" ref="H118">_xlfn.IFS(H57=0," ",$H57=0," ","TRUE",H57-$H57)</f>
        <v>0</v>
      </c>
      <c r="I118" s="223" cm="1">
        <f t="array" ref="I118">_xlfn.IFS(I57=0," ",$L57=0," ","TRUE",I57-$L57)</f>
        <v>1.58</v>
      </c>
      <c r="J118" s="221" cm="1">
        <f t="array" ref="J118">_xlfn.IFS(J57=0," ",$L57=0," ","TRUE",J57-$L57)</f>
        <v>2.0399999999999991</v>
      </c>
      <c r="K118" s="221" cm="1">
        <f t="array" ref="K118">_xlfn.IFS(K57=0," ",$L57=0," ","TRUE",K57-$L57)</f>
        <v>-0.99000000000000021</v>
      </c>
      <c r="L118" s="222" cm="1">
        <f t="array" ref="L118">_xlfn.IFS(L57=0," ",$L57=0," ","TRUE",L57-$L57)</f>
        <v>0</v>
      </c>
      <c r="M118" s="223" cm="1">
        <f t="array" ref="M118">_xlfn.IFS(M57=0," ",$P57=0," ","TRUE",M57-$P57)</f>
        <v>1.4900000000000002</v>
      </c>
      <c r="N118" s="221" cm="1">
        <f t="array" ref="N118">_xlfn.IFS(N57=0," ",$P57=0," ","TRUE",N57-$P57)</f>
        <v>2.1000000000000014</v>
      </c>
      <c r="O118" s="221" cm="1">
        <f t="array" ref="O118">_xlfn.IFS(O57=0," ",$P57=0," ","TRUE",O57-$P57)</f>
        <v>-1.2099999999999991</v>
      </c>
      <c r="P118" s="221" cm="1">
        <f t="array" ref="P118">_xlfn.IFS(P57=0," ",$P57=0," ","TRUE",P57-$P57)</f>
        <v>0</v>
      </c>
      <c r="Q118" s="221"/>
      <c r="R118" s="221"/>
    </row>
    <row r="119" spans="1:18" ht="14.75" customHeight="1" x14ac:dyDescent="0.2">
      <c r="A119" s="146"/>
      <c r="B119" s="146"/>
      <c r="C119" s="146"/>
      <c r="D119" s="195"/>
      <c r="E119" s="104"/>
      <c r="F119" s="105"/>
      <c r="G119" s="105"/>
      <c r="H119" s="106"/>
      <c r="I119" s="107"/>
      <c r="J119" s="105"/>
      <c r="K119" s="105"/>
      <c r="L119" s="106"/>
      <c r="M119" s="107"/>
      <c r="N119" s="105"/>
      <c r="O119" s="105"/>
      <c r="P119" s="105"/>
      <c r="Q119" s="105"/>
      <c r="R119" s="105"/>
    </row>
    <row r="120" spans="1:18" ht="14.75" customHeight="1" x14ac:dyDescent="0.2">
      <c r="A120" s="230" t="s">
        <v>279</v>
      </c>
      <c r="B120" s="146"/>
      <c r="C120" s="146"/>
      <c r="D120" s="195"/>
      <c r="E120" s="104" cm="1">
        <f t="array" ref="E120">SUM(E66:E118)/COUNT((E66:E118))</f>
        <v>2.6236842105263158</v>
      </c>
      <c r="F120" s="105" cm="1">
        <f t="array" ref="F120">SUM(F66:F118)/COUNT((F66:F118))</f>
        <v>2.4231578947368426</v>
      </c>
      <c r="G120" s="105" cm="1">
        <f t="array" ref="G120">SUM(G66:G118)/COUNT((G66:G118))</f>
        <v>1.2734782608695649</v>
      </c>
      <c r="H120" s="106" cm="1">
        <f t="array" ref="H120">SUM(H66:H118)/COUNT((H66:H118))</f>
        <v>0</v>
      </c>
      <c r="I120" s="107" cm="1">
        <f t="array" ref="I120">SUM(I66:I118)/COUNT((I66:I118))</f>
        <v>2.4374358974358965</v>
      </c>
      <c r="J120" s="105" cm="1">
        <f t="array" ref="J120">SUM(J66:J118)/COUNT((J66:J118))</f>
        <v>1.7117948717948717</v>
      </c>
      <c r="K120" s="105" cm="1">
        <f t="array" ref="K120">SUM(K66:K118)/COUNT((K66:K118))</f>
        <v>0.72630434782608699</v>
      </c>
      <c r="L120" s="106" cm="1">
        <f t="array" ref="L120">SUM(L66:L118)/COUNT((L66:L118))</f>
        <v>0</v>
      </c>
      <c r="M120" s="107" cm="1">
        <f t="array" ref="M120">SUM(M66:M118)/COUNT((M66:M118))</f>
        <v>2.6422500000000007</v>
      </c>
      <c r="N120" s="105" cm="1">
        <f t="array" ref="N120">SUM(N66:N118)/COUNT((N66:N118))</f>
        <v>1.9084999999999994</v>
      </c>
      <c r="O120" s="105" cm="1">
        <f t="array" ref="O120">SUM(O66:O118)/COUNT((O66:O118))</f>
        <v>0.93379999999999985</v>
      </c>
      <c r="P120" s="105" cm="1">
        <f t="array" ref="P120">SUM(P66:P118)/COUNT((P66:P118))</f>
        <v>0</v>
      </c>
      <c r="Q120" s="81"/>
      <c r="R120" s="81"/>
    </row>
    <row r="121" spans="1:18" ht="14.75" customHeight="1" x14ac:dyDescent="0.2">
      <c r="A121" s="230" t="s">
        <v>280</v>
      </c>
      <c r="B121" s="146"/>
      <c r="C121" s="146"/>
      <c r="D121" s="195"/>
      <c r="E121" s="104" cm="1">
        <f t="array" ref="E121">STDEVP(IF(ISNUMBER(E66:E118),E66:E118,""))</f>
        <v>7.8202037330617422</v>
      </c>
      <c r="F121" s="105" cm="1">
        <f t="array" ref="F121">STDEVP(IF(ISNUMBER(F66:F118),F66:F118,""))</f>
        <v>5.7825832441106497</v>
      </c>
      <c r="G121" s="105" cm="1">
        <f t="array" ref="G121">STDEVP(IF(ISNUMBER(G66:G118),G66:G118,""))</f>
        <v>3.6685835540444858</v>
      </c>
      <c r="H121" s="106" cm="1">
        <f t="array" ref="H121">STDEVP(IF(ISNUMBER(H66:H118),H66:H118,""))</f>
        <v>0</v>
      </c>
      <c r="I121" s="107" cm="1">
        <f t="array" ref="I121">STDEVP(IF(ISNUMBER(I66:I118),I66:I118,""))</f>
        <v>6.0025971806008718</v>
      </c>
      <c r="J121" s="105" cm="1">
        <f t="array" ref="J121">STDEVP(IF(ISNUMBER(J66:J118),J66:J118,""))</f>
        <v>5.593894048387857</v>
      </c>
      <c r="K121" s="105" cm="1">
        <f t="array" ref="K121">STDEVP(IF(ISNUMBER(K66:K118),K66:K118,""))</f>
        <v>3.5457282067394917</v>
      </c>
      <c r="L121" s="106" cm="1">
        <f t="array" ref="L121">STDEVP(IF(ISNUMBER(L66:L118),L66:L118,""))</f>
        <v>0</v>
      </c>
      <c r="M121" s="107" cm="1">
        <f t="array" ref="M121">STDEVP(IF(ISNUMBER(M66:M118),M66:M118,""))</f>
        <v>6.3564378733296847</v>
      </c>
      <c r="N121" s="105" cm="1">
        <f t="array" ref="N121">STDEVP(IF(ISNUMBER(N66:N118),N66:N118,""))</f>
        <v>5.0970067441587705</v>
      </c>
      <c r="O121" s="105" cm="1">
        <f t="array" ref="O121">STDEVP(IF(ISNUMBER(O66:O118),O66:O118,""))</f>
        <v>4.273489389246218</v>
      </c>
      <c r="P121" s="105" cm="1">
        <f t="array" ref="P121">STDEVP(IF(ISNUMBER(P66:P118),P66:P118,""))</f>
        <v>0</v>
      </c>
      <c r="Q121" s="81"/>
      <c r="R121" s="81"/>
    </row>
    <row r="122" spans="1:18" ht="14.75" customHeight="1" x14ac:dyDescent="0.2">
      <c r="A122" s="230" t="s">
        <v>282</v>
      </c>
      <c r="B122" s="146"/>
      <c r="C122" s="146"/>
      <c r="D122" s="195"/>
      <c r="E122" s="104" cm="1">
        <f t="array" ref="E122">STDEVA(IF(ISNUMBER(E66:E118),E66:E118,""))</f>
        <v>7.9251776077131559</v>
      </c>
      <c r="F122" s="105" cm="1">
        <f t="array" ref="F122">STDEVA(IF(ISNUMBER(F66:F118),F66:F118,""))</f>
        <v>5.8602052843219958</v>
      </c>
      <c r="G122" s="105" cm="1">
        <f t="array" ref="G122">STDEVA(IF(ISNUMBER(G66:G118),G66:G118,""))</f>
        <v>3.7091216195220396</v>
      </c>
      <c r="H122" s="106" cm="1">
        <f t="array" ref="H122">STDEVA(IF(ISNUMBER(H66:H118),H66:H118,""))</f>
        <v>0</v>
      </c>
      <c r="I122" s="107" cm="1">
        <f t="array" ref="I122">STDEVA(IF(ISNUMBER(I66:I118),I66:I118,""))</f>
        <v>6.0810658336688235</v>
      </c>
      <c r="J122" s="105" cm="1">
        <f t="array" ref="J122">STDEVA(IF(ISNUMBER(J66:J118),J66:J118,""))</f>
        <v>5.6670199500892746</v>
      </c>
      <c r="K122" s="105" cm="1">
        <f t="array" ref="K122">STDEVA(IF(ISNUMBER(K66:K118),K66:K118,""))</f>
        <v>3.584908713355444</v>
      </c>
      <c r="L122" s="106" cm="1">
        <f t="array" ref="L122">STDEVA(IF(ISNUMBER(L66:L118),L66:L118,""))</f>
        <v>0</v>
      </c>
      <c r="M122" s="107" cm="1">
        <f t="array" ref="M122">STDEVA(IF(ISNUMBER(M66:M118),M66:M118,""))</f>
        <v>6.4374148687425521</v>
      </c>
      <c r="N122" s="105" cm="1">
        <f t="array" ref="N122">STDEVA(IF(ISNUMBER(N66:N118),N66:N118,""))</f>
        <v>5.161939384100533</v>
      </c>
      <c r="O122" s="105" cm="1">
        <f t="array" ref="O122">STDEVA(IF(ISNUMBER(O66:O118),O66:O118,""))</f>
        <v>4.3168761806639395</v>
      </c>
      <c r="P122" s="105" cm="1">
        <f t="array" ref="P122">STDEVA(IF(ISNUMBER(P66:P118),P66:P118,""))</f>
        <v>0</v>
      </c>
      <c r="Q122" s="81"/>
      <c r="R122" s="81"/>
    </row>
    <row r="123" spans="1:18" ht="14.75" customHeight="1" x14ac:dyDescent="0.2">
      <c r="A123" s="146"/>
      <c r="B123" s="146"/>
      <c r="C123" s="146"/>
      <c r="D123" s="195"/>
      <c r="E123" s="161"/>
      <c r="F123" s="81"/>
      <c r="G123" s="81"/>
      <c r="H123" s="87"/>
      <c r="I123" s="162"/>
      <c r="J123" s="81"/>
      <c r="K123" s="81"/>
      <c r="L123" s="87"/>
      <c r="M123" s="162"/>
      <c r="N123" s="81"/>
      <c r="O123" s="81"/>
      <c r="P123" s="81"/>
      <c r="Q123" s="81"/>
      <c r="R123" s="81"/>
    </row>
    <row r="124" spans="1:18" ht="14.75" customHeight="1" x14ac:dyDescent="0.2">
      <c r="A124" s="146"/>
      <c r="B124" s="146"/>
      <c r="C124" s="146"/>
      <c r="D124" s="195"/>
      <c r="E124" s="16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</row>
    <row r="126" spans="1:18" ht="15.5" customHeight="1" x14ac:dyDescent="0.2">
      <c r="A126" s="287" t="s">
        <v>288</v>
      </c>
      <c r="B126" s="287"/>
      <c r="C126" s="287"/>
      <c r="D126" s="287"/>
      <c r="E126" s="287"/>
      <c r="F126" s="287"/>
      <c r="G126" s="287"/>
      <c r="H126" s="287"/>
      <c r="I126" s="287"/>
      <c r="J126" s="287"/>
      <c r="K126" s="287"/>
      <c r="L126" s="287"/>
      <c r="M126" s="287"/>
      <c r="N126" s="287"/>
      <c r="O126" s="287"/>
      <c r="P126" s="287"/>
      <c r="Q126" s="287"/>
      <c r="R126" s="287"/>
    </row>
    <row r="127" spans="1:18" ht="14.75" customHeight="1" x14ac:dyDescent="0.2">
      <c r="A127" s="64"/>
      <c r="B127" s="64"/>
      <c r="C127" s="64"/>
      <c r="D127" s="64"/>
      <c r="E127" s="292" t="s">
        <v>62</v>
      </c>
      <c r="F127" s="293"/>
      <c r="G127" s="293"/>
      <c r="H127" s="294"/>
      <c r="I127" s="295" t="s">
        <v>63</v>
      </c>
      <c r="J127" s="293"/>
      <c r="K127" s="293"/>
      <c r="L127" s="294"/>
      <c r="M127" s="295" t="s">
        <v>64</v>
      </c>
      <c r="N127" s="293"/>
      <c r="O127" s="293"/>
      <c r="P127" s="293"/>
      <c r="Q127" s="231"/>
      <c r="R127" s="231"/>
    </row>
    <row r="128" spans="1:18" ht="15" customHeight="1" x14ac:dyDescent="0.2">
      <c r="A128" s="68"/>
      <c r="B128" s="68"/>
      <c r="C128" s="67" t="s">
        <v>65</v>
      </c>
      <c r="D128" s="68"/>
      <c r="E128" s="67" t="s">
        <v>66</v>
      </c>
      <c r="F128" s="67" t="s">
        <v>67</v>
      </c>
      <c r="G128" s="67" t="s">
        <v>68</v>
      </c>
      <c r="H128" s="69" t="s">
        <v>69</v>
      </c>
      <c r="I128" s="70" t="s">
        <v>66</v>
      </c>
      <c r="J128" s="67" t="s">
        <v>67</v>
      </c>
      <c r="K128" s="67" t="s">
        <v>68</v>
      </c>
      <c r="L128" s="69" t="s">
        <v>69</v>
      </c>
      <c r="M128" s="70" t="s">
        <v>66</v>
      </c>
      <c r="N128" s="67" t="s">
        <v>67</v>
      </c>
      <c r="O128" s="67" t="s">
        <v>68</v>
      </c>
      <c r="P128" s="67" t="s">
        <v>69</v>
      </c>
      <c r="Q128" s="68"/>
      <c r="R128" s="68"/>
    </row>
    <row r="129" spans="1:18" ht="15" customHeight="1" x14ac:dyDescent="0.2">
      <c r="A129" s="226" t="s">
        <v>264</v>
      </c>
      <c r="B129" s="227"/>
      <c r="C129" s="71">
        <v>1</v>
      </c>
      <c r="D129" s="72" t="s">
        <v>21</v>
      </c>
      <c r="E129" s="247" cm="1">
        <f t="array" ref="E129">_xlfn.IFS(E5=0," ",$P5=0," ","TRUE",E5-$P5)</f>
        <v>1.9400000000000013</v>
      </c>
      <c r="F129" s="249" cm="1">
        <f t="array" ref="F129">_xlfn.IFS(F5=0," ",$P5=0," ","TRUE",F5-$P5)</f>
        <v>1</v>
      </c>
      <c r="G129" s="249" cm="1">
        <f t="array" ref="G129">_xlfn.IFS(G5=0," ",$P5=0," ","TRUE",G5-$P5)</f>
        <v>2.000000000000135E-2</v>
      </c>
      <c r="H129" s="250" cm="1">
        <f t="array" ref="H129">_xlfn.IFS(H5=0," ",$P5=0," ","TRUE",H5-$P5)</f>
        <v>-0.61999999999999922</v>
      </c>
      <c r="I129" s="251" cm="1">
        <f t="array" ref="I129">_xlfn.IFS(I5=0," ",$P5=0," ","TRUE",I5-$P5)</f>
        <v>2.6999999999999993</v>
      </c>
      <c r="J129" s="249" cm="1">
        <f t="array" ref="J129">_xlfn.IFS(J5=0," ",$P5=0," ","TRUE",J5-$P5)</f>
        <v>1.6900000000000013</v>
      </c>
      <c r="K129" s="249" cm="1">
        <f t="array" ref="K129">_xlfn.IFS(K5=0," ",$P5=0," ","TRUE",K5-$P5)</f>
        <v>0.89000000000000057</v>
      </c>
      <c r="L129" s="250" cm="1">
        <f t="array" ref="L129">_xlfn.IFS(L5=0," ",$P5=0," ","TRUE",L5-$P5)</f>
        <v>-5.9999999999998721E-2</v>
      </c>
      <c r="M129" s="251" cm="1">
        <f t="array" ref="M129">_xlfn.IFS(M5=0," ",$P5=0," ","TRUE",M5-$P5)</f>
        <v>2.4600000000000009</v>
      </c>
      <c r="N129" s="249" cm="1">
        <f t="array" ref="N129">_xlfn.IFS(N5=0," ",$P5=0," ","TRUE",N5-$P5)</f>
        <v>1.620000000000001</v>
      </c>
      <c r="O129" s="249" cm="1">
        <f t="array" ref="O129">_xlfn.IFS(O5=0," ",$P5=0," ","TRUE",O5-$P5)</f>
        <v>0.8100000000000005</v>
      </c>
      <c r="P129" s="249" cm="1">
        <f t="array" ref="P129">_xlfn.IFS(P5=0," ",$P5=0," ","TRUE",P5-$P5)</f>
        <v>0</v>
      </c>
      <c r="Q129" s="249"/>
      <c r="R129" s="249"/>
    </row>
    <row r="130" spans="1:18" ht="14.75" customHeight="1" x14ac:dyDescent="0.2">
      <c r="A130" s="146"/>
      <c r="B130" s="146"/>
      <c r="C130" s="78">
        <v>2</v>
      </c>
      <c r="D130" s="79" t="s">
        <v>24</v>
      </c>
      <c r="E130" s="220" cm="1">
        <f t="array" ref="E130">_xlfn.IFS(E6=0," ",$P6=0," ","TRUE",E6-$P6)</f>
        <v>4.2899999999999991</v>
      </c>
      <c r="F130" s="221" cm="1">
        <f t="array" ref="F130">_xlfn.IFS(F6=0," ",$P6=0," ","TRUE",F6-$P6)</f>
        <v>2.3099999999999987</v>
      </c>
      <c r="G130" s="221" cm="1">
        <f t="array" ref="G130">_xlfn.IFS(G6=0," ",$P6=0," ","TRUE",G6-$P6)</f>
        <v>1.5199999999999996</v>
      </c>
      <c r="H130" s="222" cm="1">
        <f t="array" ref="H130">_xlfn.IFS(H6=0," ",$P6=0," ","TRUE",H6-$P6)</f>
        <v>0.10999999999999943</v>
      </c>
      <c r="I130" s="223" cm="1">
        <f t="array" ref="I130">_xlfn.IFS(I6=0," ",$P6=0," ","TRUE",I6-$P6)</f>
        <v>4.6000000000000014</v>
      </c>
      <c r="J130" s="221" cm="1">
        <f t="array" ref="J130">_xlfn.IFS(J6=0," ",$P6=0," ","TRUE",J6-$P6)</f>
        <v>2.620000000000001</v>
      </c>
      <c r="K130" s="221" cm="1">
        <f t="array" ref="K130">_xlfn.IFS(K6=0," ",$P6=0," ","TRUE",K6-$P6)</f>
        <v>1.7800000000000011</v>
      </c>
      <c r="L130" s="222" cm="1">
        <f t="array" ref="L130">_xlfn.IFS(L6=0," ",$P6=0," ","TRUE",L6-$P6)</f>
        <v>0.35999999999999943</v>
      </c>
      <c r="M130" s="223" cm="1">
        <f t="array" ref="M130">_xlfn.IFS(M6=0," ",$P6=0," ","TRUE",M6-$P6)</f>
        <v>4.16</v>
      </c>
      <c r="N130" s="221" cm="1">
        <f t="array" ref="N130">_xlfn.IFS(N6=0," ",$P6=0," ","TRUE",N6-$P6)</f>
        <v>2.1900000000000013</v>
      </c>
      <c r="O130" s="221" cm="1">
        <f t="array" ref="O130">_xlfn.IFS(O6=0," ",$P6=0," ","TRUE",O6-$P6)</f>
        <v>1.4699999999999989</v>
      </c>
      <c r="P130" s="221" cm="1">
        <f t="array" ref="P130">_xlfn.IFS(P6=0," ",$P6=0," ","TRUE",P6-$P6)</f>
        <v>0</v>
      </c>
      <c r="Q130" s="221"/>
      <c r="R130" s="221"/>
    </row>
    <row r="131" spans="1:18" ht="14.75" customHeight="1" x14ac:dyDescent="0.2">
      <c r="A131" s="146"/>
      <c r="B131" s="146"/>
      <c r="C131" s="78">
        <v>3</v>
      </c>
      <c r="D131" s="79" t="s">
        <v>27</v>
      </c>
      <c r="E131" s="220" cm="1">
        <f t="array" ref="E131">_xlfn.IFS(E7=0," ",$P7=0," ","TRUE",E7-$P7)</f>
        <v>0.50999999999999979</v>
      </c>
      <c r="F131" s="221" cm="1">
        <f t="array" ref="F131">_xlfn.IFS(F7=0," ",$P7=0," ","TRUE",F7-$P7)</f>
        <v>-0.53999999999999915</v>
      </c>
      <c r="G131" s="221" cm="1">
        <f t="array" ref="G131">_xlfn.IFS(G7=0," ",$P7=0," ","TRUE",G7-$P7)</f>
        <v>-1.1899999999999995</v>
      </c>
      <c r="H131" s="222" cm="1">
        <f t="array" ref="H131">_xlfn.IFS(H7=0," ",$P7=0," ","TRUE",H7-$P7)</f>
        <v>-1.6999999999999993</v>
      </c>
      <c r="I131" s="223" cm="1">
        <f t="array" ref="I131">_xlfn.IFS(I7=0," ",$P7=0," ","TRUE",I7-$P7)</f>
        <v>1.6400000000000006</v>
      </c>
      <c r="J131" s="221" cm="1">
        <f t="array" ref="J131">_xlfn.IFS(J7=0," ",$P7=0," ","TRUE",J7-$P7)</f>
        <v>0.75</v>
      </c>
      <c r="K131" s="221" cm="1">
        <f t="array" ref="K131">_xlfn.IFS(K7=0," ",$P7=0," ","TRUE",K7-$P7)</f>
        <v>0.21000000000000085</v>
      </c>
      <c r="L131" s="222" cm="1">
        <f t="array" ref="L131">_xlfn.IFS(L7=0," ",$P7=0," ","TRUE",L7-$P7)</f>
        <v>-0.20999999999999908</v>
      </c>
      <c r="M131" s="223" cm="1">
        <f t="array" ref="M131">_xlfn.IFS(M7=0," ",$P7=0," ","TRUE",M7-$P7)</f>
        <v>2.0300000000000011</v>
      </c>
      <c r="N131" s="221" cm="1">
        <f t="array" ref="N131">_xlfn.IFS(N7=0," ",$P7=0," ","TRUE",N7-$P7)</f>
        <v>1.0500000000000007</v>
      </c>
      <c r="O131" s="221" cm="1">
        <f t="array" ref="O131">_xlfn.IFS(O7=0," ",$P7=0," ","TRUE",O7-$P7)</f>
        <v>0.54000000000000092</v>
      </c>
      <c r="P131" s="221" cm="1">
        <f t="array" ref="P131">_xlfn.IFS(P7=0," ",$P7=0," ","TRUE",P7-$P7)</f>
        <v>0</v>
      </c>
      <c r="Q131" s="221"/>
      <c r="R131" s="221"/>
    </row>
    <row r="132" spans="1:18" ht="14.75" customHeight="1" x14ac:dyDescent="0.2">
      <c r="A132" s="146"/>
      <c r="B132" s="146"/>
      <c r="C132" s="78">
        <v>4</v>
      </c>
      <c r="D132" s="79" t="s">
        <v>29</v>
      </c>
      <c r="E132" s="246" t="str" cm="1">
        <f t="array" ref="E132">_xlfn.IFS(E8=0," ",$P8=0," ","TRUE",E8-$P8)</f>
        <v xml:space="preserve"> </v>
      </c>
      <c r="F132" s="240" t="str" cm="1">
        <f t="array" ref="F132">_xlfn.IFS(F8=0," ",$P8=0," ","TRUE",F8-$P8)</f>
        <v xml:space="preserve"> </v>
      </c>
      <c r="G132" s="221" cm="1">
        <f t="array" ref="G132">_xlfn.IFS(G8=0," ",$P8=0," ","TRUE",G8-$P8)</f>
        <v>3.4599999999999991</v>
      </c>
      <c r="H132" s="222" cm="1">
        <f t="array" ref="H132">_xlfn.IFS(H8=0," ",$P8=0," ","TRUE",H8-$P8)</f>
        <v>-0.78000000000000114</v>
      </c>
      <c r="I132" s="241" t="str" cm="1">
        <f t="array" ref="I132">_xlfn.IFS(I8=0," ",$P8=0," ","TRUE",I8-$P8)</f>
        <v xml:space="preserve"> </v>
      </c>
      <c r="J132" s="240" t="str" cm="1">
        <f t="array" ref="J132">_xlfn.IFS(J8=0," ",$P8=0," ","TRUE",J8-$P8)</f>
        <v xml:space="preserve"> </v>
      </c>
      <c r="K132" s="221" cm="1">
        <f t="array" ref="K132">_xlfn.IFS(K8=0," ",$P8=0," ","TRUE",K8-$P8)</f>
        <v>3.4599999999999991</v>
      </c>
      <c r="L132" s="222" cm="1">
        <f t="array" ref="L132">_xlfn.IFS(L8=0," ",$P8=0," ","TRUE",L8-$P8)</f>
        <v>-0.78000000000000114</v>
      </c>
      <c r="M132" s="241" t="str" cm="1">
        <f t="array" ref="M132">_xlfn.IFS(M8=0," ",$P8=0," ","TRUE",M8-$P8)</f>
        <v xml:space="preserve"> </v>
      </c>
      <c r="N132" s="240" t="str" cm="1">
        <f t="array" ref="N132">_xlfn.IFS(N8=0," ",$P8=0," ","TRUE",N8-$P8)</f>
        <v xml:space="preserve"> </v>
      </c>
      <c r="O132" s="221" cm="1">
        <f t="array" ref="O132">_xlfn.IFS(O8=0," ",$P8=0," ","TRUE",O8-$P8)</f>
        <v>4.2799999999999994</v>
      </c>
      <c r="P132" s="221" cm="1">
        <f t="array" ref="P132">_xlfn.IFS(P8=0," ",$P8=0," ","TRUE",P8-$P8)</f>
        <v>0</v>
      </c>
      <c r="Q132" s="221"/>
      <c r="R132" s="221"/>
    </row>
    <row r="133" spans="1:18" ht="14.75" customHeight="1" x14ac:dyDescent="0.2">
      <c r="A133" s="146"/>
      <c r="B133" s="146"/>
      <c r="C133" s="78">
        <v>5</v>
      </c>
      <c r="D133" s="79" t="s">
        <v>32</v>
      </c>
      <c r="E133" s="220" cm="1">
        <f t="array" ref="E133">_xlfn.IFS(E9=0," ",$P9=0," ","TRUE",E9-$P9)</f>
        <v>3.2799999999999976</v>
      </c>
      <c r="F133" s="221" cm="1">
        <f t="array" ref="F133">_xlfn.IFS(F9=0," ",$P9=0," ","TRUE",F9-$P9)</f>
        <v>2.4199999999999982</v>
      </c>
      <c r="G133" s="221" cm="1">
        <f t="array" ref="G133">_xlfn.IFS(G9=0," ",$P9=0," ","TRUE",G9-$P9)</f>
        <v>2.0499999999999972</v>
      </c>
      <c r="H133" s="222" cm="1">
        <f t="array" ref="H133">_xlfn.IFS(H9=0," ",$P9=0," ","TRUE",H9-$P9)</f>
        <v>0.50999999999999801</v>
      </c>
      <c r="I133" s="223" cm="1">
        <f t="array" ref="I133">_xlfn.IFS(I9=0," ",$P9=0," ","TRUE",I9-$P9)</f>
        <v>1.8999999999999986</v>
      </c>
      <c r="J133" s="221" cm="1">
        <f t="array" ref="J133">_xlfn.IFS(J9=0," ",$P9=0," ","TRUE",J9-$P9)</f>
        <v>0.97999999999999687</v>
      </c>
      <c r="K133" s="221" cm="1">
        <f t="array" ref="K133">_xlfn.IFS(K9=0," ",$P9=0," ","TRUE",K9-$P9)</f>
        <v>0.63999999999999702</v>
      </c>
      <c r="L133" s="242" t="str" cm="1">
        <f t="array" ref="L133">_xlfn.IFS(L9=0," ",$P9=0," ","TRUE",L9-$P9)</f>
        <v xml:space="preserve"> </v>
      </c>
      <c r="M133" s="223" cm="1">
        <f t="array" ref="M133">_xlfn.IFS(M9=0," ",$P9=0," ","TRUE",M9-$P9)</f>
        <v>3.1799999999999997</v>
      </c>
      <c r="N133" s="221" cm="1">
        <f t="array" ref="N133">_xlfn.IFS(N9=0," ",$P9=0," ","TRUE",N9-$P9)</f>
        <v>2.1699999999999982</v>
      </c>
      <c r="O133" s="221" cm="1">
        <f t="array" ref="O133">_xlfn.IFS(O9=0," ",$P9=0," ","TRUE",O9-$P9)</f>
        <v>1.4299999999999997</v>
      </c>
      <c r="P133" s="221" cm="1">
        <f t="array" ref="P133">_xlfn.IFS(P9=0," ",$P9=0," ","TRUE",P9-$P9)</f>
        <v>0</v>
      </c>
      <c r="Q133" s="221"/>
      <c r="R133" s="221"/>
    </row>
    <row r="134" spans="1:18" ht="14.75" customHeight="1" x14ac:dyDescent="0.2">
      <c r="A134" s="146"/>
      <c r="B134" s="146"/>
      <c r="C134" s="78">
        <v>6</v>
      </c>
      <c r="D134" s="79" t="s">
        <v>35</v>
      </c>
      <c r="E134" s="246" t="str" cm="1">
        <f t="array" ref="E134">_xlfn.IFS(E10=0," ",$P10=0," ","TRUE",E10-$P10)</f>
        <v xml:space="preserve"> </v>
      </c>
      <c r="F134" s="240" t="str" cm="1">
        <f t="array" ref="F134">_xlfn.IFS(F10=0," ",$P10=0," ","TRUE",F10-$P10)</f>
        <v xml:space="preserve"> </v>
      </c>
      <c r="G134" s="221" cm="1">
        <f t="array" ref="G134">_xlfn.IFS(G10=0," ",$P10=0," ","TRUE",G10-$P10)</f>
        <v>0.64000000000000057</v>
      </c>
      <c r="H134" s="222" cm="1">
        <f t="array" ref="H134">_xlfn.IFS(H10=0," ",$P10=0," ","TRUE",H10-$P10)</f>
        <v>-0.53000000000000025</v>
      </c>
      <c r="I134" s="241" t="str" cm="1">
        <f t="array" ref="I134">_xlfn.IFS(I10=0," ",$P10=0," ","TRUE",I10-$P10)</f>
        <v xml:space="preserve"> </v>
      </c>
      <c r="J134" s="240" t="str" cm="1">
        <f t="array" ref="J134">_xlfn.IFS(J10=0," ",$P10=0," ","TRUE",J10-$P10)</f>
        <v xml:space="preserve"> </v>
      </c>
      <c r="K134" s="221" cm="1">
        <f t="array" ref="K134">_xlfn.IFS(K10=0," ",$P10=0," ","TRUE",K10-$P10)</f>
        <v>0.62999999999999901</v>
      </c>
      <c r="L134" s="222" cm="1">
        <f t="array" ref="L134">_xlfn.IFS(L10=0," ",$P10=0," ","TRUE",L10-$P10)</f>
        <v>-0.53000000000000025</v>
      </c>
      <c r="M134" s="241" t="str" cm="1">
        <f t="array" ref="M134">_xlfn.IFS(M10=0," ",$P10=0," ","TRUE",M10-$P10)</f>
        <v xml:space="preserve"> </v>
      </c>
      <c r="N134" s="240" t="str" cm="1">
        <f t="array" ref="N134">_xlfn.IFS(N10=0," ",$P10=0," ","TRUE",N10-$P10)</f>
        <v xml:space="preserve"> </v>
      </c>
      <c r="O134" s="221" cm="1">
        <f t="array" ref="O134">_xlfn.IFS(O10=0," ",$P10=0," ","TRUE",O10-$P10)</f>
        <v>1.2899999999999991</v>
      </c>
      <c r="P134" s="221" cm="1">
        <f t="array" ref="P134">_xlfn.IFS(P10=0," ",$P10=0," ","TRUE",P10-$P10)</f>
        <v>0</v>
      </c>
      <c r="Q134" s="221"/>
      <c r="R134" s="221"/>
    </row>
    <row r="135" spans="1:18" ht="14.75" customHeight="1" x14ac:dyDescent="0.2">
      <c r="A135" s="230" t="s">
        <v>265</v>
      </c>
      <c r="B135" s="146"/>
      <c r="C135" s="78">
        <v>1</v>
      </c>
      <c r="D135" s="79" t="s">
        <v>27</v>
      </c>
      <c r="E135" s="220" cm="1">
        <f t="array" ref="E135">_xlfn.IFS(E11=0," ",$P11=0," ","TRUE",E11-$P11)</f>
        <v>4.6500000000000021</v>
      </c>
      <c r="F135" s="221" cm="1">
        <f t="array" ref="F135">_xlfn.IFS(F11=0," ",$P11=0," ","TRUE",F11-$P11)</f>
        <v>3.4299999999999997</v>
      </c>
      <c r="G135" s="221" cm="1">
        <f t="array" ref="G135">_xlfn.IFS(G11=0," ",$P11=0," ","TRUE",G11-$P11)</f>
        <v>1.740000000000002</v>
      </c>
      <c r="H135" s="222" cm="1">
        <f t="array" ref="H135">_xlfn.IFS(H11=0," ",$P11=0," ","TRUE",H11-$P11)</f>
        <v>0.49000000000000199</v>
      </c>
      <c r="I135" s="223" cm="1">
        <f t="array" ref="I135">_xlfn.IFS(I11=0," ",$P11=0," ","TRUE",I11-$P11)</f>
        <v>5.16</v>
      </c>
      <c r="J135" s="221" cm="1">
        <f t="array" ref="J135">_xlfn.IFS(J11=0," ",$P11=0," ","TRUE",J11-$P11)</f>
        <v>3.870000000000001</v>
      </c>
      <c r="K135" s="221" cm="1">
        <f t="array" ref="K135">_xlfn.IFS(K11=0," ",$P11=0," ","TRUE",K11-$P11)</f>
        <v>2.1999999999999993</v>
      </c>
      <c r="L135" s="222" cm="1">
        <f t="array" ref="L135">_xlfn.IFS(L11=0," ",$P11=0," ","TRUE",L11-$P11)</f>
        <v>0.83999999999999986</v>
      </c>
      <c r="M135" s="223" cm="1">
        <f t="array" ref="M135">_xlfn.IFS(M11=0," ",$P11=0," ","TRUE",M11-$P11)</f>
        <v>3.8599999999999994</v>
      </c>
      <c r="N135" s="221" cm="1">
        <f t="array" ref="N135">_xlfn.IFS(N11=0," ",$P11=0," ","TRUE",N11-$P11)</f>
        <v>2.8000000000000007</v>
      </c>
      <c r="O135" s="221" cm="1">
        <f t="array" ref="O135">_xlfn.IFS(O11=0," ",$P11=0," ","TRUE",O11-$P11)</f>
        <v>1.120000000000001</v>
      </c>
      <c r="P135" s="221" cm="1">
        <f t="array" ref="P135">_xlfn.IFS(P11=0," ",$P11=0," ","TRUE",P11-$P11)</f>
        <v>0</v>
      </c>
      <c r="Q135" s="221"/>
      <c r="R135" s="221"/>
    </row>
    <row r="136" spans="1:18" ht="14.75" customHeight="1" x14ac:dyDescent="0.2">
      <c r="A136" s="146"/>
      <c r="B136" s="146"/>
      <c r="C136" s="78">
        <v>2</v>
      </c>
      <c r="D136" s="79" t="s">
        <v>32</v>
      </c>
      <c r="E136" s="220" cm="1">
        <f t="array" ref="E136">_xlfn.IFS(E12=0," ",$P12=0," ","TRUE",E12-$P12)</f>
        <v>3.139999999999997</v>
      </c>
      <c r="F136" s="221" cm="1">
        <f t="array" ref="F136">_xlfn.IFS(F12=0," ",$P12=0," ","TRUE",F12-$P12)</f>
        <v>1.2799999999999976</v>
      </c>
      <c r="G136" s="221" cm="1">
        <f t="array" ref="G136">_xlfn.IFS(G12=0," ",$P12=0," ","TRUE",G12-$P12)</f>
        <v>-0.15000000000000213</v>
      </c>
      <c r="H136" s="222" cm="1">
        <f t="array" ref="H136">_xlfn.IFS(H12=0," ",$P12=0," ","TRUE",H12-$P12)</f>
        <v>-2.0000000000003126E-2</v>
      </c>
      <c r="I136" s="223" cm="1">
        <f t="array" ref="I136">_xlfn.IFS(I12=0," ",$P12=0," ","TRUE",I12-$P12)</f>
        <v>2.84</v>
      </c>
      <c r="J136" s="221" cm="1">
        <f t="array" ref="J136">_xlfn.IFS(J12=0," ",$P12=0," ","TRUE",J12-$P12)</f>
        <v>0.9599999999999973</v>
      </c>
      <c r="K136" s="221" cm="1">
        <f t="array" ref="K136">_xlfn.IFS(K12=0," ",$P12=0," ","TRUE",K12-$P12)</f>
        <v>-0.45000000000000284</v>
      </c>
      <c r="L136" s="222" cm="1">
        <f t="array" ref="L136">_xlfn.IFS(L12=0," ",$P12=0," ","TRUE",L12-$P12)</f>
        <v>-0.34000000000000341</v>
      </c>
      <c r="M136" s="223" cm="1">
        <f t="array" ref="M136">_xlfn.IFS(M12=0," ",$P12=0," ","TRUE",M12-$P12)</f>
        <v>3.1499999999999986</v>
      </c>
      <c r="N136" s="221" cm="1">
        <f t="array" ref="N136">_xlfn.IFS(N12=0," ",$P12=0," ","TRUE",N12-$P12)</f>
        <v>1.2999999999999972</v>
      </c>
      <c r="O136" s="221" cm="1">
        <f t="array" ref="O136">_xlfn.IFS(O12=0," ",$P12=0," ","TRUE",O12-$P12)</f>
        <v>-0.18000000000000327</v>
      </c>
      <c r="P136" s="221" cm="1">
        <f t="array" ref="P136">_xlfn.IFS(P12=0," ",$P12=0," ","TRUE",P12-$P12)</f>
        <v>0</v>
      </c>
      <c r="Q136" s="221"/>
      <c r="R136" s="221"/>
    </row>
    <row r="137" spans="1:18" ht="14.75" customHeight="1" x14ac:dyDescent="0.2">
      <c r="A137" s="146"/>
      <c r="B137" s="146"/>
      <c r="C137" s="78">
        <v>3</v>
      </c>
      <c r="D137" s="79" t="s">
        <v>95</v>
      </c>
      <c r="E137" s="220" cm="1">
        <f t="array" ref="E137">_xlfn.IFS(E13=0," ",$P13=0," ","TRUE",E13-$P13)</f>
        <v>15.700000000000003</v>
      </c>
      <c r="F137" s="221" cm="1">
        <f t="array" ref="F137">_xlfn.IFS(F13=0," ",$P13=0," ","TRUE",F13-$P13)</f>
        <v>10.29</v>
      </c>
      <c r="G137" s="221" cm="1">
        <f t="array" ref="G137">_xlfn.IFS(G13=0," ",$P13=0," ","TRUE",G13-$P13)</f>
        <v>4.4600000000000009</v>
      </c>
      <c r="H137" s="222" cm="1">
        <f t="array" ref="H137">_xlfn.IFS(H13=0," ",$P13=0," ","TRUE",H13-$P13)</f>
        <v>-0.23000000000000398</v>
      </c>
      <c r="I137" s="223" cm="1">
        <f t="array" ref="I137">_xlfn.IFS(I13=0," ",$P13=0," ","TRUE",I13-$P13)</f>
        <v>15.700000000000003</v>
      </c>
      <c r="J137" s="221" cm="1">
        <f t="array" ref="J137">_xlfn.IFS(J13=0," ",$P13=0," ","TRUE",J13-$P13)</f>
        <v>10.29</v>
      </c>
      <c r="K137" s="221" cm="1">
        <f t="array" ref="K137">_xlfn.IFS(K13=0," ",$P13=0," ","TRUE",K13-$P13)</f>
        <v>4.4600000000000009</v>
      </c>
      <c r="L137" s="222" cm="1">
        <f t="array" ref="L137">_xlfn.IFS(L13=0," ",$P13=0," ","TRUE",L13-$P13)</f>
        <v>-0.23000000000000398</v>
      </c>
      <c r="M137" s="223" cm="1">
        <f t="array" ref="M137">_xlfn.IFS(M13=0," ",$P13=0," ","TRUE",M13-$P13)</f>
        <v>15.909999999999997</v>
      </c>
      <c r="N137" s="221" cm="1">
        <f t="array" ref="N137">_xlfn.IFS(N13=0," ",$P13=0," ","TRUE",N13-$P13)</f>
        <v>10.519999999999996</v>
      </c>
      <c r="O137" s="221" cm="1">
        <f t="array" ref="O137">_xlfn.IFS(O13=0," ",$P13=0," ","TRUE",O13-$P13)</f>
        <v>4.6899999999999977</v>
      </c>
      <c r="P137" s="221" cm="1">
        <f t="array" ref="P137">_xlfn.IFS(P13=0," ",$P13=0," ","TRUE",P13-$P13)</f>
        <v>0</v>
      </c>
      <c r="Q137" s="221"/>
      <c r="R137" s="221"/>
    </row>
    <row r="138" spans="1:18" ht="14.75" customHeight="1" x14ac:dyDescent="0.2">
      <c r="A138" s="146"/>
      <c r="B138" s="146"/>
      <c r="C138" s="78">
        <v>4</v>
      </c>
      <c r="D138" s="79" t="s">
        <v>97</v>
      </c>
      <c r="E138" s="220" cm="1">
        <f t="array" ref="E138">_xlfn.IFS(E14=0," ",$P14=0," ","TRUE",E14-$P14)</f>
        <v>6.4899999999999984</v>
      </c>
      <c r="F138" s="221" cm="1">
        <f t="array" ref="F138">_xlfn.IFS(F14=0," ",$P14=0," ","TRUE",F14-$P14)</f>
        <v>3.66</v>
      </c>
      <c r="G138" s="221" cm="1">
        <f t="array" ref="G138">_xlfn.IFS(G14=0," ",$P14=0," ","TRUE",G14-$P14)</f>
        <v>0.75</v>
      </c>
      <c r="H138" s="222" cm="1">
        <f t="array" ref="H138">_xlfn.IFS(H14=0," ",$P14=0," ","TRUE",H14-$P14)</f>
        <v>-8.0000000000000071E-2</v>
      </c>
      <c r="I138" s="223" cm="1">
        <f t="array" ref="I138">_xlfn.IFS(I14=0," ",$P14=0," ","TRUE",I14-$P14)</f>
        <v>6.4899999999999984</v>
      </c>
      <c r="J138" s="221" cm="1">
        <f t="array" ref="J138">_xlfn.IFS(J14=0," ",$P14=0," ","TRUE",J14-$P14)</f>
        <v>3.66</v>
      </c>
      <c r="K138" s="221" cm="1">
        <f t="array" ref="K138">_xlfn.IFS(K14=0," ",$P14=0," ","TRUE",K14-$P14)</f>
        <v>0.75</v>
      </c>
      <c r="L138" s="222" cm="1">
        <f t="array" ref="L138">_xlfn.IFS(L14=0," ",$P14=0," ","TRUE",L14-$P14)</f>
        <v>-8.0000000000000071E-2</v>
      </c>
      <c r="M138" s="223" cm="1">
        <f t="array" ref="M138">_xlfn.IFS(M14=0," ",$P14=0," ","TRUE",M14-$P14)</f>
        <v>6.57</v>
      </c>
      <c r="N138" s="221" cm="1">
        <f t="array" ref="N138">_xlfn.IFS(N14=0," ",$P14=0," ","TRUE",N14-$P14)</f>
        <v>3.67</v>
      </c>
      <c r="O138" s="221" cm="1">
        <f t="array" ref="O138">_xlfn.IFS(O14=0," ",$P14=0," ","TRUE",O14-$P14)</f>
        <v>0.83999999999999986</v>
      </c>
      <c r="P138" s="221" cm="1">
        <f t="array" ref="P138">_xlfn.IFS(P14=0," ",$P14=0," ","TRUE",P14-$P14)</f>
        <v>0</v>
      </c>
      <c r="Q138" s="221"/>
      <c r="R138" s="221"/>
    </row>
    <row r="139" spans="1:18" ht="14.75" customHeight="1" x14ac:dyDescent="0.2">
      <c r="A139" s="230" t="s">
        <v>266</v>
      </c>
      <c r="B139" s="230" t="s">
        <v>267</v>
      </c>
      <c r="C139" s="78">
        <v>1</v>
      </c>
      <c r="D139" s="79" t="s">
        <v>21</v>
      </c>
      <c r="E139" s="220" cm="1">
        <f t="array" ref="E139">_xlfn.IFS(E15=0," ",$P15=0," ","TRUE",E15-$P15)</f>
        <v>3.5600000000000005</v>
      </c>
      <c r="F139" s="221" cm="1">
        <f t="array" ref="F139">_xlfn.IFS(F15=0," ",$P15=0," ","TRUE",F15-$P15)</f>
        <v>5.5300000000000011</v>
      </c>
      <c r="G139" s="221" cm="1">
        <f t="array" ref="G139">_xlfn.IFS(G15=0," ",$P15=0," ","TRUE",G15-$P15)</f>
        <v>5.9699999999999989</v>
      </c>
      <c r="H139" s="222" cm="1">
        <f t="array" ref="H139">_xlfn.IFS(H15=0," ",$P15=0," ","TRUE",H15-$P15)</f>
        <v>0.35000000000000142</v>
      </c>
      <c r="I139" s="223" cm="1">
        <f t="array" ref="I139">_xlfn.IFS(I15=0," ",$P15=0," ","TRUE",I15-$P15)</f>
        <v>1.6100000000000012</v>
      </c>
      <c r="J139" s="221" cm="1">
        <f t="array" ref="J139">_xlfn.IFS(J15=0," ",$P15=0," ","TRUE",J15-$P15)</f>
        <v>4.1700000000000017</v>
      </c>
      <c r="K139" s="221" cm="1">
        <f t="array" ref="K139">_xlfn.IFS(K15=0," ",$P15=0," ","TRUE",K15-$P15)</f>
        <v>4.740000000000002</v>
      </c>
      <c r="L139" s="222" cm="1">
        <f t="array" ref="L139">_xlfn.IFS(L15=0," ",$P15=0," ","TRUE",L15-$P15)</f>
        <v>-1.0099999999999998</v>
      </c>
      <c r="M139" s="223" cm="1">
        <f t="array" ref="M139">_xlfn.IFS(M15=0," ",$P15=0," ","TRUE",M15-$P15)</f>
        <v>3.08</v>
      </c>
      <c r="N139" s="221" cm="1">
        <f t="array" ref="N139">_xlfn.IFS(N15=0," ",$P15=0," ","TRUE",N15-$P15)</f>
        <v>5.16</v>
      </c>
      <c r="O139" s="221" cm="1">
        <f t="array" ref="O139">_xlfn.IFS(O15=0," ",$P15=0," ","TRUE",O15-$P15)</f>
        <v>5.6500000000000021</v>
      </c>
      <c r="P139" s="221" cm="1">
        <f t="array" ref="P139">_xlfn.IFS(P15=0," ",$P15=0," ","TRUE",P15-$P15)</f>
        <v>0</v>
      </c>
      <c r="Q139" s="221"/>
      <c r="R139" s="221"/>
    </row>
    <row r="140" spans="1:18" ht="14.75" customHeight="1" x14ac:dyDescent="0.2">
      <c r="A140" s="146"/>
      <c r="B140" s="146"/>
      <c r="C140" s="78">
        <v>2</v>
      </c>
      <c r="D140" s="79" t="s">
        <v>35</v>
      </c>
      <c r="E140" s="246" t="str" cm="1">
        <f t="array" ref="E140">_xlfn.IFS(E16=0," ",$P16=0," ","TRUE",E16-$P16)</f>
        <v xml:space="preserve"> </v>
      </c>
      <c r="F140" s="240" t="str" cm="1">
        <f t="array" ref="F140">_xlfn.IFS(F16=0," ",$P16=0," ","TRUE",F16-$P16)</f>
        <v xml:space="preserve"> </v>
      </c>
      <c r="G140" s="221" cm="1">
        <f t="array" ref="G140">_xlfn.IFS(G16=0," ",$P16=0," ","TRUE",G16-$P16)</f>
        <v>4.3100000000000005</v>
      </c>
      <c r="H140" s="222" cm="1">
        <f t="array" ref="H140">_xlfn.IFS(H16=0," ",$P16=0," ","TRUE",H16-$P16)</f>
        <v>0.33000000000000007</v>
      </c>
      <c r="I140" s="241" t="str" cm="1">
        <f t="array" ref="I140">_xlfn.IFS(I16=0," ",$P16=0," ","TRUE",I16-$P16)</f>
        <v xml:space="preserve"> </v>
      </c>
      <c r="J140" s="240" t="str" cm="1">
        <f t="array" ref="J140">_xlfn.IFS(J16=0," ",$P16=0," ","TRUE",J16-$P16)</f>
        <v xml:space="preserve"> </v>
      </c>
      <c r="K140" s="221" cm="1">
        <f t="array" ref="K140">_xlfn.IFS(K16=0," ",$P16=0," ","TRUE",K16-$P16)</f>
        <v>4.32</v>
      </c>
      <c r="L140" s="222" cm="1">
        <f t="array" ref="L140">_xlfn.IFS(L16=0," ",$P16=0," ","TRUE",L16-$P16)</f>
        <v>0.32000000000000028</v>
      </c>
      <c r="M140" s="241" t="str" cm="1">
        <f t="array" ref="M140">_xlfn.IFS(M16=0," ",$P16=0," ","TRUE",M16-$P16)</f>
        <v xml:space="preserve"> </v>
      </c>
      <c r="N140" s="240" t="str" cm="1">
        <f t="array" ref="N140">_xlfn.IFS(N16=0," ",$P16=0," ","TRUE",N16-$P16)</f>
        <v xml:space="preserve"> </v>
      </c>
      <c r="O140" s="221" cm="1">
        <f t="array" ref="O140">_xlfn.IFS(O16=0," ",$P16=0," ","TRUE",O16-$P16)</f>
        <v>4.1199999999999992</v>
      </c>
      <c r="P140" s="221" cm="1">
        <f t="array" ref="P140">_xlfn.IFS(P16=0," ",$P16=0," ","TRUE",P16-$P16)</f>
        <v>0</v>
      </c>
      <c r="Q140" s="221"/>
      <c r="R140" s="221"/>
    </row>
    <row r="141" spans="1:18" ht="14.75" customHeight="1" x14ac:dyDescent="0.2">
      <c r="A141" s="146"/>
      <c r="B141" s="146"/>
      <c r="C141" s="78">
        <v>3</v>
      </c>
      <c r="D141" s="79" t="s">
        <v>117</v>
      </c>
      <c r="E141" s="220" cm="1">
        <f t="array" ref="E141">_xlfn.IFS(E17=0," ",$P17=0," ","TRUE",E17-$P17)</f>
        <v>6.8300000000000018</v>
      </c>
      <c r="F141" s="221" cm="1">
        <f t="array" ref="F141">_xlfn.IFS(F17=0," ",$P17=0," ","TRUE",F17-$P17)</f>
        <v>5.610000000000003</v>
      </c>
      <c r="G141" s="221" cm="1">
        <f t="array" ref="G141">_xlfn.IFS(G17=0," ",$P17=0," ","TRUE",G17-$P17)</f>
        <v>4.5199999999999996</v>
      </c>
      <c r="H141" s="222" cm="1">
        <f t="array" ref="H141">_xlfn.IFS(H17=0," ",$P17=0," ","TRUE",H17-$P17)</f>
        <v>0.63000000000000256</v>
      </c>
      <c r="I141" s="223" cm="1">
        <f t="array" ref="I141">_xlfn.IFS(I17=0," ",$P17=0," ","TRUE",I17-$P17)</f>
        <v>6.16</v>
      </c>
      <c r="J141" s="221" cm="1">
        <f t="array" ref="J141">_xlfn.IFS(J17=0," ",$P17=0," ","TRUE",J17-$P17)</f>
        <v>5.5999999999999979</v>
      </c>
      <c r="K141" s="221" cm="1">
        <f t="array" ref="K141">_xlfn.IFS(K17=0," ",$P17=0," ","TRUE",K17-$P17)</f>
        <v>4.5000000000000036</v>
      </c>
      <c r="L141" s="222" cm="1">
        <f t="array" ref="L141">_xlfn.IFS(L17=0," ",$P17=0," ","TRUE",L17-$P17)</f>
        <v>7.0000000000000284E-2</v>
      </c>
      <c r="M141" s="223" cm="1">
        <f t="array" ref="M141">_xlfn.IFS(M17=0," ",$P17=0," ","TRUE",M17-$P17)</f>
        <v>6.1400000000000041</v>
      </c>
      <c r="N141" s="221" cm="1">
        <f t="array" ref="N141">_xlfn.IFS(N17=0," ",$P17=0," ","TRUE",N17-$P17)</f>
        <v>5.1900000000000013</v>
      </c>
      <c r="O141" s="221" cm="1">
        <f t="array" ref="O141">_xlfn.IFS(O17=0," ",$P17=0," ","TRUE",O17-$P17)</f>
        <v>4.2200000000000024</v>
      </c>
      <c r="P141" s="221" cm="1">
        <f t="array" ref="P141">_xlfn.IFS(P17=0," ",$P17=0," ","TRUE",P17-$P17)</f>
        <v>0</v>
      </c>
      <c r="Q141" s="221"/>
      <c r="R141" s="221"/>
    </row>
    <row r="142" spans="1:18" ht="14.75" customHeight="1" x14ac:dyDescent="0.2">
      <c r="A142" s="146"/>
      <c r="B142" s="146"/>
      <c r="C142" s="78">
        <v>4</v>
      </c>
      <c r="D142" s="79" t="s">
        <v>29</v>
      </c>
      <c r="E142" s="246" t="str" cm="1">
        <f t="array" ref="E142">_xlfn.IFS(E18=0," ",$P18=0," ","TRUE",E18-$P18)</f>
        <v xml:space="preserve"> </v>
      </c>
      <c r="F142" s="240" t="str" cm="1">
        <f t="array" ref="F142">_xlfn.IFS(F18=0," ",$P18=0," ","TRUE",F18-$P18)</f>
        <v xml:space="preserve"> </v>
      </c>
      <c r="G142" s="221" cm="1">
        <f t="array" ref="G142">_xlfn.IFS(G18=0," ",$P18=0," ","TRUE",G18-$P18)</f>
        <v>6.7700000000000005</v>
      </c>
      <c r="H142" s="222" cm="1">
        <f t="array" ref="H142">_xlfn.IFS(H18=0," ",$P18=0," ","TRUE",H18-$P18)</f>
        <v>0.37000000000000011</v>
      </c>
      <c r="I142" s="241" t="str" cm="1">
        <f t="array" ref="I142">_xlfn.IFS(I18=0," ",$P18=0," ","TRUE",I18-$P18)</f>
        <v xml:space="preserve"> </v>
      </c>
      <c r="J142" s="240" t="str" cm="1">
        <f t="array" ref="J142">_xlfn.IFS(J18=0," ",$P18=0," ","TRUE",J18-$P18)</f>
        <v xml:space="preserve"> </v>
      </c>
      <c r="K142" s="221" cm="1">
        <f t="array" ref="K142">_xlfn.IFS(K18=0," ",$P18=0," ","TRUE",K18-$P18)</f>
        <v>6.78</v>
      </c>
      <c r="L142" s="222" cm="1">
        <f t="array" ref="L142">_xlfn.IFS(L18=0," ",$P18=0," ","TRUE",L18-$P18)</f>
        <v>0.37999999999999989</v>
      </c>
      <c r="M142" s="241" t="str" cm="1">
        <f t="array" ref="M142">_xlfn.IFS(M18=0," ",$P18=0," ","TRUE",M18-$P18)</f>
        <v xml:space="preserve"> </v>
      </c>
      <c r="N142" s="240" t="str" cm="1">
        <f t="array" ref="N142">_xlfn.IFS(N18=0," ",$P18=0," ","TRUE",N18-$P18)</f>
        <v xml:space="preserve"> </v>
      </c>
      <c r="O142" s="221" cm="1">
        <f t="array" ref="O142">_xlfn.IFS(O18=0," ",$P18=0," ","TRUE",O18-$P18)</f>
        <v>6.51</v>
      </c>
      <c r="P142" s="221" cm="1">
        <f t="array" ref="P142">_xlfn.IFS(P18=0," ",$P18=0," ","TRUE",P18-$P18)</f>
        <v>0</v>
      </c>
      <c r="Q142" s="221"/>
      <c r="R142" s="221"/>
    </row>
    <row r="143" spans="1:18" ht="14.75" customHeight="1" x14ac:dyDescent="0.2">
      <c r="A143" s="146"/>
      <c r="B143" s="230" t="s">
        <v>268</v>
      </c>
      <c r="C143" s="78">
        <v>1</v>
      </c>
      <c r="D143" s="79" t="s">
        <v>123</v>
      </c>
      <c r="E143" s="220" cm="1">
        <f t="array" ref="E143">_xlfn.IFS(E19=0," ",$P19=0," ","TRUE",E19-$P19)</f>
        <v>9.1800000000000068</v>
      </c>
      <c r="F143" s="221" cm="1">
        <f t="array" ref="F143">_xlfn.IFS(F19=0," ",$P19=0," ","TRUE",F19-$P19)</f>
        <v>6.0999999999999943</v>
      </c>
      <c r="G143" s="221" cm="1">
        <f t="array" ref="G143">_xlfn.IFS(G19=0," ",$P19=0," ","TRUE",G19-$P19)</f>
        <v>2.9699999999999989</v>
      </c>
      <c r="H143" s="222" cm="1">
        <f t="array" ref="H143">_xlfn.IFS(H19=0," ",$P19=0," ","TRUE",H19-$P19)</f>
        <v>-0.23999999999999488</v>
      </c>
      <c r="I143" s="223" cm="1">
        <f t="array" ref="I143">_xlfn.IFS(I19=0," ",$P19=0," ","TRUE",I19-$P19)</f>
        <v>9.1800000000000068</v>
      </c>
      <c r="J143" s="221" cm="1">
        <f t="array" ref="J143">_xlfn.IFS(J19=0," ",$P19=0," ","TRUE",J19-$P19)</f>
        <v>6.0999999999999943</v>
      </c>
      <c r="K143" s="221" cm="1">
        <f t="array" ref="K143">_xlfn.IFS(K19=0," ",$P19=0," ","TRUE",K19-$P19)</f>
        <v>2.9699999999999989</v>
      </c>
      <c r="L143" s="222" cm="1">
        <f t="array" ref="L143">_xlfn.IFS(L19=0," ",$P19=0," ","TRUE",L19-$P19)</f>
        <v>-0.23999999999999488</v>
      </c>
      <c r="M143" s="223" cm="1">
        <f t="array" ref="M143">_xlfn.IFS(M19=0," ",$P19=0," ","TRUE",M19-$P19)</f>
        <v>9.3400000000000034</v>
      </c>
      <c r="N143" s="221" cm="1">
        <f t="array" ref="N143">_xlfn.IFS(N19=0," ",$P19=0," ","TRUE",N19-$P19)</f>
        <v>6.2600000000000051</v>
      </c>
      <c r="O143" s="221" cm="1">
        <f t="array" ref="O143">_xlfn.IFS(O19=0," ",$P19=0," ","TRUE",O19-$P19)</f>
        <v>3.230000000000004</v>
      </c>
      <c r="P143" s="221" cm="1">
        <f t="array" ref="P143">_xlfn.IFS(P19=0," ",$P19=0," ","TRUE",P19-$P19)</f>
        <v>0</v>
      </c>
      <c r="Q143" s="221"/>
      <c r="R143" s="221"/>
    </row>
    <row r="144" spans="1:18" ht="14.75" customHeight="1" x14ac:dyDescent="0.2">
      <c r="A144" s="146"/>
      <c r="B144" s="146"/>
      <c r="C144" s="78">
        <v>2</v>
      </c>
      <c r="D144" s="79" t="s">
        <v>126</v>
      </c>
      <c r="E144" s="220" cm="1">
        <f t="array" ref="E144">_xlfn.IFS(E20=0," ",$P20=0," ","TRUE",E20-$P20)</f>
        <v>9.7600000000000051</v>
      </c>
      <c r="F144" s="221" cm="1">
        <f t="array" ref="F144">_xlfn.IFS(F20=0," ",$P20=0," ","TRUE",F20-$P20)</f>
        <v>6.1900000000000119</v>
      </c>
      <c r="G144" s="221" cm="1">
        <f t="array" ref="G144">_xlfn.IFS(G20=0," ",$P20=0," ","TRUE",G20-$P20)</f>
        <v>2.8599999999999994</v>
      </c>
      <c r="H144" s="222" cm="1">
        <f t="array" ref="H144">_xlfn.IFS(H20=0," ",$P20=0," ","TRUE",H20-$P20)</f>
        <v>-0.20999999999999375</v>
      </c>
      <c r="I144" s="223" cm="1">
        <f t="array" ref="I144">_xlfn.IFS(I20=0," ",$P20=0," ","TRUE",I20-$P20)</f>
        <v>9.7600000000000051</v>
      </c>
      <c r="J144" s="221" cm="1">
        <f t="array" ref="J144">_xlfn.IFS(J20=0," ",$P20=0," ","TRUE",J20-$P20)</f>
        <v>6.1800000000000068</v>
      </c>
      <c r="K144" s="221" cm="1">
        <f t="array" ref="K144">_xlfn.IFS(K20=0," ",$P20=0," ","TRUE",K20-$P20)</f>
        <v>2.8599999999999994</v>
      </c>
      <c r="L144" s="222" cm="1">
        <f t="array" ref="L144">_xlfn.IFS(L20=0," ",$P20=0," ","TRUE",L20-$P20)</f>
        <v>-0.20999999999999375</v>
      </c>
      <c r="M144" s="223" cm="1">
        <f t="array" ref="M144">_xlfn.IFS(M20=0," ",$P20=0," ","TRUE",M20-$P20)</f>
        <v>9.8500000000000085</v>
      </c>
      <c r="N144" s="221" cm="1">
        <f t="array" ref="N144">_xlfn.IFS(N20=0," ",$P20=0," ","TRUE",N20-$P20)</f>
        <v>6.2600000000000051</v>
      </c>
      <c r="O144" s="221" cm="1">
        <f t="array" ref="O144">_xlfn.IFS(O20=0," ",$P20=0," ","TRUE",O20-$P20)</f>
        <v>3.1099999999999994</v>
      </c>
      <c r="P144" s="221" cm="1">
        <f t="array" ref="P144">_xlfn.IFS(P20=0," ",$P20=0," ","TRUE",P20-$P20)</f>
        <v>0</v>
      </c>
      <c r="Q144" s="221"/>
      <c r="R144" s="221"/>
    </row>
    <row r="145" spans="1:18" ht="14.75" customHeight="1" x14ac:dyDescent="0.2">
      <c r="A145" s="230" t="s">
        <v>269</v>
      </c>
      <c r="B145" s="146"/>
      <c r="C145" s="78">
        <v>1</v>
      </c>
      <c r="D145" s="79" t="s">
        <v>95</v>
      </c>
      <c r="E145" s="220" cm="1">
        <f t="array" ref="E145">_xlfn.IFS(E21=0," ",$P21=0," ","TRUE",E21-$P21)</f>
        <v>-2.7199999999999998</v>
      </c>
      <c r="F145" s="221" cm="1">
        <f t="array" ref="F145">_xlfn.IFS(F21=0," ",$P21=0," ","TRUE",F21-$P21)</f>
        <v>-2.8099999999999996</v>
      </c>
      <c r="G145" s="221" cm="1">
        <f t="array" ref="G145">_xlfn.IFS(G21=0," ",$P21=0," ","TRUE",G21-$P21)</f>
        <v>-1.6600000000000001</v>
      </c>
      <c r="H145" s="222" cm="1">
        <f t="array" ref="H145">_xlfn.IFS(H21=0," ",$P21=0," ","TRUE",H21-$P21)</f>
        <v>-0.11000000000000032</v>
      </c>
      <c r="I145" s="223" cm="1">
        <f t="array" ref="I145">_xlfn.IFS(I21=0," ",$P21=0," ","TRUE",I21-$P21)</f>
        <v>-2.7199999999999998</v>
      </c>
      <c r="J145" s="221" cm="1">
        <f t="array" ref="J145">_xlfn.IFS(J21=0," ",$P21=0," ","TRUE",J21-$P21)</f>
        <v>-2.8099999999999996</v>
      </c>
      <c r="K145" s="221" cm="1">
        <f t="array" ref="K145">_xlfn.IFS(K21=0," ",$P21=0," ","TRUE",K21-$P21)</f>
        <v>-1.6600000000000001</v>
      </c>
      <c r="L145" s="222" cm="1">
        <f t="array" ref="L145">_xlfn.IFS(L21=0," ",$P21=0," ","TRUE",L21-$P21)</f>
        <v>-0.11000000000000032</v>
      </c>
      <c r="M145" s="223" cm="1">
        <f t="array" ref="M145">_xlfn.IFS(M21=0," ",$P21=0," ","TRUE",M21-$P21)</f>
        <v>-2.6100000000000003</v>
      </c>
      <c r="N145" s="221" cm="1">
        <f t="array" ref="N145">_xlfn.IFS(N21=0," ",$P21=0," ","TRUE",N21-$P21)</f>
        <v>-2.7</v>
      </c>
      <c r="O145" s="221" cm="1">
        <f t="array" ref="O145">_xlfn.IFS(O21=0," ",$P21=0," ","TRUE",O21-$P21)</f>
        <v>-1.5700000000000003</v>
      </c>
      <c r="P145" s="221" cm="1">
        <f t="array" ref="P145">_xlfn.IFS(P21=0," ",$P21=0," ","TRUE",P21-$P21)</f>
        <v>0</v>
      </c>
      <c r="Q145" s="221"/>
      <c r="R145" s="221"/>
    </row>
    <row r="146" spans="1:18" ht="14.75" customHeight="1" x14ac:dyDescent="0.2">
      <c r="A146" s="146"/>
      <c r="B146" s="146"/>
      <c r="C146" s="78">
        <v>2</v>
      </c>
      <c r="D146" s="79" t="s">
        <v>149</v>
      </c>
      <c r="E146" s="220" cm="1">
        <f t="array" ref="E146">_xlfn.IFS(E22=0," ",$P22=0," ","TRUE",E22-$P22)</f>
        <v>-0.57000000000000028</v>
      </c>
      <c r="F146" s="221" cm="1">
        <f t="array" ref="F146">_xlfn.IFS(F22=0," ",$P22=0," ","TRUE",F22-$P22)</f>
        <v>-1.6799999999999997</v>
      </c>
      <c r="G146" s="221" cm="1">
        <f t="array" ref="G146">_xlfn.IFS(G22=0," ",$P22=0," ","TRUE",G22-$P22)</f>
        <v>-4.0399999999999991</v>
      </c>
      <c r="H146" s="222" t="str" cm="1">
        <f t="array" ref="H146">_xlfn.IFS(H22=0," ",$P22=0," ","TRUE",H22-$P22)</f>
        <v xml:space="preserve"> </v>
      </c>
      <c r="I146" s="223" cm="1">
        <f t="array" ref="I146">_xlfn.IFS(I22=0," ",$P22=0," ","TRUE",I22-$P22)</f>
        <v>-2.259999999999998</v>
      </c>
      <c r="J146" s="221" cm="1">
        <f t="array" ref="J146">_xlfn.IFS(J22=0," ",$P22=0," ","TRUE",J22-$P22)</f>
        <v>-2.9299999999999997</v>
      </c>
      <c r="K146" s="221" cm="1">
        <f t="array" ref="K146">_xlfn.IFS(K22=0," ",$P22=0," ","TRUE",K22-$P22)</f>
        <v>-5.5600000000000023</v>
      </c>
      <c r="L146" s="222" cm="1">
        <f t="array" ref="L146">_xlfn.IFS(L22=0," ",$P22=0," ","TRUE",L22-$P22)</f>
        <v>-7.5300000000000011</v>
      </c>
      <c r="M146" s="223" cm="1">
        <f t="array" ref="M146">_xlfn.IFS(M22=0," ",$P22=0," ","TRUE",M22-$P22)</f>
        <v>0.78000000000000114</v>
      </c>
      <c r="N146" s="221" cm="1">
        <f t="array" ref="N146">_xlfn.IFS(N22=0," ",$P22=0," ","TRUE",N22-$P22)</f>
        <v>-7.1600000000000037</v>
      </c>
      <c r="O146" s="221" cm="1">
        <f t="array" ref="O146">_xlfn.IFS(O22=0," ",$P22=0," ","TRUE",O22-$P22)</f>
        <v>0.72999999999999687</v>
      </c>
      <c r="P146" s="221" cm="1">
        <f t="array" ref="P146">_xlfn.IFS(P22=0," ",$P22=0," ","TRUE",P22-$P22)</f>
        <v>0</v>
      </c>
      <c r="Q146" s="221"/>
      <c r="R146" s="221"/>
    </row>
    <row r="147" spans="1:18" ht="14.75" customHeight="1" x14ac:dyDescent="0.2">
      <c r="A147" s="146"/>
      <c r="B147" s="146"/>
      <c r="C147" s="78">
        <v>3</v>
      </c>
      <c r="D147" s="79" t="s">
        <v>152</v>
      </c>
      <c r="E147" s="220" cm="1">
        <f t="array" ref="E147">_xlfn.IFS(E23=0," ",$P23=0," ","TRUE",E23-$P23)</f>
        <v>1.4800000000000004</v>
      </c>
      <c r="F147" s="221" cm="1">
        <f t="array" ref="F147">_xlfn.IFS(F23=0," ",$P23=0," ","TRUE",F23-$P23)</f>
        <v>1.0199999999999996</v>
      </c>
      <c r="G147" s="221" cm="1">
        <f t="array" ref="G147">_xlfn.IFS(G23=0," ",$P23=0," ","TRUE",G23-$P23)</f>
        <v>4.2100000000000009</v>
      </c>
      <c r="H147" s="222" t="str" cm="1">
        <f t="array" ref="H147">_xlfn.IFS(H23=0," ",$P23=0," ","TRUE",H23-$P23)</f>
        <v xml:space="preserve"> </v>
      </c>
      <c r="I147" s="223" cm="1">
        <f t="array" ref="I147">_xlfn.IFS(I23=0," ",$P23=0," ","TRUE",I23-$P23)</f>
        <v>1.7400000000000002</v>
      </c>
      <c r="J147" s="221" cm="1">
        <f t="array" ref="J147">_xlfn.IFS(J23=0," ",$P23=0," ","TRUE",J23-$P23)</f>
        <v>2.5099999999999998</v>
      </c>
      <c r="K147" s="221" cm="1">
        <f t="array" ref="K147">_xlfn.IFS(K23=0," ",$P23=0," ","TRUE",K23-$P23)</f>
        <v>6.1100000000000012</v>
      </c>
      <c r="L147" s="222" cm="1">
        <f t="array" ref="L147">_xlfn.IFS(L23=0," ",$P23=0," ","TRUE",L23-$P23)</f>
        <v>5.8400000000000016</v>
      </c>
      <c r="M147" s="223" cm="1">
        <f t="array" ref="M147">_xlfn.IFS(M23=0," ",$P23=0," ","TRUE",M23-$P23)</f>
        <v>1.5299999999999994</v>
      </c>
      <c r="N147" s="221" cm="1">
        <f t="array" ref="N147">_xlfn.IFS(N23=0," ",$P23=0," ","TRUE",N23-$P23)</f>
        <v>0.76999999999999957</v>
      </c>
      <c r="O147" s="221" cm="1">
        <f t="array" ref="O147">_xlfn.IFS(O23=0," ",$P23=0," ","TRUE",O23-$P23)</f>
        <v>0.64000000000000057</v>
      </c>
      <c r="P147" s="221" cm="1">
        <f t="array" ref="P147">_xlfn.IFS(P23=0," ",$P23=0," ","TRUE",P23-$P23)</f>
        <v>0</v>
      </c>
      <c r="Q147" s="221"/>
      <c r="R147" s="221"/>
    </row>
    <row r="148" spans="1:18" ht="14.75" customHeight="1" x14ac:dyDescent="0.2">
      <c r="A148" s="146"/>
      <c r="B148" s="146"/>
      <c r="C148" s="78">
        <v>4</v>
      </c>
      <c r="D148" s="79" t="s">
        <v>97</v>
      </c>
      <c r="E148" s="220" cm="1">
        <f t="array" ref="E148">_xlfn.IFS(E24=0," ",$P24=0," ","TRUE",E24-$P24)</f>
        <v>-1.69</v>
      </c>
      <c r="F148" s="221" cm="1">
        <f t="array" ref="F148">_xlfn.IFS(F24=0," ",$P24=0," ","TRUE",F24-$P24)</f>
        <v>-1.6099999999999999</v>
      </c>
      <c r="G148" s="221" cm="1">
        <f t="array" ref="G148">_xlfn.IFS(G24=0," ",$P24=0," ","TRUE",G24-$P24)</f>
        <v>-1.2999999999999994</v>
      </c>
      <c r="H148" s="222" cm="1">
        <f t="array" ref="H148">_xlfn.IFS(H24=0," ",$P24=0," ","TRUE",H24-$P24)</f>
        <v>-0.14999999999999991</v>
      </c>
      <c r="I148" s="223" cm="1">
        <f t="array" ref="I148">_xlfn.IFS(I24=0," ",$P24=0," ","TRUE",I24-$P24)</f>
        <v>-1.69</v>
      </c>
      <c r="J148" s="221" cm="1">
        <f t="array" ref="J148">_xlfn.IFS(J24=0," ",$P24=0," ","TRUE",J24-$P24)</f>
        <v>-1.6099999999999999</v>
      </c>
      <c r="K148" s="221" cm="1">
        <f t="array" ref="K148">_xlfn.IFS(K24=0," ",$P24=0," ","TRUE",K24-$P24)</f>
        <v>-1.2999999999999994</v>
      </c>
      <c r="L148" s="222" cm="1">
        <f t="array" ref="L148">_xlfn.IFS(L24=0," ",$P24=0," ","TRUE",L24-$P24)</f>
        <v>-0.14999999999999991</v>
      </c>
      <c r="M148" s="223" cm="1">
        <f t="array" ref="M148">_xlfn.IFS(M24=0," ",$P24=0," ","TRUE",M24-$P24)</f>
        <v>-1.4999999999999996</v>
      </c>
      <c r="N148" s="221" cm="1">
        <f t="array" ref="N148">_xlfn.IFS(N24=0," ",$P24=0," ","TRUE",N24-$P24)</f>
        <v>-1.4199999999999995</v>
      </c>
      <c r="O148" s="221" cm="1">
        <f t="array" ref="O148">_xlfn.IFS(O24=0," ",$P24=0," ","TRUE",O24-$P24)</f>
        <v>-1.19</v>
      </c>
      <c r="P148" s="221" cm="1">
        <f t="array" ref="P148">_xlfn.IFS(P24=0," ",$P24=0," ","TRUE",P24-$P24)</f>
        <v>0</v>
      </c>
      <c r="Q148" s="221"/>
      <c r="R148" s="221"/>
    </row>
    <row r="149" spans="1:18" ht="14.75" customHeight="1" x14ac:dyDescent="0.2">
      <c r="A149" s="230" t="s">
        <v>270</v>
      </c>
      <c r="B149" s="146"/>
      <c r="C149" s="78">
        <v>1</v>
      </c>
      <c r="D149" s="79" t="s">
        <v>117</v>
      </c>
      <c r="E149" s="220" cm="1">
        <f t="array" ref="E149">_xlfn.IFS(E25=0," ",$P25=0," ","TRUE",E25-$P25)</f>
        <v>-15.649999999999999</v>
      </c>
      <c r="F149" s="221" cm="1">
        <f t="array" ref="F149">_xlfn.IFS(F25=0," ",$P25=0," ","TRUE",F25-$P25)</f>
        <v>-0.39999999999999858</v>
      </c>
      <c r="G149" s="221" cm="1">
        <f t="array" ref="G149">_xlfn.IFS(G25=0," ",$P25=0," ","TRUE",G25-$P25)</f>
        <v>0.36999999999999744</v>
      </c>
      <c r="H149" s="222" cm="1">
        <f t="array" ref="H149">_xlfn.IFS(H25=0," ",$P25=0," ","TRUE",H25-$P25)</f>
        <v>-1.519999999999996</v>
      </c>
      <c r="I149" s="223" cm="1">
        <f t="array" ref="I149">_xlfn.IFS(I25=0," ",$P25=0," ","TRUE",I25-$P25)</f>
        <v>-2.3299999999999983</v>
      </c>
      <c r="J149" s="221" cm="1">
        <f t="array" ref="J149">_xlfn.IFS(J25=0," ",$P25=0," ","TRUE",J25-$P25)</f>
        <v>-14.449999999999996</v>
      </c>
      <c r="K149" s="221" cm="1">
        <f t="array" ref="K149">_xlfn.IFS(K25=0," ",$P25=0," ","TRUE",K25-$P25)</f>
        <v>-5</v>
      </c>
      <c r="L149" s="222" cm="1">
        <f t="array" ref="L149">_xlfn.IFS(L25=0," ",$P25=0," ","TRUE",L25-$P25)</f>
        <v>-3.9799999999999969</v>
      </c>
      <c r="M149" s="223" cm="1">
        <f t="array" ref="M149">_xlfn.IFS(M25=0," ",$P25=0," ","TRUE",M25-$P25)</f>
        <v>-0.58999999999999631</v>
      </c>
      <c r="N149" s="221" cm="1">
        <f t="array" ref="N149">_xlfn.IFS(N25=0," ",$P25=0," ","TRUE",N25-$P25)</f>
        <v>1.0500000000000043</v>
      </c>
      <c r="O149" s="221" cm="1">
        <f t="array" ref="O149">_xlfn.IFS(O25=0," ",$P25=0," ","TRUE",O25-$P25)</f>
        <v>1.5500000000000043</v>
      </c>
      <c r="P149" s="221" cm="1">
        <f t="array" ref="P149">_xlfn.IFS(P25=0," ",$P25=0," ","TRUE",P25-$P25)</f>
        <v>0</v>
      </c>
      <c r="Q149" s="221"/>
      <c r="R149" s="221"/>
    </row>
    <row r="150" spans="1:18" ht="14.75" customHeight="1" x14ac:dyDescent="0.2">
      <c r="A150" s="230" t="s">
        <v>271</v>
      </c>
      <c r="B150" s="230" t="s">
        <v>267</v>
      </c>
      <c r="C150" s="78">
        <v>1</v>
      </c>
      <c r="D150" s="79" t="s">
        <v>21</v>
      </c>
      <c r="E150" s="220" cm="1">
        <f t="array" ref="E150">_xlfn.IFS(E26=0," ",$P26=0," ","TRUE",E26-$P26)</f>
        <v>0.5699999999999994</v>
      </c>
      <c r="F150" s="221" cm="1">
        <f t="array" ref="F150">_xlfn.IFS(F26=0," ",$P26=0," ","TRUE",F26-$P26)</f>
        <v>0.63999999999999968</v>
      </c>
      <c r="G150" s="221" cm="1">
        <f t="array" ref="G150">_xlfn.IFS(G26=0," ",$P26=0," ","TRUE",G26-$P26)</f>
        <v>1.7699999999999996</v>
      </c>
      <c r="H150" s="222" cm="1">
        <f t="array" ref="H150">_xlfn.IFS(H26=0," ",$P26=0," ","TRUE",H26-$P26)</f>
        <v>1.04</v>
      </c>
      <c r="I150" s="223" cm="1">
        <f t="array" ref="I150">_xlfn.IFS(I26=0," ",$P26=0," ","TRUE",I26-$P26)</f>
        <v>-1.3200000000000003</v>
      </c>
      <c r="J150" s="221" cm="1">
        <f t="array" ref="J150">_xlfn.IFS(J26=0," ",$P26=0," ","TRUE",J26-$P26)</f>
        <v>-1.3500000000000005</v>
      </c>
      <c r="K150" s="221" cm="1">
        <f t="array" ref="K150">_xlfn.IFS(K26=0," ",$P26=0," ","TRUE",K26-$P26)</f>
        <v>-0.29000000000000004</v>
      </c>
      <c r="L150" s="222" cm="1">
        <f t="array" ref="L150">_xlfn.IFS(L26=0," ",$P26=0," ","TRUE",L26-$P26)</f>
        <v>-0.90000000000000036</v>
      </c>
      <c r="M150" s="223" cm="1">
        <f t="array" ref="M150">_xlfn.IFS(M26=0," ",$P26=0," ","TRUE",M26-$P26)</f>
        <v>-0.35000000000000053</v>
      </c>
      <c r="N150" s="221" cm="1">
        <f t="array" ref="N150">_xlfn.IFS(N26=0," ",$P26=0," ","TRUE",N26-$P26)</f>
        <v>-0.29999999999999982</v>
      </c>
      <c r="O150" s="221" cm="1">
        <f t="array" ref="O150">_xlfn.IFS(O26=0," ",$P26=0," ","TRUE",O26-$P26)</f>
        <v>0.66000000000000014</v>
      </c>
      <c r="P150" s="221" cm="1">
        <f t="array" ref="P150">_xlfn.IFS(P26=0," ",$P26=0," ","TRUE",P26-$P26)</f>
        <v>0</v>
      </c>
      <c r="Q150" s="221"/>
      <c r="R150" s="221"/>
    </row>
    <row r="151" spans="1:18" ht="14.75" customHeight="1" x14ac:dyDescent="0.2">
      <c r="A151" s="146"/>
      <c r="B151" s="146"/>
      <c r="C151" s="78">
        <v>2</v>
      </c>
      <c r="D151" s="79" t="s">
        <v>32</v>
      </c>
      <c r="E151" s="220" cm="1">
        <f t="array" ref="E151">_xlfn.IFS(E27=0," ",$P27=0," ","TRUE",E27-$P27)</f>
        <v>5.5</v>
      </c>
      <c r="F151" s="221" cm="1">
        <f t="array" ref="F151">_xlfn.IFS(F27=0," ",$P27=0," ","TRUE",F27-$P27)</f>
        <v>3.0900000000000003</v>
      </c>
      <c r="G151" s="221" cm="1">
        <f t="array" ref="G151">_xlfn.IFS(G27=0," ",$P27=0," ","TRUE",G27-$P27)</f>
        <v>2.1699999999999995</v>
      </c>
      <c r="H151" s="222" cm="1">
        <f t="array" ref="H151">_xlfn.IFS(H27=0," ",$P27=0," ","TRUE",H27-$P27)</f>
        <v>0.21999999999999975</v>
      </c>
      <c r="I151" s="223" cm="1">
        <f t="array" ref="I151">_xlfn.IFS(I27=0," ",$P27=0," ","TRUE",I27-$P27)</f>
        <v>4.6199999999999992</v>
      </c>
      <c r="J151" s="221" cm="1">
        <f t="array" ref="J151">_xlfn.IFS(J27=0," ",$P27=0," ","TRUE",J27-$P27)</f>
        <v>2.39</v>
      </c>
      <c r="K151" s="221" cm="1">
        <f t="array" ref="K151">_xlfn.IFS(K27=0," ",$P27=0," ","TRUE",K27-$P27)</f>
        <v>1.8299999999999996</v>
      </c>
      <c r="L151" s="222" cm="1">
        <f t="array" ref="L151">_xlfn.IFS(L27=0," ",$P27=0," ","TRUE",L27-$P27)</f>
        <v>-0.12999999999999989</v>
      </c>
      <c r="M151" s="223" cm="1">
        <f t="array" ref="M151">_xlfn.IFS(M27=0," ",$P27=0," ","TRUE",M27-$P27)</f>
        <v>4.93</v>
      </c>
      <c r="N151" s="221" cm="1">
        <f t="array" ref="N151">_xlfn.IFS(N27=0," ",$P27=0," ","TRUE",N27-$P27)</f>
        <v>2.5799999999999996</v>
      </c>
      <c r="O151" s="221" cm="1">
        <f t="array" ref="O151">_xlfn.IFS(O27=0," ",$P27=0," ","TRUE",O27-$P27)</f>
        <v>1.98</v>
      </c>
      <c r="P151" s="221" cm="1">
        <f t="array" ref="P151">_xlfn.IFS(P27=0," ",$P27=0," ","TRUE",P27-$P27)</f>
        <v>0</v>
      </c>
      <c r="Q151" s="221"/>
      <c r="R151" s="221"/>
    </row>
    <row r="152" spans="1:18" ht="14.75" customHeight="1" x14ac:dyDescent="0.2">
      <c r="A152" s="146"/>
      <c r="B152" s="146"/>
      <c r="C152" s="78">
        <v>3</v>
      </c>
      <c r="D152" s="79" t="s">
        <v>168</v>
      </c>
      <c r="E152" s="220" cm="1">
        <f t="array" ref="E152">_xlfn.IFS(E28=0," ",$P28=0," ","TRUE",E28-$P28)</f>
        <v>8.68</v>
      </c>
      <c r="F152" s="221" cm="1">
        <f t="array" ref="F152">_xlfn.IFS(F28=0," ",$P28=0," ","TRUE",F28-$P28)</f>
        <v>5.25</v>
      </c>
      <c r="G152" s="221" cm="1">
        <f t="array" ref="G152">_xlfn.IFS(G28=0," ",$P28=0," ","TRUE",G28-$P28)</f>
        <v>0.36999999999999744</v>
      </c>
      <c r="H152" s="222" cm="1">
        <f t="array" ref="H152">_xlfn.IFS(H28=0," ",$P28=0," ","TRUE",H28-$P28)</f>
        <v>-0.64000000000000057</v>
      </c>
      <c r="I152" s="223" cm="1">
        <f t="array" ref="I152">_xlfn.IFS(I28=0," ",$P28=0," ","TRUE",I28-$P28)</f>
        <v>8.0799999999999983</v>
      </c>
      <c r="J152" s="221" cm="1">
        <f t="array" ref="J152">_xlfn.IFS(J28=0," ",$P28=0," ","TRUE",J28-$P28)</f>
        <v>4.7000000000000028</v>
      </c>
      <c r="K152" s="221" cm="1">
        <f t="array" ref="K152">_xlfn.IFS(K28=0," ",$P28=0," ","TRUE",K28-$P28)</f>
        <v>6.0000000000002274E-2</v>
      </c>
      <c r="L152" s="222" cm="1">
        <f t="array" ref="L152">_xlfn.IFS(L28=0," ",$P28=0," ","TRUE",L28-$P28)</f>
        <v>-0.97999999999999687</v>
      </c>
      <c r="M152" s="223" cm="1">
        <f t="array" ref="M152">_xlfn.IFS(M28=0," ",$P28=0," ","TRUE",M28-$P28)</f>
        <v>8.8299999999999983</v>
      </c>
      <c r="N152" s="221" cm="1">
        <f t="array" ref="N152">_xlfn.IFS(N28=0," ",$P28=0," ","TRUE",N28-$P28)</f>
        <v>5.4699999999999989</v>
      </c>
      <c r="O152" s="221" cm="1">
        <f t="array" ref="O152">_xlfn.IFS(O28=0," ",$P28=0," ","TRUE",O28-$P28)</f>
        <v>1.0700000000000003</v>
      </c>
      <c r="P152" s="221" cm="1">
        <f t="array" ref="P152">_xlfn.IFS(P28=0," ",$P28=0," ","TRUE",P28-$P28)</f>
        <v>0</v>
      </c>
      <c r="Q152" s="221"/>
      <c r="R152" s="221"/>
    </row>
    <row r="153" spans="1:18" ht="14.75" customHeight="1" x14ac:dyDescent="0.2">
      <c r="A153" s="146"/>
      <c r="B153" s="146"/>
      <c r="C153" s="78">
        <v>4</v>
      </c>
      <c r="D153" s="79" t="s">
        <v>170</v>
      </c>
      <c r="E153" s="246" t="str" cm="1">
        <f t="array" ref="E153">_xlfn.IFS(E29=0," ",$P29=0," ","TRUE",E29-$P29)</f>
        <v xml:space="preserve"> </v>
      </c>
      <c r="F153" s="240" t="str" cm="1">
        <f t="array" ref="F153">_xlfn.IFS(F29=0," ",$P29=0," ","TRUE",F29-$P29)</f>
        <v xml:space="preserve"> </v>
      </c>
      <c r="G153" s="221" cm="1">
        <f t="array" ref="G153">_xlfn.IFS(G29=0," ",$P29=0," ","TRUE",G29-$P29)</f>
        <v>-1.5899999999999999</v>
      </c>
      <c r="H153" s="222" cm="1">
        <f t="array" ref="H153">_xlfn.IFS(H29=0," ",$P29=0," ","TRUE",H29-$P29)</f>
        <v>0.25</v>
      </c>
      <c r="I153" s="241" t="str" cm="1">
        <f t="array" ref="I153">_xlfn.IFS(I29=0," ",$P29=0," ","TRUE",I29-$P29)</f>
        <v xml:space="preserve"> </v>
      </c>
      <c r="J153" s="240" t="str" cm="1">
        <f t="array" ref="J153">_xlfn.IFS(J29=0," ",$P29=0," ","TRUE",J29-$P29)</f>
        <v xml:space="preserve"> </v>
      </c>
      <c r="K153" s="221" cm="1">
        <f t="array" ref="K153">_xlfn.IFS(K29=0," ",$P29=0," ","TRUE",K29-$P29)</f>
        <v>-1.5899999999999999</v>
      </c>
      <c r="L153" s="222" cm="1">
        <f t="array" ref="L153">_xlfn.IFS(L29=0," ",$P29=0," ","TRUE",L29-$P29)</f>
        <v>0.25</v>
      </c>
      <c r="M153" s="241" t="str" cm="1">
        <f t="array" ref="M153">_xlfn.IFS(M29=0," ",$P29=0," ","TRUE",M29-$P29)</f>
        <v xml:space="preserve"> </v>
      </c>
      <c r="N153" s="240" t="str" cm="1">
        <f t="array" ref="N153">_xlfn.IFS(N29=0," ",$P29=0," ","TRUE",N29-$P29)</f>
        <v xml:space="preserve"> </v>
      </c>
      <c r="O153" s="221" cm="1">
        <f t="array" ref="O153">_xlfn.IFS(O29=0," ",$P29=0," ","TRUE",O29-$P29)</f>
        <v>-1.7900000000000009</v>
      </c>
      <c r="P153" s="221" cm="1">
        <f t="array" ref="P153">_xlfn.IFS(P29=0," ",$P29=0," ","TRUE",P29-$P29)</f>
        <v>0</v>
      </c>
      <c r="Q153" s="221"/>
      <c r="R153" s="221"/>
    </row>
    <row r="154" spans="1:18" ht="14.75" customHeight="1" x14ac:dyDescent="0.2">
      <c r="A154" s="146"/>
      <c r="B154" s="146"/>
      <c r="C154" s="78">
        <v>5</v>
      </c>
      <c r="D154" s="79" t="s">
        <v>173</v>
      </c>
      <c r="E154" s="246" t="str" cm="1">
        <f t="array" ref="E154">_xlfn.IFS(E30=0," ",$P30=0," ","TRUE",E30-$P30)</f>
        <v xml:space="preserve"> </v>
      </c>
      <c r="F154" s="240" t="str" cm="1">
        <f t="array" ref="F154">_xlfn.IFS(F30=0," ",$P30=0," ","TRUE",F30-$P30)</f>
        <v xml:space="preserve"> </v>
      </c>
      <c r="G154" s="221" cm="1">
        <f t="array" ref="G154">_xlfn.IFS(G30=0," ",$P30=0," ","TRUE",G30-$P30)</f>
        <v>-8.5</v>
      </c>
      <c r="H154" s="222" cm="1">
        <f t="array" ref="H154">_xlfn.IFS(H30=0," ",$P30=0," ","TRUE",H30-$P30)</f>
        <v>-0.82000000000000028</v>
      </c>
      <c r="I154" s="241" t="str" cm="1">
        <f t="array" ref="I154">_xlfn.IFS(I30=0," ",$P30=0," ","TRUE",I30-$P30)</f>
        <v xml:space="preserve"> </v>
      </c>
      <c r="J154" s="240" t="str" cm="1">
        <f t="array" ref="J154">_xlfn.IFS(J30=0," ",$P30=0," ","TRUE",J30-$P30)</f>
        <v xml:space="preserve"> </v>
      </c>
      <c r="K154" s="221" cm="1">
        <f t="array" ref="K154">_xlfn.IFS(K30=0," ",$P30=0," ","TRUE",K30-$P30)</f>
        <v>-8.5</v>
      </c>
      <c r="L154" s="222" cm="1">
        <f t="array" ref="L154">_xlfn.IFS(L30=0," ",$P30=0," ","TRUE",L30-$P30)</f>
        <v>-0.82000000000000028</v>
      </c>
      <c r="M154" s="241" t="str" cm="1">
        <f t="array" ref="M154">_xlfn.IFS(M30=0," ",$P30=0," ","TRUE",M30-$P30)</f>
        <v xml:space="preserve"> </v>
      </c>
      <c r="N154" s="240" t="str" cm="1">
        <f t="array" ref="N154">_xlfn.IFS(N30=0," ",$P30=0," ","TRUE",N30-$P30)</f>
        <v xml:space="preserve"> </v>
      </c>
      <c r="O154" s="221" cm="1">
        <f t="array" ref="O154">_xlfn.IFS(O30=0," ",$P30=0," ","TRUE",O30-$P30)</f>
        <v>-7.82</v>
      </c>
      <c r="P154" s="221" cm="1">
        <f t="array" ref="P154">_xlfn.IFS(P30=0," ",$P30=0," ","TRUE",P30-$P30)</f>
        <v>0</v>
      </c>
      <c r="Q154" s="221"/>
      <c r="R154" s="221"/>
    </row>
    <row r="155" spans="1:18" ht="14.75" customHeight="1" x14ac:dyDescent="0.2">
      <c r="A155" s="146"/>
      <c r="B155" s="146"/>
      <c r="C155" s="78">
        <v>6</v>
      </c>
      <c r="D155" s="79" t="s">
        <v>117</v>
      </c>
      <c r="E155" s="246" t="str" cm="1">
        <f t="array" ref="E155">_xlfn.IFS(E31=0," ",$P31=0," ","TRUE",E31-$P31)</f>
        <v xml:space="preserve"> </v>
      </c>
      <c r="F155" s="240" t="str" cm="1">
        <f t="array" ref="F155">_xlfn.IFS(F31=0," ",$P31=0," ","TRUE",F31-$P31)</f>
        <v xml:space="preserve"> </v>
      </c>
      <c r="G155" s="240" t="str" cm="1">
        <f t="array" ref="G155">_xlfn.IFS(G31=0," ",$P31=0," ","TRUE",G31-$P31)</f>
        <v xml:space="preserve"> </v>
      </c>
      <c r="H155" s="242" t="str" cm="1">
        <f t="array" ref="H155">_xlfn.IFS(H31=0," ",$P31=0," ","TRUE",H31-$P31)</f>
        <v xml:space="preserve"> </v>
      </c>
      <c r="I155" s="241" t="str" cm="1">
        <f t="array" ref="I155">_xlfn.IFS(I31=0," ",$P31=0," ","TRUE",I31-$P31)</f>
        <v xml:space="preserve"> </v>
      </c>
      <c r="J155" s="240" t="str" cm="1">
        <f t="array" ref="J155">_xlfn.IFS(J31=0," ",$P31=0," ","TRUE",J31-$P31)</f>
        <v xml:space="preserve"> </v>
      </c>
      <c r="K155" s="240" t="str" cm="1">
        <f t="array" ref="K155">_xlfn.IFS(K31=0," ",$P31=0," ","TRUE",K31-$P31)</f>
        <v xml:space="preserve"> </v>
      </c>
      <c r="L155" s="242" t="str" cm="1">
        <f t="array" ref="L155">_xlfn.IFS(L31=0," ",$P31=0," ","TRUE",L31-$P31)</f>
        <v xml:space="preserve"> </v>
      </c>
      <c r="M155" s="241" t="str" cm="1">
        <f t="array" ref="M155">_xlfn.IFS(M31=0," ",$P31=0," ","TRUE",M31-$P31)</f>
        <v xml:space="preserve"> </v>
      </c>
      <c r="N155" s="240" t="str" cm="1">
        <f t="array" ref="N155">_xlfn.IFS(N31=0," ",$P31=0," ","TRUE",N31-$P31)</f>
        <v xml:space="preserve"> </v>
      </c>
      <c r="O155" s="240" t="str" cm="1">
        <f t="array" ref="O155">_xlfn.IFS(O31=0," ",$P31=0," ","TRUE",O31-$P31)</f>
        <v xml:space="preserve"> </v>
      </c>
      <c r="P155" s="240" t="str" cm="1">
        <f t="array" ref="P155">_xlfn.IFS(P31=0," ",$P31=0," ","TRUE",P31-$P31)</f>
        <v xml:space="preserve"> </v>
      </c>
      <c r="Q155" s="221"/>
      <c r="R155" s="221"/>
    </row>
    <row r="156" spans="1:18" ht="14.75" customHeight="1" x14ac:dyDescent="0.2">
      <c r="A156" s="146"/>
      <c r="B156" s="230" t="s">
        <v>268</v>
      </c>
      <c r="C156" s="78">
        <v>1</v>
      </c>
      <c r="D156" s="79" t="s">
        <v>21</v>
      </c>
      <c r="E156" s="220" cm="1">
        <f t="array" ref="E156">_xlfn.IFS(E32=0," ",$P32=0," ","TRUE",E32-$P32)</f>
        <v>-0.8600000000000001</v>
      </c>
      <c r="F156" s="221" cm="1">
        <f t="array" ref="F156">_xlfn.IFS(F32=0," ",$P32=0," ","TRUE",F32-$P32)</f>
        <v>-0.68</v>
      </c>
      <c r="G156" s="221" cm="1">
        <f t="array" ref="G156">_xlfn.IFS(G32=0," ",$P32=0," ","TRUE",G32-$P32)</f>
        <v>-0.71000000000000008</v>
      </c>
      <c r="H156" s="222" cm="1">
        <f t="array" ref="H156">_xlfn.IFS(H32=0," ",$P32=0," ","TRUE",H32-$P32)</f>
        <v>-0.2200000000000002</v>
      </c>
      <c r="I156" s="223" cm="1">
        <f t="array" ref="I156">_xlfn.IFS(I32=0," ",$P32=0," ","TRUE",I32-$P32)</f>
        <v>-1.23</v>
      </c>
      <c r="J156" s="221" cm="1">
        <f t="array" ref="J156">_xlfn.IFS(J32=0," ",$P32=0," ","TRUE",J32-$P32)</f>
        <v>-1.1100000000000001</v>
      </c>
      <c r="K156" s="221" cm="1">
        <f t="array" ref="K156">_xlfn.IFS(K32=0," ",$P32=0," ","TRUE",K32-$P32)</f>
        <v>-1.1300000000000001</v>
      </c>
      <c r="L156" s="222" cm="1">
        <f t="array" ref="L156">_xlfn.IFS(L32=0," ",$P32=0," ","TRUE",L32-$P32)</f>
        <v>-0.62000000000000011</v>
      </c>
      <c r="M156" s="223" cm="1">
        <f t="array" ref="M156">_xlfn.IFS(M32=0," ",$P32=0," ","TRUE",M32-$P32)</f>
        <v>-0.72000000000000008</v>
      </c>
      <c r="N156" s="221" cm="1">
        <f t="array" ref="N156">_xlfn.IFS(N32=0," ",$P32=0," ","TRUE",N32-$P32)</f>
        <v>-0.52</v>
      </c>
      <c r="O156" s="221" cm="1">
        <f t="array" ref="O156">_xlfn.IFS(O32=0," ",$P32=0," ","TRUE",O32-$P32)</f>
        <v>-0.4800000000000002</v>
      </c>
      <c r="P156" s="221" cm="1">
        <f t="array" ref="P156">_xlfn.IFS(P32=0," ",$P32=0," ","TRUE",P32-$P32)</f>
        <v>0</v>
      </c>
      <c r="Q156" s="221"/>
      <c r="R156" s="221"/>
    </row>
    <row r="157" spans="1:18" ht="14.75" customHeight="1" x14ac:dyDescent="0.2">
      <c r="A157" s="146"/>
      <c r="B157" s="146"/>
      <c r="C157" s="78">
        <v>2</v>
      </c>
      <c r="D157" s="79" t="s">
        <v>29</v>
      </c>
      <c r="E157" s="246" t="str" cm="1">
        <f t="array" ref="E157">_xlfn.IFS(E33=0," ",$P33=0," ","TRUE",E33-$P33)</f>
        <v xml:space="preserve"> </v>
      </c>
      <c r="F157" s="240" t="str" cm="1">
        <f t="array" ref="F157">_xlfn.IFS(F33=0," ",$P33=0," ","TRUE",F33-$P33)</f>
        <v xml:space="preserve"> </v>
      </c>
      <c r="G157" s="221" cm="1">
        <f t="array" ref="G157">_xlfn.IFS(G33=0," ",$P33=0," ","TRUE",G33-$P33)</f>
        <v>2.66</v>
      </c>
      <c r="H157" s="222" cm="1">
        <f t="array" ref="H157">_xlfn.IFS(H33=0," ",$P33=0," ","TRUE",H33-$P33)</f>
        <v>-0.32999999999999829</v>
      </c>
      <c r="I157" s="241" t="str" cm="1">
        <f t="array" ref="I157">_xlfn.IFS(I33=0," ",$P33=0," ","TRUE",I33-$P33)</f>
        <v xml:space="preserve"> </v>
      </c>
      <c r="J157" s="240" t="str" cm="1">
        <f t="array" ref="J157">_xlfn.IFS(J33=0," ",$P33=0," ","TRUE",J33-$P33)</f>
        <v xml:space="preserve"> </v>
      </c>
      <c r="K157" s="221" cm="1">
        <f t="array" ref="K157">_xlfn.IFS(K33=0," ",$P33=0," ","TRUE",K33-$P33)</f>
        <v>2.66</v>
      </c>
      <c r="L157" s="222" cm="1">
        <f t="array" ref="L157">_xlfn.IFS(L33=0," ",$P33=0," ","TRUE",L33-$P33)</f>
        <v>-0.32999999999999829</v>
      </c>
      <c r="M157" s="241" t="str" cm="1">
        <f t="array" ref="M157">_xlfn.IFS(M33=0," ",$P33=0," ","TRUE",M33-$P33)</f>
        <v xml:space="preserve"> </v>
      </c>
      <c r="N157" s="240" t="str" cm="1">
        <f t="array" ref="N157">_xlfn.IFS(N33=0," ",$P33=0," ","TRUE",N33-$P33)</f>
        <v xml:space="preserve"> </v>
      </c>
      <c r="O157" s="221" cm="1">
        <f t="array" ref="O157">_xlfn.IFS(O33=0," ",$P33=0," ","TRUE",O33-$P33)</f>
        <v>3.0199999999999996</v>
      </c>
      <c r="P157" s="221" cm="1">
        <f t="array" ref="P157">_xlfn.IFS(P33=0," ",$P33=0," ","TRUE",P33-$P33)</f>
        <v>0</v>
      </c>
      <c r="Q157" s="221"/>
      <c r="R157" s="221"/>
    </row>
    <row r="158" spans="1:18" ht="14.75" customHeight="1" x14ac:dyDescent="0.2">
      <c r="A158" s="146"/>
      <c r="B158" s="146"/>
      <c r="C158" s="78">
        <v>3</v>
      </c>
      <c r="D158" s="79" t="s">
        <v>168</v>
      </c>
      <c r="E158" s="220" cm="1">
        <f t="array" ref="E158">_xlfn.IFS(E34=0," ",$P34=0," ","TRUE",E34-$P34)</f>
        <v>24.979999999999997</v>
      </c>
      <c r="F158" s="221" cm="1">
        <f t="array" ref="F158">_xlfn.IFS(F34=0," ",$P34=0," ","TRUE",F34-$P34)</f>
        <v>18.919999999999995</v>
      </c>
      <c r="G158" s="221" cm="1">
        <f t="array" ref="G158">_xlfn.IFS(G34=0," ",$P34=0," ","TRUE",G34-$P34)</f>
        <v>-17.410000000000004</v>
      </c>
      <c r="H158" s="222" cm="1">
        <f t="array" ref="H158">_xlfn.IFS(H34=0," ",$P34=0," ","TRUE",H34-$P34)</f>
        <v>-7.75</v>
      </c>
      <c r="I158" s="223" cm="1">
        <f t="array" ref="I158">_xlfn.IFS(I34=0," ",$P34=0," ","TRUE",I34-$P34)</f>
        <v>11.869999999999997</v>
      </c>
      <c r="J158" s="221" cm="1">
        <f t="array" ref="J158">_xlfn.IFS(J34=0," ",$P34=0," ","TRUE",J34-$P34)</f>
        <v>17.009999999999998</v>
      </c>
      <c r="K158" s="221" cm="1">
        <f t="array" ref="K158">_xlfn.IFS(K34=0," ",$P34=0," ","TRUE",K34-$P34)</f>
        <v>-21.11</v>
      </c>
      <c r="L158" s="222" cm="1">
        <f t="array" ref="L158">_xlfn.IFS(L34=0," ",$P34=0," ","TRUE",L34-$P34)</f>
        <v>-8.5300000000000011</v>
      </c>
      <c r="M158" s="223" cm="1">
        <f t="array" ref="M158">_xlfn.IFS(M34=0," ",$P34=0," ","TRUE",M34-$P34)</f>
        <v>25.490000000000002</v>
      </c>
      <c r="N158" s="221" cm="1">
        <f t="array" ref="N158">_xlfn.IFS(N34=0," ",$P34=0," ","TRUE",N34-$P34)</f>
        <v>21.779999999999994</v>
      </c>
      <c r="O158" s="221" cm="1">
        <f t="array" ref="O158">_xlfn.IFS(O34=0," ",$P34=0," ","TRUE",O34-$P34)</f>
        <v>-19.190000000000005</v>
      </c>
      <c r="P158" s="221" cm="1">
        <f t="array" ref="P158">_xlfn.IFS(P34=0," ",$P34=0," ","TRUE",P34-$P34)</f>
        <v>0</v>
      </c>
      <c r="Q158" s="221"/>
      <c r="R158" s="221"/>
    </row>
    <row r="159" spans="1:18" ht="14.75" customHeight="1" x14ac:dyDescent="0.2">
      <c r="A159" s="146"/>
      <c r="B159" s="146"/>
      <c r="C159" s="78">
        <v>4</v>
      </c>
      <c r="D159" s="79" t="s">
        <v>117</v>
      </c>
      <c r="E159" s="220" cm="1">
        <f t="array" ref="E159">_xlfn.IFS(E35=0," ",$P35=0," ","TRUE",E35-$P35)</f>
        <v>5.18</v>
      </c>
      <c r="F159" s="221" cm="1">
        <f t="array" ref="F159">_xlfn.IFS(F35=0," ",$P35=0," ","TRUE",F35-$P35)</f>
        <v>10.14</v>
      </c>
      <c r="G159" s="221" cm="1">
        <f t="array" ref="G159">_xlfn.IFS(G35=0," ",$P35=0," ","TRUE",G35-$P35)</f>
        <v>3.1000000000000014</v>
      </c>
      <c r="H159" s="222" cm="1">
        <f t="array" ref="H159">_xlfn.IFS(H35=0," ",$P35=0," ","TRUE",H35-$P35)</f>
        <v>-4.4200000000000017</v>
      </c>
      <c r="I159" s="223" cm="1">
        <f t="array" ref="I159">_xlfn.IFS(I35=0," ",$P35=0," ","TRUE",I35-$P35)</f>
        <v>-6.480000000000004</v>
      </c>
      <c r="J159" s="221" cm="1">
        <f t="array" ref="J159">_xlfn.IFS(J35=0," ",$P35=0," ","TRUE",J35-$P35)</f>
        <v>-8.8000000000000043</v>
      </c>
      <c r="K159" s="221" cm="1">
        <f t="array" ref="K159">_xlfn.IFS(K35=0," ",$P35=0," ","TRUE",K35-$P35)</f>
        <v>-14.600000000000001</v>
      </c>
      <c r="L159" s="222" cm="1">
        <f t="array" ref="L159">_xlfn.IFS(L35=0," ",$P35=0," ","TRUE",L35-$P35)</f>
        <v>-12.560000000000002</v>
      </c>
      <c r="M159" s="223" cm="1">
        <f t="array" ref="M159">_xlfn.IFS(M35=0," ",$P35=0," ","TRUE",M35-$P35)</f>
        <v>8.6000000000000014</v>
      </c>
      <c r="N159" s="221" cm="1">
        <f t="array" ref="N159">_xlfn.IFS(N35=0," ",$P35=0," ","TRUE",N35-$P35)</f>
        <v>10.739999999999995</v>
      </c>
      <c r="O159" s="221" cm="1">
        <f t="array" ref="O159">_xlfn.IFS(O35=0," ",$P35=0," ","TRUE",O35-$P35)</f>
        <v>0.47999999999999687</v>
      </c>
      <c r="P159" s="221" cm="1">
        <f t="array" ref="P159">_xlfn.IFS(P35=0," ",$P35=0," ","TRUE",P35-$P35)</f>
        <v>0</v>
      </c>
      <c r="Q159" s="221"/>
      <c r="R159" s="221"/>
    </row>
    <row r="160" spans="1:18" ht="14.75" customHeight="1" x14ac:dyDescent="0.2">
      <c r="A160" s="146"/>
      <c r="B160" s="146"/>
      <c r="C160" s="78">
        <v>5</v>
      </c>
      <c r="D160" s="79" t="s">
        <v>35</v>
      </c>
      <c r="E160" s="246" t="str" cm="1">
        <f t="array" ref="E160">_xlfn.IFS(E36=0," ",$P36=0," ","TRUE",E36-$P36)</f>
        <v xml:space="preserve"> </v>
      </c>
      <c r="F160" s="240" t="str" cm="1">
        <f t="array" ref="F160">_xlfn.IFS(F36=0," ",$P36=0," ","TRUE",F36-$P36)</f>
        <v xml:space="preserve"> </v>
      </c>
      <c r="G160" s="221" cm="1">
        <f t="array" ref="G160">_xlfn.IFS(G36=0," ",$P36=0," ","TRUE",G36-$P36)</f>
        <v>12.069999999999997</v>
      </c>
      <c r="H160" s="222" cm="1">
        <f t="array" ref="H160">_xlfn.IFS(H36=0," ",$P36=0," ","TRUE",H36-$P36)</f>
        <v>1.4199999999999982</v>
      </c>
      <c r="I160" s="241" t="str" cm="1">
        <f t="array" ref="I160">_xlfn.IFS(I36=0," ",$P36=0," ","TRUE",I36-$P36)</f>
        <v xml:space="preserve"> </v>
      </c>
      <c r="J160" s="240" t="str" cm="1">
        <f t="array" ref="J160">_xlfn.IFS(J36=0," ",$P36=0," ","TRUE",J36-$P36)</f>
        <v xml:space="preserve"> </v>
      </c>
      <c r="K160" s="240" t="str" cm="1">
        <f t="array" ref="K160">_xlfn.IFS(K36=0," ",$P36=0," ","TRUE",K36-$P36)</f>
        <v xml:space="preserve"> </v>
      </c>
      <c r="L160" s="222" cm="1">
        <f t="array" ref="L160">_xlfn.IFS(L36=0," ",$P36=0," ","TRUE",L36-$P36)</f>
        <v>1.0500000000000007</v>
      </c>
      <c r="M160" s="241" t="str" cm="1">
        <f t="array" ref="M160">_xlfn.IFS(M36=0," ",$P36=0," ","TRUE",M36-$P36)</f>
        <v xml:space="preserve"> </v>
      </c>
      <c r="N160" s="240" t="str" cm="1">
        <f t="array" ref="N160">_xlfn.IFS(N36=0," ",$P36=0," ","TRUE",N36-$P36)</f>
        <v xml:space="preserve"> </v>
      </c>
      <c r="O160" s="221" cm="1">
        <f t="array" ref="O160">_xlfn.IFS(O36=0," ",$P36=0," ","TRUE",O36-$P36)</f>
        <v>10.639999999999997</v>
      </c>
      <c r="P160" s="221" cm="1">
        <f t="array" ref="P160">_xlfn.IFS(P36=0," ",$P36=0," ","TRUE",P36-$P36)</f>
        <v>0</v>
      </c>
      <c r="Q160" s="221"/>
      <c r="R160" s="221"/>
    </row>
    <row r="161" spans="1:18" ht="14.75" customHeight="1" x14ac:dyDescent="0.2">
      <c r="A161" s="146"/>
      <c r="B161" s="146"/>
      <c r="C161" s="78">
        <v>6</v>
      </c>
      <c r="D161" s="79" t="s">
        <v>186</v>
      </c>
      <c r="E161" s="220" cm="1">
        <f t="array" ref="E161">_xlfn.IFS(E37=0," ",$P37=0," ","TRUE",E37-$P37)</f>
        <v>8.7600000000000051</v>
      </c>
      <c r="F161" s="221" cm="1">
        <f t="array" ref="F161">_xlfn.IFS(F37=0," ",$P37=0," ","TRUE",F37-$P37)</f>
        <v>6.2000000000000028</v>
      </c>
      <c r="G161" s="240" t="str" cm="1">
        <f t="array" ref="G161">_xlfn.IFS(G37=0," ",$P37=0," ","TRUE",G37-$P37)</f>
        <v xml:space="preserve"> </v>
      </c>
      <c r="H161" s="222" cm="1">
        <f t="array" ref="H161">_xlfn.IFS(H37=0," ",$P37=0," ","TRUE",H37-$P37)</f>
        <v>-0.32999999999999829</v>
      </c>
      <c r="I161" s="223" cm="1">
        <f t="array" ref="I161">_xlfn.IFS(I37=0," ",$P37=0," ","TRUE",I37-$P37)</f>
        <v>8.75</v>
      </c>
      <c r="J161" s="221" cm="1">
        <f t="array" ref="J161">_xlfn.IFS(J37=0," ",$P37=0," ","TRUE",J37-$P37)</f>
        <v>6.1800000000000068</v>
      </c>
      <c r="K161" s="240" t="str" cm="1">
        <f t="array" ref="K161">_xlfn.IFS(K37=0," ",$P37=0," ","TRUE",K37-$P37)</f>
        <v xml:space="preserve"> </v>
      </c>
      <c r="L161" s="222" cm="1">
        <f t="array" ref="L161">_xlfn.IFS(L37=0," ",$P37=0," ","TRUE",L37-$P37)</f>
        <v>-0.3399999999999892</v>
      </c>
      <c r="M161" s="223" cm="1">
        <f t="array" ref="M161">_xlfn.IFS(M37=0," ",$P37=0," ","TRUE",M37-$P37)</f>
        <v>9.11</v>
      </c>
      <c r="N161" s="221" cm="1">
        <f t="array" ref="N161">_xlfn.IFS(N37=0," ",$P37=0," ","TRUE",N37-$P37)</f>
        <v>6.5</v>
      </c>
      <c r="O161" s="221" cm="1">
        <f t="array" ref="O161">_xlfn.IFS(O37=0," ",$P37=0," ","TRUE",O37-$P37)</f>
        <v>1.9699999999999989</v>
      </c>
      <c r="P161" s="221" cm="1">
        <f t="array" ref="P161">_xlfn.IFS(P37=0," ",$P37=0," ","TRUE",P37-$P37)</f>
        <v>0</v>
      </c>
      <c r="Q161" s="221"/>
      <c r="R161" s="221"/>
    </row>
    <row r="162" spans="1:18" ht="14.75" customHeight="1" x14ac:dyDescent="0.2">
      <c r="A162" s="146"/>
      <c r="B162" s="146"/>
      <c r="C162" s="78">
        <v>7</v>
      </c>
      <c r="D162" s="79" t="s">
        <v>188</v>
      </c>
      <c r="E162" s="246" t="str" cm="1">
        <f t="array" ref="E162">_xlfn.IFS(E38=0," ",$P38=0," ","TRUE",E38-$P38)</f>
        <v xml:space="preserve"> </v>
      </c>
      <c r="F162" s="240" t="str" cm="1">
        <f t="array" ref="F162">_xlfn.IFS(F38=0," ",$P38=0," ","TRUE",F38-$P38)</f>
        <v xml:space="preserve"> </v>
      </c>
      <c r="G162" s="240" t="str" cm="1">
        <f t="array" ref="G162">_xlfn.IFS(G38=0," ",$P38=0," ","TRUE",G38-$P38)</f>
        <v xml:space="preserve"> </v>
      </c>
      <c r="H162" s="242" t="str" cm="1">
        <f t="array" ref="H162">_xlfn.IFS(H38=0," ",$P38=0," ","TRUE",H38-$P38)</f>
        <v xml:space="preserve"> </v>
      </c>
      <c r="I162" s="241" t="str" cm="1">
        <f t="array" ref="I162">_xlfn.IFS(I38=0," ",$P38=0," ","TRUE",I38-$P38)</f>
        <v xml:space="preserve"> </v>
      </c>
      <c r="J162" s="240" t="str" cm="1">
        <f t="array" ref="J162">_xlfn.IFS(J38=0," ",$P38=0," ","TRUE",J38-$P38)</f>
        <v xml:space="preserve"> </v>
      </c>
      <c r="K162" s="240" t="str" cm="1">
        <f t="array" ref="K162">_xlfn.IFS(K38=0," ",$P38=0," ","TRUE",K38-$P38)</f>
        <v xml:space="preserve"> </v>
      </c>
      <c r="L162" s="242" t="str" cm="1">
        <f t="array" ref="L162">_xlfn.IFS(L38=0," ",$P38=0," ","TRUE",L38-$P38)</f>
        <v xml:space="preserve"> </v>
      </c>
      <c r="M162" s="241" t="str" cm="1">
        <f t="array" ref="M162">_xlfn.IFS(M38=0," ",$P38=0," ","TRUE",M38-$P38)</f>
        <v xml:space="preserve"> </v>
      </c>
      <c r="N162" s="240" t="str" cm="1">
        <f t="array" ref="N162">_xlfn.IFS(N38=0," ",$P38=0," ","TRUE",N38-$P38)</f>
        <v xml:space="preserve"> </v>
      </c>
      <c r="O162" s="240" t="str" cm="1">
        <f t="array" ref="O162">_xlfn.IFS(O38=0," ",$P38=0," ","TRUE",O38-$P38)</f>
        <v xml:space="preserve"> </v>
      </c>
      <c r="P162" s="240" t="str" cm="1">
        <f t="array" ref="P162">_xlfn.IFS(P38=0," ",$P38=0," ","TRUE",P38-$P38)</f>
        <v xml:space="preserve"> </v>
      </c>
      <c r="Q162" s="221"/>
      <c r="R162" s="221"/>
    </row>
    <row r="163" spans="1:18" ht="14.75" customHeight="1" x14ac:dyDescent="0.2">
      <c r="A163" s="230" t="s">
        <v>272</v>
      </c>
      <c r="B163" s="146"/>
      <c r="C163" s="78">
        <v>1</v>
      </c>
      <c r="D163" s="79" t="s">
        <v>197</v>
      </c>
      <c r="E163" s="220" cm="1">
        <f t="array" ref="E163">_xlfn.IFS(E39=0," ",$P39=0," ","TRUE",E39-$P39)</f>
        <v>-1.7699999999999996</v>
      </c>
      <c r="F163" s="221" cm="1">
        <f t="array" ref="F163">_xlfn.IFS(F39=0," ",$P39=0," ","TRUE",F39-$P39)</f>
        <v>-1.1999999999999993</v>
      </c>
      <c r="G163" s="221" cm="1">
        <f t="array" ref="G163">_xlfn.IFS(G39=0," ",$P39=0," ","TRUE",G39-$P39)</f>
        <v>-0.89000000000000057</v>
      </c>
      <c r="H163" s="222" cm="1">
        <f t="array" ref="H163">_xlfn.IFS(H39=0," ",$P39=0," ","TRUE",H39-$P39)</f>
        <v>-0.73999999999999844</v>
      </c>
      <c r="I163" s="223" cm="1">
        <f t="array" ref="I163">_xlfn.IFS(I39=0," ",$P39=0," ","TRUE",I39-$P39)</f>
        <v>-1.7699999999999996</v>
      </c>
      <c r="J163" s="221" cm="1">
        <f t="array" ref="J163">_xlfn.IFS(J39=0," ",$P39=0," ","TRUE",J39-$P39)</f>
        <v>-1.1999999999999993</v>
      </c>
      <c r="K163" s="221" cm="1">
        <f t="array" ref="K163">_xlfn.IFS(K39=0," ",$P39=0," ","TRUE",K39-$P39)</f>
        <v>-0.89000000000000057</v>
      </c>
      <c r="L163" s="222" cm="1">
        <f t="array" ref="L163">_xlfn.IFS(L39=0," ",$P39=0," ","TRUE",L39-$P39)</f>
        <v>-0.73999999999999844</v>
      </c>
      <c r="M163" s="223" cm="1">
        <f t="array" ref="M163">_xlfn.IFS(M39=0," ",$P39=0," ","TRUE",M39-$P39)</f>
        <v>-1.0799999999999983</v>
      </c>
      <c r="N163" s="221" cm="1">
        <f t="array" ref="N163">_xlfn.IFS(N39=0," ",$P39=0," ","TRUE",N39-$P39)</f>
        <v>-0.46999999999999886</v>
      </c>
      <c r="O163" s="221" cm="1">
        <f t="array" ref="O163">_xlfn.IFS(O39=0," ",$P39=0," ","TRUE",O39-$P39)</f>
        <v>-0.16000000000000014</v>
      </c>
      <c r="P163" s="221" cm="1">
        <f t="array" ref="P163">_xlfn.IFS(P39=0," ",$P39=0," ","TRUE",P39-$P39)</f>
        <v>0</v>
      </c>
      <c r="Q163" s="221"/>
      <c r="R163" s="221"/>
    </row>
    <row r="164" spans="1:18" ht="14.75" customHeight="1" x14ac:dyDescent="0.2">
      <c r="A164" s="146"/>
      <c r="B164" s="146"/>
      <c r="C164" s="78">
        <v>2</v>
      </c>
      <c r="D164" s="79" t="s">
        <v>200</v>
      </c>
      <c r="E164" s="220" cm="1">
        <f t="array" ref="E164">_xlfn.IFS(E40=0," ",$P40=0," ","TRUE",E40-$P40)</f>
        <v>2.9399999999999977</v>
      </c>
      <c r="F164" s="221" cm="1">
        <f t="array" ref="F164">_xlfn.IFS(F40=0," ",$P40=0," ","TRUE",F40-$P40)</f>
        <v>1.4399999999999977</v>
      </c>
      <c r="G164" s="221" cm="1">
        <f t="array" ref="G164">_xlfn.IFS(G40=0," ",$P40=0," ","TRUE",G40-$P40)</f>
        <v>2.490000000000002</v>
      </c>
      <c r="H164" s="222" cm="1">
        <f t="array" ref="H164">_xlfn.IFS(H40=0," ",$P40=0," ","TRUE",H40-$P40)</f>
        <v>0.21999999999999886</v>
      </c>
      <c r="I164" s="223" cm="1">
        <f t="array" ref="I164">_xlfn.IFS(I40=0," ",$P40=0," ","TRUE",I40-$P40)</f>
        <v>2.9399999999999977</v>
      </c>
      <c r="J164" s="221" cm="1">
        <f t="array" ref="J164">_xlfn.IFS(J40=0," ",$P40=0," ","TRUE",J40-$P40)</f>
        <v>1.4399999999999977</v>
      </c>
      <c r="K164" s="221" cm="1">
        <f t="array" ref="K164">_xlfn.IFS(K40=0," ",$P40=0," ","TRUE",K40-$P40)</f>
        <v>2.490000000000002</v>
      </c>
      <c r="L164" s="222" cm="1">
        <f t="array" ref="L164">_xlfn.IFS(L40=0," ",$P40=0," ","TRUE",L40-$P40)</f>
        <v>0.21999999999999886</v>
      </c>
      <c r="M164" s="223" cm="1">
        <f t="array" ref="M164">_xlfn.IFS(M40=0," ",$P40=0," ","TRUE",M40-$P40)</f>
        <v>2.7199999999999989</v>
      </c>
      <c r="N164" s="221" cm="1">
        <f t="array" ref="N164">_xlfn.IFS(N40=0," ",$P40=0," ","TRUE",N40-$P40)</f>
        <v>1.1899999999999977</v>
      </c>
      <c r="O164" s="221" cm="1">
        <f t="array" ref="O164">_xlfn.IFS(O40=0," ",$P40=0," ","TRUE",O40-$P40)</f>
        <v>2.2899999999999991</v>
      </c>
      <c r="P164" s="221" cm="1">
        <f t="array" ref="P164">_xlfn.IFS(P40=0," ",$P40=0," ","TRUE",P40-$P40)</f>
        <v>0</v>
      </c>
      <c r="Q164" s="221"/>
      <c r="R164" s="221"/>
    </row>
    <row r="165" spans="1:18" ht="14.75" customHeight="1" x14ac:dyDescent="0.2">
      <c r="A165" s="146"/>
      <c r="B165" s="146"/>
      <c r="C165" s="78">
        <v>3</v>
      </c>
      <c r="D165" s="79" t="s">
        <v>32</v>
      </c>
      <c r="E165" s="220" cm="1">
        <f t="array" ref="E165">_xlfn.IFS(E41=0," ",$P41=0," ","TRUE",E41-$P41)</f>
        <v>-0.88000000000000078</v>
      </c>
      <c r="F165" s="221" cm="1">
        <f t="array" ref="F165">_xlfn.IFS(F41=0," ",$P41=0," ","TRUE",F41-$P41)</f>
        <v>-1.1000000000000005</v>
      </c>
      <c r="G165" s="221" cm="1">
        <f t="array" ref="G165">_xlfn.IFS(G41=0," ",$P41=0," ","TRUE",G41-$P41)</f>
        <v>-0.14000000000000057</v>
      </c>
      <c r="H165" s="222" cm="1">
        <f t="array" ref="H165">_xlfn.IFS(H41=0," ",$P41=0," ","TRUE",H41-$P41)</f>
        <v>-0.27000000000000046</v>
      </c>
      <c r="I165" s="223" cm="1">
        <f t="array" ref="I165">_xlfn.IFS(I41=0," ",$P41=0," ","TRUE",I41-$P41)</f>
        <v>-0.86000000000000032</v>
      </c>
      <c r="J165" s="221" cm="1">
        <f t="array" ref="J165">_xlfn.IFS(J41=0," ",$P41=0," ","TRUE",J41-$P41)</f>
        <v>-1.0500000000000007</v>
      </c>
      <c r="K165" s="221" cm="1">
        <f t="array" ref="K165">_xlfn.IFS(K41=0," ",$P41=0," ","TRUE",K41-$P41)</f>
        <v>-0.11000000000000032</v>
      </c>
      <c r="L165" s="222" cm="1">
        <f t="array" ref="L165">_xlfn.IFS(L41=0," ",$P41=0," ","TRUE",L41-$P41)</f>
        <v>-0.1800000000000006</v>
      </c>
      <c r="M165" s="223" cm="1">
        <f t="array" ref="M165">_xlfn.IFS(M41=0," ",$P41=0," ","TRUE",M41-$P41)</f>
        <v>-0.5600000000000005</v>
      </c>
      <c r="N165" s="221" cm="1">
        <f t="array" ref="N165">_xlfn.IFS(N41=0," ",$P41=0," ","TRUE",N41-$P41)</f>
        <v>-0.79</v>
      </c>
      <c r="O165" s="221" cm="1">
        <f t="array" ref="O165">_xlfn.IFS(O41=0," ",$P41=0," ","TRUE",O41-$P41)</f>
        <v>0.15999999999999925</v>
      </c>
      <c r="P165" s="221" cm="1">
        <f t="array" ref="P165">_xlfn.IFS(P41=0," ",$P41=0," ","TRUE",P41-$P41)</f>
        <v>0</v>
      </c>
      <c r="Q165" s="221"/>
      <c r="R165" s="221"/>
    </row>
    <row r="166" spans="1:18" ht="14.75" customHeight="1" x14ac:dyDescent="0.2">
      <c r="A166" s="146"/>
      <c r="B166" s="146"/>
      <c r="C166" s="78">
        <v>4</v>
      </c>
      <c r="D166" s="79" t="s">
        <v>21</v>
      </c>
      <c r="E166" s="220" cm="1">
        <f t="array" ref="E166">_xlfn.IFS(E42=0," ",$P42=0," ","TRUE",E42-$P42)</f>
        <v>-1.2900000000000009</v>
      </c>
      <c r="F166" s="221" cm="1">
        <f t="array" ref="F166">_xlfn.IFS(F42=0," ",$P42=0," ","TRUE",F42-$P42)</f>
        <v>-1.0099999999999998</v>
      </c>
      <c r="G166" s="221" cm="1">
        <f t="array" ref="G166">_xlfn.IFS(G42=0," ",$P42=0," ","TRUE",G42-$P42)</f>
        <v>-0.49000000000000021</v>
      </c>
      <c r="H166" s="222" cm="1">
        <f t="array" ref="H166">_xlfn.IFS(H42=0," ",$P42=0," ","TRUE",H42-$P42)</f>
        <v>-0.95000000000000107</v>
      </c>
      <c r="I166" s="223" cm="1">
        <f t="array" ref="I166">_xlfn.IFS(I42=0," ",$P42=0," ","TRUE",I42-$P42)</f>
        <v>-1.5700000000000003</v>
      </c>
      <c r="J166" s="221" cm="1">
        <f t="array" ref="J166">_xlfn.IFS(J42=0," ",$P42=0," ","TRUE",J42-$P42)</f>
        <v>-1.3100000000000005</v>
      </c>
      <c r="K166" s="221" cm="1">
        <f t="array" ref="K166">_xlfn.IFS(K42=0," ",$P42=0," ","TRUE",K42-$P42)</f>
        <v>-1.5400000000000009</v>
      </c>
      <c r="L166" s="222" cm="1">
        <f t="array" ref="L166">_xlfn.IFS(L42=0," ",$P42=0," ","TRUE",L42-$P42)</f>
        <v>-1.2100000000000009</v>
      </c>
      <c r="M166" s="223" cm="1">
        <f t="array" ref="M166">_xlfn.IFS(M42=0," ",$P42=0," ","TRUE",M42-$P42)</f>
        <v>-0.12000000000000099</v>
      </c>
      <c r="N166" s="221" cm="1">
        <f t="array" ref="N166">_xlfn.IFS(N42=0," ",$P42=0," ","TRUE",N42-$P42)</f>
        <v>0.13999999999999879</v>
      </c>
      <c r="O166" s="221" cm="1">
        <f t="array" ref="O166">_xlfn.IFS(O42=0," ",$P42=0," ","TRUE",O42-$P42)</f>
        <v>-0.38000000000000078</v>
      </c>
      <c r="P166" s="221" cm="1">
        <f t="array" ref="P166">_xlfn.IFS(P42=0," ",$P42=0," ","TRUE",P42-$P42)</f>
        <v>0</v>
      </c>
      <c r="Q166" s="221"/>
      <c r="R166" s="221"/>
    </row>
    <row r="167" spans="1:18" ht="14.75" customHeight="1" x14ac:dyDescent="0.2">
      <c r="A167" s="146"/>
      <c r="B167" s="146"/>
      <c r="C167" s="78">
        <v>5</v>
      </c>
      <c r="D167" s="79" t="s">
        <v>200</v>
      </c>
      <c r="E167" s="220" cm="1">
        <f t="array" ref="E167">_xlfn.IFS(E43=0," ",$P43=0," ","TRUE",E43-$P43)</f>
        <v>-0.50999999999999801</v>
      </c>
      <c r="F167" s="221" cm="1">
        <f t="array" ref="F167">_xlfn.IFS(F43=0," ",$P43=0," ","TRUE",F43-$P43)</f>
        <v>-0.23999999999999844</v>
      </c>
      <c r="G167" s="221" cm="1">
        <f t="array" ref="G167">_xlfn.IFS(G43=0," ",$P43=0," ","TRUE",G43-$P43)</f>
        <v>-0.60999999999999943</v>
      </c>
      <c r="H167" s="222" cm="1">
        <f t="array" ref="H167">_xlfn.IFS(H43=0," ",$P43=0," ","TRUE",H43-$P43)</f>
        <v>-0.5</v>
      </c>
      <c r="I167" s="223" cm="1">
        <f t="array" ref="I167">_xlfn.IFS(I43=0," ",$P43=0," ","TRUE",I43-$P43)</f>
        <v>-0.50999999999999801</v>
      </c>
      <c r="J167" s="221" cm="1">
        <f t="array" ref="J167">_xlfn.IFS(J43=0," ",$P43=0," ","TRUE",J43-$P43)</f>
        <v>-0.23999999999999844</v>
      </c>
      <c r="K167" s="221" cm="1">
        <f t="array" ref="K167">_xlfn.IFS(K43=0," ",$P43=0," ","TRUE",K43-$P43)</f>
        <v>-0.60999999999999943</v>
      </c>
      <c r="L167" s="222" cm="1">
        <f t="array" ref="L167">_xlfn.IFS(L43=0," ",$P43=0," ","TRUE",L43-$P43)</f>
        <v>-0.5</v>
      </c>
      <c r="M167" s="223" cm="1">
        <f t="array" ref="M167">_xlfn.IFS(M43=0," ",$P43=0," ","TRUE",M43-$P43)</f>
        <v>-4.9999999999997158E-2</v>
      </c>
      <c r="N167" s="221" cm="1">
        <f t="array" ref="N167">_xlfn.IFS(N43=0," ",$P43=0," ","TRUE",N43-$P43)</f>
        <v>0.24000000000000199</v>
      </c>
      <c r="O167" s="221" cm="1">
        <f t="array" ref="O167">_xlfn.IFS(O43=0," ",$P43=0," ","TRUE",O43-$P43)</f>
        <v>-9.9999999999997868E-2</v>
      </c>
      <c r="P167" s="221" cm="1">
        <f t="array" ref="P167">_xlfn.IFS(P43=0," ",$P43=0," ","TRUE",P43-$P43)</f>
        <v>0</v>
      </c>
      <c r="Q167" s="221"/>
      <c r="R167" s="221"/>
    </row>
    <row r="168" spans="1:18" ht="14.75" customHeight="1" x14ac:dyDescent="0.2">
      <c r="A168" s="146"/>
      <c r="B168" s="146"/>
      <c r="C168" s="78">
        <v>6</v>
      </c>
      <c r="D168" s="79" t="s">
        <v>95</v>
      </c>
      <c r="E168" s="220" cm="1">
        <f t="array" ref="E168">_xlfn.IFS(E44=0," ",$P44=0," ","TRUE",E44-$P44)</f>
        <v>2.0799999999999912</v>
      </c>
      <c r="F168" s="221" cm="1">
        <f t="array" ref="F168">_xlfn.IFS(F44=0," ",$P44=0," ","TRUE",F44-$P44)</f>
        <v>2.5799999999999912</v>
      </c>
      <c r="G168" s="221" cm="1">
        <f t="array" ref="G168">_xlfn.IFS(G44=0," ",$P44=0," ","TRUE",G44-$P44)</f>
        <v>1.5399999999999991</v>
      </c>
      <c r="H168" s="222" cm="1">
        <f t="array" ref="H168">_xlfn.IFS(H44=0," ",$P44=0," ","TRUE",H44-$P44)</f>
        <v>0.76999999999999602</v>
      </c>
      <c r="I168" s="223" cm="1">
        <f t="array" ref="I168">_xlfn.IFS(I44=0," ",$P44=0," ","TRUE",I44-$P44)</f>
        <v>2.0799999999999912</v>
      </c>
      <c r="J168" s="221" cm="1">
        <f t="array" ref="J168">_xlfn.IFS(J44=0," ",$P44=0," ","TRUE",J44-$P44)</f>
        <v>2.5899999999999963</v>
      </c>
      <c r="K168" s="221" cm="1">
        <f t="array" ref="K168">_xlfn.IFS(K44=0," ",$P44=0," ","TRUE",K44-$P44)</f>
        <v>1.5399999999999991</v>
      </c>
      <c r="L168" s="222" cm="1">
        <f t="array" ref="L168">_xlfn.IFS(L44=0," ",$P44=0," ","TRUE",L44-$P44)</f>
        <v>0.76999999999999602</v>
      </c>
      <c r="M168" s="223" cm="1">
        <f t="array" ref="M168">_xlfn.IFS(M44=0," ",$P44=0," ","TRUE",M44-$P44)</f>
        <v>1.7899999999999991</v>
      </c>
      <c r="N168" s="221" cm="1">
        <f t="array" ref="N168">_xlfn.IFS(N44=0," ",$P44=0," ","TRUE",N44-$P44)</f>
        <v>2.240000000000002</v>
      </c>
      <c r="O168" s="221" cm="1">
        <f t="array" ref="O168">_xlfn.IFS(O44=0," ",$P44=0," ","TRUE",O44-$P44)</f>
        <v>1.7999999999999901</v>
      </c>
      <c r="P168" s="221" cm="1">
        <f t="array" ref="P168">_xlfn.IFS(P44=0," ",$P44=0," ","TRUE",P44-$P44)</f>
        <v>0</v>
      </c>
      <c r="Q168" s="221"/>
      <c r="R168" s="221"/>
    </row>
    <row r="169" spans="1:18" ht="14.75" customHeight="1" x14ac:dyDescent="0.2">
      <c r="A169" s="146"/>
      <c r="B169" s="146"/>
      <c r="C169" s="78">
        <v>7</v>
      </c>
      <c r="D169" s="79" t="s">
        <v>197</v>
      </c>
      <c r="E169" s="220" cm="1">
        <f t="array" ref="E169">_xlfn.IFS(E45=0," ",$P45=0," ","TRUE",E45-$P45)</f>
        <v>3.3699999999999974</v>
      </c>
      <c r="F169" s="221" cm="1">
        <f t="array" ref="F169">_xlfn.IFS(F45=0," ",$P45=0," ","TRUE",F45-$P45)</f>
        <v>1.8599999999999994</v>
      </c>
      <c r="G169" s="221" cm="1">
        <f t="array" ref="G169">_xlfn.IFS(G45=0," ",$P45=0," ","TRUE",G45-$P45)</f>
        <v>2.6899999999999977</v>
      </c>
      <c r="H169" s="222" cm="1">
        <f t="array" ref="H169">_xlfn.IFS(H45=0," ",$P45=0," ","TRUE",H45-$P45)</f>
        <v>0.30000000000000071</v>
      </c>
      <c r="I169" s="223" cm="1">
        <f t="array" ref="I169">_xlfn.IFS(I45=0," ",$P45=0," ","TRUE",I45-$P45)</f>
        <v>3.3699999999999974</v>
      </c>
      <c r="J169" s="221" cm="1">
        <f t="array" ref="J169">_xlfn.IFS(J45=0," ",$P45=0," ","TRUE",J45-$P45)</f>
        <v>1.8599999999999994</v>
      </c>
      <c r="K169" s="221" cm="1">
        <f t="array" ref="K169">_xlfn.IFS(K45=0," ",$P45=0," ","TRUE",K45-$P45)</f>
        <v>2.6899999999999977</v>
      </c>
      <c r="L169" s="222" cm="1">
        <f t="array" ref="L169">_xlfn.IFS(L45=0," ",$P45=0," ","TRUE",L45-$P45)</f>
        <v>0.30000000000000071</v>
      </c>
      <c r="M169" s="223" cm="1">
        <f t="array" ref="M169">_xlfn.IFS(M45=0," ",$P45=0," ","TRUE",M45-$P45)</f>
        <v>3.0799999999999983</v>
      </c>
      <c r="N169" s="221" cm="1">
        <f t="array" ref="N169">_xlfn.IFS(N45=0," ",$P45=0," ","TRUE",N45-$P45)</f>
        <v>1.5600000000000023</v>
      </c>
      <c r="O169" s="221" cm="1">
        <f t="array" ref="O169">_xlfn.IFS(O45=0," ",$P45=0," ","TRUE",O45-$P45)</f>
        <v>2.2999999999999972</v>
      </c>
      <c r="P169" s="221" cm="1">
        <f t="array" ref="P169">_xlfn.IFS(P45=0," ",$P45=0," ","TRUE",P45-$P45)</f>
        <v>0</v>
      </c>
      <c r="Q169" s="221"/>
      <c r="R169" s="221"/>
    </row>
    <row r="170" spans="1:18" ht="14.75" customHeight="1" x14ac:dyDescent="0.2">
      <c r="A170" s="146"/>
      <c r="B170" s="146"/>
      <c r="C170" s="78">
        <v>8</v>
      </c>
      <c r="D170" s="79" t="s">
        <v>32</v>
      </c>
      <c r="E170" s="220" cm="1">
        <f t="array" ref="E170">_xlfn.IFS(E46=0," ",$P46=0," ","TRUE",E46-$P46)</f>
        <v>3.29</v>
      </c>
      <c r="F170" s="221" cm="1">
        <f t="array" ref="F170">_xlfn.IFS(F46=0," ",$P46=0," ","TRUE",F46-$P46)</f>
        <v>1</v>
      </c>
      <c r="G170" s="221" cm="1">
        <f t="array" ref="G170">_xlfn.IFS(G46=0," ",$P46=0," ","TRUE",G46-$P46)</f>
        <v>-2.5499999999999998</v>
      </c>
      <c r="H170" s="222" cm="1">
        <f t="array" ref="H170">_xlfn.IFS(H46=0," ",$P46=0," ","TRUE",H46-$P46)</f>
        <v>-3.76</v>
      </c>
      <c r="I170" s="223" cm="1">
        <f t="array" ref="I170">_xlfn.IFS(I46=0," ",$P46=0," ","TRUE",I46-$P46)</f>
        <v>-0.16000000000000014</v>
      </c>
      <c r="J170" s="221" cm="1">
        <f t="array" ref="J170">_xlfn.IFS(J46=0," ",$P46=0," ","TRUE",J46-$P46)</f>
        <v>-1.8999999999999995</v>
      </c>
      <c r="K170" s="221" cm="1">
        <f t="array" ref="K170">_xlfn.IFS(K46=0," ",$P46=0," ","TRUE",K46-$P46)</f>
        <v>-3.2199999999999998</v>
      </c>
      <c r="L170" s="222" cm="1">
        <f t="array" ref="L170">_xlfn.IFS(L46=0," ",$P46=0," ","TRUE",L46-$P46)</f>
        <v>-3.84</v>
      </c>
      <c r="M170" s="223" cm="1">
        <f t="array" ref="M170">_xlfn.IFS(M46=0," ",$P46=0," ","TRUE",M46-$P46)</f>
        <v>5.1400000000000006</v>
      </c>
      <c r="N170" s="221" cm="1">
        <f t="array" ref="N170">_xlfn.IFS(N46=0," ",$P46=0," ","TRUE",N46-$P46)</f>
        <v>3.49</v>
      </c>
      <c r="O170" s="221" cm="1">
        <f t="array" ref="O170">_xlfn.IFS(O46=0," ",$P46=0," ","TRUE",O46-$P46)</f>
        <v>0.87000000000000011</v>
      </c>
      <c r="P170" s="221" cm="1">
        <f t="array" ref="P170">_xlfn.IFS(P46=0," ",$P46=0," ","TRUE",P46-$P46)</f>
        <v>0</v>
      </c>
      <c r="Q170" s="221"/>
      <c r="R170" s="221"/>
    </row>
    <row r="171" spans="1:18" ht="14.75" customHeight="1" x14ac:dyDescent="0.2">
      <c r="A171" s="146"/>
      <c r="B171" s="146"/>
      <c r="C171" s="78">
        <v>9</v>
      </c>
      <c r="D171" s="79" t="s">
        <v>213</v>
      </c>
      <c r="E171" s="246" t="str" cm="1">
        <f t="array" ref="E171">_xlfn.IFS(E47=0," ",$P47=0," ","TRUE",E47-$P47)</f>
        <v xml:space="preserve"> </v>
      </c>
      <c r="F171" s="240" t="str" cm="1">
        <f t="array" ref="F171">_xlfn.IFS(F47=0," ",$P47=0," ","TRUE",F47-$P47)</f>
        <v xml:space="preserve"> </v>
      </c>
      <c r="G171" s="221" cm="1">
        <f t="array" ref="G171">_xlfn.IFS(G47=0," ",$P47=0," ","TRUE",G47-$P47)</f>
        <v>9.480000000000004</v>
      </c>
      <c r="H171" s="222" cm="1">
        <f t="array" ref="H171">_xlfn.IFS(H47=0," ",$P47=0," ","TRUE",H47-$P47)</f>
        <v>2.6500000000000057</v>
      </c>
      <c r="I171" s="241" t="str" cm="1">
        <f t="array" ref="I171">_xlfn.IFS(I47=0," ",$P47=0," ","TRUE",I47-$P47)</f>
        <v xml:space="preserve"> </v>
      </c>
      <c r="J171" s="240" t="str" cm="1">
        <f t="array" ref="J171">_xlfn.IFS(J47=0," ",$P47=0," ","TRUE",J47-$P47)</f>
        <v xml:space="preserve"> </v>
      </c>
      <c r="K171" s="221" cm="1">
        <f t="array" ref="K171">_xlfn.IFS(K47=0," ",$P47=0," ","TRUE",K47-$P47)</f>
        <v>9.2700000000000031</v>
      </c>
      <c r="L171" s="222" cm="1">
        <f t="array" ref="L171">_xlfn.IFS(L47=0," ",$P47=0," ","TRUE",L47-$P47)</f>
        <v>2.0900000000000034</v>
      </c>
      <c r="M171" s="241" t="str" cm="1">
        <f t="array" ref="M171">_xlfn.IFS(M47=0," ",$P47=0," ","TRUE",M47-$P47)</f>
        <v xml:space="preserve"> </v>
      </c>
      <c r="N171" s="240" t="str" cm="1">
        <f t="array" ref="N171">_xlfn.IFS(N47=0," ",$P47=0," ","TRUE",N47-$P47)</f>
        <v xml:space="preserve"> </v>
      </c>
      <c r="O171" s="221" cm="1">
        <f t="array" ref="O171">_xlfn.IFS(O47=0," ",$P47=0," ","TRUE",O47-$P47)</f>
        <v>9.5400000000000063</v>
      </c>
      <c r="P171" s="221" cm="1">
        <f t="array" ref="P171">_xlfn.IFS(P47=0," ",$P47=0," ","TRUE",P47-$P47)</f>
        <v>0</v>
      </c>
      <c r="Q171" s="221"/>
      <c r="R171" s="221"/>
    </row>
    <row r="172" spans="1:18" ht="14.75" customHeight="1" x14ac:dyDescent="0.2">
      <c r="A172" s="146"/>
      <c r="B172" s="146"/>
      <c r="C172" s="78">
        <v>10</v>
      </c>
      <c r="D172" s="79" t="s">
        <v>32</v>
      </c>
      <c r="E172" s="220" cm="1">
        <f t="array" ref="E172">_xlfn.IFS(E48=0," ",$P48=0," ","TRUE",E48-$P48)</f>
        <v>-4.4399999999999995</v>
      </c>
      <c r="F172" s="221" cm="1">
        <f t="array" ref="F172">_xlfn.IFS(F48=0," ",$P48=0," ","TRUE",F48-$P48)</f>
        <v>-2.8499999999999996</v>
      </c>
      <c r="G172" s="240" t="str" cm="1">
        <f t="array" ref="G172">_xlfn.IFS(G48=0," ",$P48=0," ","TRUE",G48-$P48)</f>
        <v xml:space="preserve"> </v>
      </c>
      <c r="H172" s="222" cm="1">
        <f t="array" ref="H172">_xlfn.IFS(H48=0," ",$P48=0," ","TRUE",H48-$P48)</f>
        <v>3.5500000000000003</v>
      </c>
      <c r="I172" s="223" cm="1">
        <f t="array" ref="I172">_xlfn.IFS(I48=0," ",$P48=0," ","TRUE",I48-$P48)</f>
        <v>-3.0700000000000003</v>
      </c>
      <c r="J172" s="221" cm="1">
        <f t="array" ref="J172">_xlfn.IFS(J48=0," ",$P48=0," ","TRUE",J48-$P48)</f>
        <v>-1.5</v>
      </c>
      <c r="K172" s="240" t="str" cm="1">
        <f t="array" ref="K172">_xlfn.IFS(K48=0," ",$P48=0," ","TRUE",K48-$P48)</f>
        <v xml:space="preserve"> </v>
      </c>
      <c r="L172" s="222" cm="1">
        <f t="array" ref="L172">_xlfn.IFS(L48=0," ",$P48=0," ","TRUE",L48-$P48)</f>
        <v>2.89</v>
      </c>
      <c r="M172" s="223" cm="1">
        <f t="array" ref="M172">_xlfn.IFS(M48=0," ",$P48=0," ","TRUE",M48-$P48)</f>
        <v>-6.99</v>
      </c>
      <c r="N172" s="221" cm="1">
        <f t="array" ref="N172">_xlfn.IFS(N48=0," ",$P48=0," ","TRUE",N48-$P48)</f>
        <v>-5.67</v>
      </c>
      <c r="O172" s="221" cm="1">
        <f t="array" ref="O172">_xlfn.IFS(O48=0," ",$P48=0," ","TRUE",O48-$P48)</f>
        <v>-0.12000000000000011</v>
      </c>
      <c r="P172" s="221" cm="1">
        <f t="array" ref="P172">_xlfn.IFS(P48=0," ",$P48=0," ","TRUE",P48-$P48)</f>
        <v>0</v>
      </c>
      <c r="Q172" s="221"/>
      <c r="R172" s="221"/>
    </row>
    <row r="173" spans="1:18" ht="14.75" customHeight="1" x14ac:dyDescent="0.2">
      <c r="A173" s="146"/>
      <c r="B173" s="146"/>
      <c r="C173" s="78">
        <v>11</v>
      </c>
      <c r="D173" s="79" t="s">
        <v>29</v>
      </c>
      <c r="E173" s="246" t="str" cm="1">
        <f t="array" ref="E173">_xlfn.IFS(E49=0," ",$P49=0," ","TRUE",E49-$P49)</f>
        <v xml:space="preserve"> </v>
      </c>
      <c r="F173" s="240" t="str" cm="1">
        <f t="array" ref="F173">_xlfn.IFS(F49=0," ",$P49=0," ","TRUE",F49-$P49)</f>
        <v xml:space="preserve"> </v>
      </c>
      <c r="G173" s="221" cm="1">
        <f t="array" ref="G173">_xlfn.IFS(G49=0," ",$P49=0," ","TRUE",G49-$P49)</f>
        <v>5.3500000000000005</v>
      </c>
      <c r="H173" s="222" cm="1">
        <f t="array" ref="H173">_xlfn.IFS(H49=0," ",$P49=0," ","TRUE",H49-$P49)</f>
        <v>-2.42</v>
      </c>
      <c r="I173" s="241" t="str" cm="1">
        <f t="array" ref="I173">_xlfn.IFS(I49=0," ",$P49=0," ","TRUE",I49-$P49)</f>
        <v xml:space="preserve"> </v>
      </c>
      <c r="J173" s="240" t="str" cm="1">
        <f t="array" ref="J173">_xlfn.IFS(J49=0," ",$P49=0," ","TRUE",J49-$P49)</f>
        <v xml:space="preserve"> </v>
      </c>
      <c r="K173" s="221" cm="1">
        <f t="array" ref="K173">_xlfn.IFS(K49=0," ",$P49=0," ","TRUE",K49-$P49)</f>
        <v>5.3500000000000005</v>
      </c>
      <c r="L173" s="222" cm="1">
        <f t="array" ref="L173">_xlfn.IFS(L49=0," ",$P49=0," ","TRUE",L49-$P49)</f>
        <v>-2.42</v>
      </c>
      <c r="M173" s="241" t="str" cm="1">
        <f t="array" ref="M173">_xlfn.IFS(M49=0," ",$P49=0," ","TRUE",M49-$P49)</f>
        <v xml:space="preserve"> </v>
      </c>
      <c r="N173" s="240" t="str" cm="1">
        <f t="array" ref="N173">_xlfn.IFS(N49=0," ",$P49=0," ","TRUE",N49-$P49)</f>
        <v xml:space="preserve"> </v>
      </c>
      <c r="O173" s="221" cm="1">
        <f t="array" ref="O173">_xlfn.IFS(O49=0," ",$P49=0," ","TRUE",O49-$P49)</f>
        <v>6.5699999999999994</v>
      </c>
      <c r="P173" s="221" cm="1">
        <f t="array" ref="P173">_xlfn.IFS(P49=0," ",$P49=0," ","TRUE",P49-$P49)</f>
        <v>0</v>
      </c>
      <c r="Q173" s="221"/>
      <c r="R173" s="221"/>
    </row>
    <row r="174" spans="1:18" ht="14.75" customHeight="1" x14ac:dyDescent="0.2">
      <c r="A174" s="230" t="s">
        <v>273</v>
      </c>
      <c r="B174" s="146"/>
      <c r="C174" s="78">
        <v>1</v>
      </c>
      <c r="D174" s="79" t="s">
        <v>97</v>
      </c>
      <c r="E174" s="220" cm="1">
        <f t="array" ref="E174">_xlfn.IFS(E50=0," ",$P50=0," ","TRUE",E50-$P50)</f>
        <v>-5.3</v>
      </c>
      <c r="F174" s="221" cm="1">
        <f t="array" ref="F174">_xlfn.IFS(F50=0," ",$P50=0," ","TRUE",F50-$P50)</f>
        <v>-3.2199999999999998</v>
      </c>
      <c r="G174" s="221" cm="1">
        <f t="array" ref="G174">_xlfn.IFS(G50=0," ",$P50=0," ","TRUE",G50-$P50)</f>
        <v>-1.96</v>
      </c>
      <c r="H174" s="222" cm="1">
        <f t="array" ref="H174">_xlfn.IFS(H50=0," ",$P50=0," ","TRUE",H50-$P50)</f>
        <v>0.33000000000000007</v>
      </c>
      <c r="I174" s="223" cm="1">
        <f t="array" ref="I174">_xlfn.IFS(I50=0," ",$P50=0," ","TRUE",I50-$P50)</f>
        <v>-5.3</v>
      </c>
      <c r="J174" s="221" cm="1">
        <f t="array" ref="J174">_xlfn.IFS(J50=0," ",$P50=0," ","TRUE",J50-$P50)</f>
        <v>-3.2199999999999998</v>
      </c>
      <c r="K174" s="221" cm="1">
        <f t="array" ref="K174">_xlfn.IFS(K50=0," ",$P50=0," ","TRUE",K50-$P50)</f>
        <v>-1.96</v>
      </c>
      <c r="L174" s="222" cm="1">
        <f t="array" ref="L174">_xlfn.IFS(L50=0," ",$P50=0," ","TRUE",L50-$P50)</f>
        <v>0.33000000000000007</v>
      </c>
      <c r="M174" s="223" cm="1">
        <f t="array" ref="M174">_xlfn.IFS(M50=0," ",$P50=0," ","TRUE",M50-$P50)</f>
        <v>-5.63</v>
      </c>
      <c r="N174" s="221" cm="1">
        <f t="array" ref="N174">_xlfn.IFS(N50=0," ",$P50=0," ","TRUE",N50-$P50)</f>
        <v>-3.5299999999999994</v>
      </c>
      <c r="O174" s="221" cm="1">
        <f t="array" ref="O174">_xlfn.IFS(O50=0," ",$P50=0," ","TRUE",O50-$P50)</f>
        <v>-2.2999999999999998</v>
      </c>
      <c r="P174" s="221" cm="1">
        <f t="array" ref="P174">_xlfn.IFS(P50=0," ",$P50=0," ","TRUE",P50-$P50)</f>
        <v>0</v>
      </c>
      <c r="Q174" s="221"/>
      <c r="R174" s="221"/>
    </row>
    <row r="175" spans="1:18" ht="14.75" customHeight="1" x14ac:dyDescent="0.2">
      <c r="A175" s="146"/>
      <c r="B175" s="146"/>
      <c r="C175" s="78">
        <v>2</v>
      </c>
      <c r="D175" s="79" t="s">
        <v>32</v>
      </c>
      <c r="E175" s="220" cm="1">
        <f t="array" ref="E175">_xlfn.IFS(E51=0," ",$P51=0," ","TRUE",E51-$P51)</f>
        <v>-0.17000000000000171</v>
      </c>
      <c r="F175" s="221" cm="1">
        <f t="array" ref="F175">_xlfn.IFS(F51=0," ",$P51=0," ","TRUE",F51-$P51)</f>
        <v>1.3200000000000003</v>
      </c>
      <c r="G175" s="221" cm="1">
        <f t="array" ref="G175">_xlfn.IFS(G51=0," ",$P51=0," ","TRUE",G51-$P51)</f>
        <v>3.0000000000001137E-2</v>
      </c>
      <c r="H175" s="222" cm="1">
        <f t="array" ref="H175">_xlfn.IFS(H51=0," ",$P51=0," ","TRUE",H51-$P51)</f>
        <v>-0.44000000000000128</v>
      </c>
      <c r="I175" s="223" cm="1">
        <f t="array" ref="I175">_xlfn.IFS(I51=0," ",$P51=0," ","TRUE",I51-$P51)</f>
        <v>-1.2699999999999996</v>
      </c>
      <c r="J175" s="221" cm="1">
        <f t="array" ref="J175">_xlfn.IFS(J51=0," ",$P51=0," ","TRUE",J51-$P51)</f>
        <v>0.19999999999999929</v>
      </c>
      <c r="K175" s="221" cm="1">
        <f t="array" ref="K175">_xlfn.IFS(K51=0," ",$P51=0," ","TRUE",K51-$P51)</f>
        <v>-0.87999999999999901</v>
      </c>
      <c r="L175" s="222" cm="1">
        <f t="array" ref="L175">_xlfn.IFS(L51=0," ",$P51=0," ","TRUE",L51-$P51)</f>
        <v>-1.370000000000001</v>
      </c>
      <c r="M175" s="223" cm="1">
        <f t="array" ref="M175">_xlfn.IFS(M51=0," ",$P51=0," ","TRUE",M51-$P51)</f>
        <v>0.26999999999999957</v>
      </c>
      <c r="N175" s="221" cm="1">
        <f t="array" ref="N175">_xlfn.IFS(N51=0," ",$P51=0," ","TRUE",N51-$P51)</f>
        <v>1.8599999999999994</v>
      </c>
      <c r="O175" s="221" cm="1">
        <f t="array" ref="O175">_xlfn.IFS(O51=0," ",$P51=0," ","TRUE",O51-$P51)</f>
        <v>0.37999999999999901</v>
      </c>
      <c r="P175" s="221" cm="1">
        <f t="array" ref="P175">_xlfn.IFS(P51=0," ",$P51=0," ","TRUE",P51-$P51)</f>
        <v>0</v>
      </c>
      <c r="Q175" s="221"/>
      <c r="R175" s="221"/>
    </row>
    <row r="176" spans="1:18" ht="14.75" customHeight="1" x14ac:dyDescent="0.2">
      <c r="A176" s="146"/>
      <c r="B176" s="146"/>
      <c r="C176" s="78">
        <v>3</v>
      </c>
      <c r="D176" s="79" t="s">
        <v>229</v>
      </c>
      <c r="E176" s="220" cm="1">
        <f t="array" ref="E176">_xlfn.IFS(E52=0," ",$P52=0," ","TRUE",E52-$P52)</f>
        <v>0.10999999999999943</v>
      </c>
      <c r="F176" s="221" cm="1">
        <f t="array" ref="F176">_xlfn.IFS(F52=0," ",$P52=0," ","TRUE",F52-$P52)</f>
        <v>0.30000000000000426</v>
      </c>
      <c r="G176" s="221" cm="1">
        <f t="array" ref="G176">_xlfn.IFS(G52=0," ",$P52=0," ","TRUE",G52-$P52)</f>
        <v>1.5500000000000043</v>
      </c>
      <c r="H176" s="222" cm="1">
        <f t="array" ref="H176">_xlfn.IFS(H52=0," ",$P52=0," ","TRUE",H52-$P52)</f>
        <v>0.18999999999999773</v>
      </c>
      <c r="I176" s="223" cm="1">
        <f t="array" ref="I176">_xlfn.IFS(I52=0," ",$P52=0," ","TRUE",I52-$P52)</f>
        <v>-0.22999999999999687</v>
      </c>
      <c r="J176" s="221" cm="1">
        <f t="array" ref="J176">_xlfn.IFS(J52=0," ",$P52=0," ","TRUE",J52-$P52)</f>
        <v>-4.9999999999997158E-2</v>
      </c>
      <c r="K176" s="221" cm="1">
        <f t="array" ref="K176">_xlfn.IFS(K52=0," ",$P52=0," ","TRUE",K52-$P52)</f>
        <v>1.25</v>
      </c>
      <c r="L176" s="222" cm="1">
        <f t="array" ref="L176">_xlfn.IFS(L52=0," ",$P52=0," ","TRUE",L52-$P52)</f>
        <v>-0.14000000000000057</v>
      </c>
      <c r="M176" s="223" cm="1">
        <f t="array" ref="M176">_xlfn.IFS(M52=0," ",$P52=0," ","TRUE",M52-$P52)</f>
        <v>0.10000000000000142</v>
      </c>
      <c r="N176" s="221" cm="1">
        <f t="array" ref="N176">_xlfn.IFS(N52=0," ",$P52=0," ","TRUE",N52-$P52)</f>
        <v>0.16000000000000369</v>
      </c>
      <c r="O176" s="221" cm="1">
        <f t="array" ref="O176">_xlfn.IFS(O52=0," ",$P52=0," ","TRUE",O52-$P52)</f>
        <v>1.3699999999999974</v>
      </c>
      <c r="P176" s="221" cm="1">
        <f t="array" ref="P176">_xlfn.IFS(P52=0," ",$P52=0," ","TRUE",P52-$P52)</f>
        <v>0</v>
      </c>
      <c r="Q176" s="221"/>
      <c r="R176" s="221"/>
    </row>
    <row r="177" spans="1:18" ht="14.75" customHeight="1" x14ac:dyDescent="0.2">
      <c r="A177" s="146"/>
      <c r="B177" s="146"/>
      <c r="C177" s="78">
        <v>4</v>
      </c>
      <c r="D177" s="79" t="s">
        <v>95</v>
      </c>
      <c r="E177" s="220" cm="1">
        <f t="array" ref="E177">_xlfn.IFS(E53=0," ",$P53=0," ","TRUE",E53-$P53)</f>
        <v>-14.079999999999998</v>
      </c>
      <c r="F177" s="221" cm="1">
        <f t="array" ref="F177">_xlfn.IFS(F53=0," ",$P53=0," ","TRUE",F53-$P53)</f>
        <v>-7.75</v>
      </c>
      <c r="G177" s="221" cm="1">
        <f t="array" ref="G177">_xlfn.IFS(G53=0," ",$P53=0," ","TRUE",G53-$P53)</f>
        <v>-6.93</v>
      </c>
      <c r="H177" s="222" cm="1">
        <f t="array" ref="H177">_xlfn.IFS(H53=0," ",$P53=0," ","TRUE",H53-$P53)</f>
        <v>-0.46999999999999886</v>
      </c>
      <c r="I177" s="223" cm="1">
        <f t="array" ref="I177">_xlfn.IFS(I53=0," ",$P53=0," ","TRUE",I53-$P53)</f>
        <v>-14.079999999999998</v>
      </c>
      <c r="J177" s="221" cm="1">
        <f t="array" ref="J177">_xlfn.IFS(J53=0," ",$P53=0," ","TRUE",J53-$P53)</f>
        <v>-7.75</v>
      </c>
      <c r="K177" s="221" cm="1">
        <f t="array" ref="K177">_xlfn.IFS(K53=0," ",$P53=0," ","TRUE",K53-$P53)</f>
        <v>-6.93</v>
      </c>
      <c r="L177" s="222" cm="1">
        <f t="array" ref="L177">_xlfn.IFS(L53=0," ",$P53=0," ","TRUE",L53-$P53)</f>
        <v>-0.46999999999999886</v>
      </c>
      <c r="M177" s="223" cm="1">
        <f t="array" ref="M177">_xlfn.IFS(M53=0," ",$P53=0," ","TRUE",M53-$P53)</f>
        <v>-13.899999999999999</v>
      </c>
      <c r="N177" s="221" cm="1">
        <f t="array" ref="N177">_xlfn.IFS(N53=0," ",$P53=0," ","TRUE",N53-$P53)</f>
        <v>-7.2199999999999989</v>
      </c>
      <c r="O177" s="221" cm="1">
        <f t="array" ref="O177">_xlfn.IFS(O53=0," ",$P53=0," ","TRUE",O53-$P53)</f>
        <v>-6.75</v>
      </c>
      <c r="P177" s="221" cm="1">
        <f t="array" ref="P177">_xlfn.IFS(P53=0," ",$P53=0," ","TRUE",P53-$P53)</f>
        <v>0</v>
      </c>
      <c r="Q177" s="221"/>
      <c r="R177" s="221"/>
    </row>
    <row r="178" spans="1:18" ht="14.75" customHeight="1" x14ac:dyDescent="0.2">
      <c r="A178" s="146"/>
      <c r="B178" s="146"/>
      <c r="C178" s="78">
        <v>5</v>
      </c>
      <c r="D178" s="79" t="s">
        <v>95</v>
      </c>
      <c r="E178" s="220" cm="1">
        <f t="array" ref="E178">_xlfn.IFS(E54=0," ",$P54=0," ","TRUE",E54-$P54)</f>
        <v>-6.08</v>
      </c>
      <c r="F178" s="221" cm="1">
        <f t="array" ref="F178">_xlfn.IFS(F54=0," ",$P54=0," ","TRUE",F54-$P54)</f>
        <v>-5.25</v>
      </c>
      <c r="G178" s="221" cm="1">
        <f t="array" ref="G178">_xlfn.IFS(G54=0," ",$P54=0," ","TRUE",G54-$P54)</f>
        <v>-0.77999999999999936</v>
      </c>
      <c r="H178" s="222" cm="1">
        <f t="array" ref="H178">_xlfn.IFS(H54=0," ",$P54=0," ","TRUE",H54-$P54)</f>
        <v>1.21</v>
      </c>
      <c r="I178" s="223" cm="1">
        <f t="array" ref="I178">_xlfn.IFS(I54=0," ",$P54=0," ","TRUE",I54-$P54)</f>
        <v>-6.08</v>
      </c>
      <c r="J178" s="221" cm="1">
        <f t="array" ref="J178">_xlfn.IFS(J54=0," ",$P54=0," ","TRUE",J54-$P54)</f>
        <v>-5.25</v>
      </c>
      <c r="K178" s="221" cm="1">
        <f t="array" ref="K178">_xlfn.IFS(K54=0," ",$P54=0," ","TRUE",K54-$P54)</f>
        <v>-0.77999999999999936</v>
      </c>
      <c r="L178" s="222" cm="1">
        <f t="array" ref="L178">_xlfn.IFS(L54=0," ",$P54=0," ","TRUE",L54-$P54)</f>
        <v>1.21</v>
      </c>
      <c r="M178" s="223" cm="1">
        <f t="array" ref="M178">_xlfn.IFS(M54=0," ",$P54=0," ","TRUE",M54-$P54)</f>
        <v>-7</v>
      </c>
      <c r="N178" s="221" cm="1">
        <f t="array" ref="N178">_xlfn.IFS(N54=0," ",$P54=0," ","TRUE",N54-$P54)</f>
        <v>-6.4700000000000006</v>
      </c>
      <c r="O178" s="221" cm="1">
        <f t="array" ref="O178">_xlfn.IFS(O54=0," ",$P54=0," ","TRUE",O54-$P54)</f>
        <v>-1.7400000000000002</v>
      </c>
      <c r="P178" s="221" cm="1">
        <f t="array" ref="P178">_xlfn.IFS(P54=0," ",$P54=0," ","TRUE",P54-$P54)</f>
        <v>0</v>
      </c>
      <c r="Q178" s="221"/>
      <c r="R178" s="221"/>
    </row>
    <row r="179" spans="1:18" ht="14.75" customHeight="1" x14ac:dyDescent="0.2">
      <c r="A179" s="146"/>
      <c r="B179" s="146"/>
      <c r="C179" s="78">
        <v>6</v>
      </c>
      <c r="D179" s="79" t="s">
        <v>32</v>
      </c>
      <c r="E179" s="220" cm="1">
        <f t="array" ref="E179">_xlfn.IFS(E55=0," ",$P55=0," ","TRUE",E55-$P55)</f>
        <v>3.9199999999999982</v>
      </c>
      <c r="F179" s="221" cm="1">
        <f t="array" ref="F179">_xlfn.IFS(F55=0," ",$P55=0," ","TRUE",F55-$P55)</f>
        <v>3.2300000000000004</v>
      </c>
      <c r="G179" s="221" cm="1">
        <f t="array" ref="G179">_xlfn.IFS(G55=0," ",$P55=0," ","TRUE",G55-$P55)</f>
        <v>0.77999999999999758</v>
      </c>
      <c r="H179" s="222" cm="1">
        <f t="array" ref="H179">_xlfn.IFS(H55=0," ",$P55=0," ","TRUE",H55-$P55)</f>
        <v>0.52999999999999758</v>
      </c>
      <c r="I179" s="223" cm="1">
        <f t="array" ref="I179">_xlfn.IFS(I55=0," ",$P55=0," ","TRUE",I55-$P55)</f>
        <v>1.7199999999999989</v>
      </c>
      <c r="J179" s="221" cm="1">
        <f t="array" ref="J179">_xlfn.IFS(J55=0," ",$P55=0," ","TRUE",J55-$P55)</f>
        <v>1.0799999999999983</v>
      </c>
      <c r="K179" s="221" cm="1">
        <f t="array" ref="K179">_xlfn.IFS(K55=0," ",$P55=0," ","TRUE",K55-$P55)</f>
        <v>-1.0800000000000018</v>
      </c>
      <c r="L179" s="222" cm="1">
        <f t="array" ref="L179">_xlfn.IFS(L55=0," ",$P55=0," ","TRUE",L55-$P55)</f>
        <v>-1.5700000000000003</v>
      </c>
      <c r="M179" s="223" cm="1">
        <f t="array" ref="M179">_xlfn.IFS(M55=0," ",$P55=0," ","TRUE",M55-$P55)</f>
        <v>3.1999999999999993</v>
      </c>
      <c r="N179" s="221" cm="1">
        <f t="array" ref="N179">_xlfn.IFS(N55=0," ",$P55=0," ","TRUE",N55-$P55)</f>
        <v>2.5299999999999976</v>
      </c>
      <c r="O179" s="221" cm="1">
        <f t="array" ref="O179">_xlfn.IFS(O55=0," ",$P55=0," ","TRUE",O55-$P55)</f>
        <v>0.33999999999999986</v>
      </c>
      <c r="P179" s="221" cm="1">
        <f t="array" ref="P179">_xlfn.IFS(P55=0," ",$P55=0," ","TRUE",P55-$P55)</f>
        <v>0</v>
      </c>
      <c r="Q179" s="221"/>
      <c r="R179" s="221"/>
    </row>
    <row r="180" spans="1:18" ht="14.75" customHeight="1" x14ac:dyDescent="0.2">
      <c r="A180" s="146"/>
      <c r="B180" s="146"/>
      <c r="C180" s="78">
        <v>7</v>
      </c>
      <c r="D180" s="79" t="s">
        <v>236</v>
      </c>
      <c r="E180" s="246" t="str" cm="1">
        <f t="array" ref="E180">_xlfn.IFS(E56=0," ",$P56=0," ","TRUE",E56-$P56)</f>
        <v xml:space="preserve"> </v>
      </c>
      <c r="F180" s="240" t="str" cm="1">
        <f t="array" ref="F180">_xlfn.IFS(F56=0," ",$P56=0," ","TRUE",F56-$P56)</f>
        <v xml:space="preserve"> </v>
      </c>
      <c r="G180" s="240" t="str" cm="1">
        <f t="array" ref="G180">_xlfn.IFS(G56=0," ",$P56=0," ","TRUE",G56-$P56)</f>
        <v xml:space="preserve"> </v>
      </c>
      <c r="H180" s="242" t="str" cm="1">
        <f t="array" ref="H180">_xlfn.IFS(H56=0," ",$P56=0," ","TRUE",H56-$P56)</f>
        <v xml:space="preserve"> </v>
      </c>
      <c r="I180" s="241" t="str" cm="1">
        <f t="array" ref="I180">_xlfn.IFS(I56=0," ",$P56=0," ","TRUE",I56-$P56)</f>
        <v xml:space="preserve"> </v>
      </c>
      <c r="J180" s="240" t="str" cm="1">
        <f t="array" ref="J180">_xlfn.IFS(J56=0," ",$P56=0," ","TRUE",J56-$P56)</f>
        <v xml:space="preserve"> </v>
      </c>
      <c r="K180" s="240" t="str" cm="1">
        <f t="array" ref="K180">_xlfn.IFS(K56=0," ",$P56=0," ","TRUE",K56-$P56)</f>
        <v xml:space="preserve"> </v>
      </c>
      <c r="L180" s="242" t="str" cm="1">
        <f t="array" ref="L180">_xlfn.IFS(L56=0," ",$P56=0," ","TRUE",L56-$P56)</f>
        <v xml:space="preserve"> </v>
      </c>
      <c r="M180" s="241" t="str" cm="1">
        <f t="array" ref="M180">_xlfn.IFS(M56=0," ",$P56=0," ","TRUE",M56-$P56)</f>
        <v xml:space="preserve"> </v>
      </c>
      <c r="N180" s="240" t="str" cm="1">
        <f t="array" ref="N180">_xlfn.IFS(N56=0," ",$P56=0," ","TRUE",N56-$P56)</f>
        <v xml:space="preserve"> </v>
      </c>
      <c r="O180" s="240" t="str" cm="1">
        <f t="array" ref="O180">_xlfn.IFS(O56=0," ",$P56=0," ","TRUE",O56-$P56)</f>
        <v xml:space="preserve"> </v>
      </c>
      <c r="P180" s="240" t="str" cm="1">
        <f t="array" ref="P180">_xlfn.IFS(P56=0," ",$P56=0," ","TRUE",P56-$P56)</f>
        <v xml:space="preserve"> </v>
      </c>
      <c r="Q180" s="221"/>
      <c r="R180" s="221"/>
    </row>
    <row r="181" spans="1:18" ht="14.75" customHeight="1" x14ac:dyDescent="0.2">
      <c r="A181" s="146"/>
      <c r="B181" s="146"/>
      <c r="C181" s="78">
        <v>8</v>
      </c>
      <c r="D181" s="79" t="s">
        <v>21</v>
      </c>
      <c r="E181" s="220" cm="1">
        <f t="array" ref="E181">_xlfn.IFS(E57=0," ",$P57=0," ","TRUE",E57-$P57)</f>
        <v>1.2100000000000009</v>
      </c>
      <c r="F181" s="221" cm="1">
        <f t="array" ref="F181">_xlfn.IFS(F57=0," ",$P57=0," ","TRUE",F57-$P57)</f>
        <v>1.7300000000000004</v>
      </c>
      <c r="G181" s="221" cm="1">
        <f t="array" ref="G181">_xlfn.IFS(G57=0," ",$P57=0," ","TRUE",G57-$P57)</f>
        <v>-1.3199999999999985</v>
      </c>
      <c r="H181" s="222" cm="1">
        <f t="array" ref="H181">_xlfn.IFS(H57=0," ",$P57=0," ","TRUE",H57-$P57)</f>
        <v>-0.29999999999999893</v>
      </c>
      <c r="I181" s="223" cm="1">
        <f t="array" ref="I181">_xlfn.IFS(I57=0," ",$P57=0," ","TRUE",I57-$P57)</f>
        <v>1.3400000000000016</v>
      </c>
      <c r="J181" s="221" cm="1">
        <f t="array" ref="J181">_xlfn.IFS(J57=0," ",$P57=0," ","TRUE",J57-$P57)</f>
        <v>1.8000000000000007</v>
      </c>
      <c r="K181" s="221" cm="1">
        <f t="array" ref="K181">_xlfn.IFS(K57=0," ",$P57=0," ","TRUE",K57-$P57)</f>
        <v>-1.2299999999999986</v>
      </c>
      <c r="L181" s="222" cm="1">
        <f t="array" ref="L181">_xlfn.IFS(L57=0," ",$P57=0," ","TRUE",L57-$P57)</f>
        <v>-0.23999999999999844</v>
      </c>
      <c r="M181" s="223" cm="1">
        <f t="array" ref="M181">_xlfn.IFS(M57=0," ",$P57=0," ","TRUE",M57-$P57)</f>
        <v>1.4900000000000002</v>
      </c>
      <c r="N181" s="221" cm="1">
        <f t="array" ref="N181">_xlfn.IFS(N57=0," ",$P57=0," ","TRUE",N57-$P57)</f>
        <v>2.1000000000000014</v>
      </c>
      <c r="O181" s="221" cm="1">
        <f t="array" ref="O181">_xlfn.IFS(O57=0," ",$P57=0," ","TRUE",O57-$P57)</f>
        <v>-1.2099999999999991</v>
      </c>
      <c r="P181" s="221" cm="1">
        <f t="array" ref="P181">_xlfn.IFS(P57=0," ",$P57=0," ","TRUE",P57-$P57)</f>
        <v>0</v>
      </c>
      <c r="Q181" s="221"/>
      <c r="R181" s="221"/>
    </row>
    <row r="182" spans="1:18" ht="14.75" customHeight="1" x14ac:dyDescent="0.2">
      <c r="A182" s="146"/>
      <c r="B182" s="146"/>
      <c r="C182" s="146"/>
      <c r="D182" s="195"/>
      <c r="E182" s="104"/>
      <c r="F182" s="105"/>
      <c r="G182" s="105"/>
      <c r="H182" s="106"/>
      <c r="I182" s="107"/>
      <c r="J182" s="105"/>
      <c r="K182" s="105"/>
      <c r="L182" s="106"/>
      <c r="M182" s="107"/>
      <c r="N182" s="105"/>
      <c r="O182" s="105"/>
      <c r="P182" s="105"/>
      <c r="Q182" s="105"/>
      <c r="R182" s="105"/>
    </row>
    <row r="183" spans="1:18" ht="14.75" customHeight="1" x14ac:dyDescent="0.2">
      <c r="A183" s="230" t="s">
        <v>279</v>
      </c>
      <c r="B183" s="146"/>
      <c r="C183" s="146"/>
      <c r="D183" s="195"/>
      <c r="E183" s="104" cm="1">
        <f t="array" ref="E183">SUM(E129:E181)/COUNT((E129:E181))</f>
        <v>2.1347500000000013</v>
      </c>
      <c r="F183" s="105" cm="1">
        <f t="array" ref="F183">SUM(F129:F181)/COUNT((F129:F181))</f>
        <v>1.9050000000000011</v>
      </c>
      <c r="G183" s="105" cm="1">
        <f t="array" ref="G183">SUM(G129:G181)/COUNT((G129:G181))</f>
        <v>0.84270833333333328</v>
      </c>
      <c r="H183" s="106" cm="1">
        <f t="array" ref="H183">SUM(H129:H181)/COUNT((H129:H181))</f>
        <v>-0.31416666666666643</v>
      </c>
      <c r="I183" s="107" cm="1">
        <f t="array" ref="I183">SUM(I129:I181)/COUNT((I129:I181))</f>
        <v>1.5330000000000006</v>
      </c>
      <c r="J183" s="105" cm="1">
        <f t="array" ref="J183">SUM(J129:J181)/COUNT((J129:J181))</f>
        <v>0.80250000000000021</v>
      </c>
      <c r="K183" s="105" cm="1">
        <f t="array" ref="K183">SUM(K129:K181)/COUNT((K129:K181))</f>
        <v>-0.12723404255319135</v>
      </c>
      <c r="L183" s="106" cm="1">
        <f t="array" ref="L183">SUM(L129:L181)/COUNT((L129:L181))</f>
        <v>-0.74346938775510185</v>
      </c>
      <c r="M183" s="107" cm="1">
        <f t="array" ref="M183">SUM(M129:M181)/COUNT((M129:M181))</f>
        <v>2.6422500000000007</v>
      </c>
      <c r="N183" s="105" cm="1">
        <f t="array" ref="N183">SUM(N129:N181)/COUNT((N129:N181))</f>
        <v>1.9084999999999994</v>
      </c>
      <c r="O183" s="105" cm="1">
        <f t="array" ref="O183">SUM(O129:O181)/COUNT((O129:O181))</f>
        <v>0.93379999999999985</v>
      </c>
      <c r="P183" s="105" cm="1">
        <f t="array" ref="P183">SUM(P129:P181)/COUNT((P129:P181))</f>
        <v>0</v>
      </c>
      <c r="Q183" s="81"/>
      <c r="R183" s="81"/>
    </row>
    <row r="184" spans="1:18" ht="14.75" customHeight="1" x14ac:dyDescent="0.2">
      <c r="A184" s="230" t="s">
        <v>280</v>
      </c>
      <c r="B184" s="146"/>
      <c r="C184" s="146"/>
      <c r="D184" s="195"/>
      <c r="E184" s="104" cm="1">
        <f t="array" ref="E184">STDEVP(IF(ISNUMBER(E129:E181),E129:E181,""))</f>
        <v>6.7871838738537198</v>
      </c>
      <c r="F184" s="105" cm="1">
        <f t="array" ref="F184">STDEVP(IF(ISNUMBER(F129:F181),F129:F181,""))</f>
        <v>4.5486157234921469</v>
      </c>
      <c r="G184" s="105" cm="1">
        <f t="array" ref="G184">STDEVP(IF(ISNUMBER(G129:G181),G129:G181,""))</f>
        <v>4.4112355315637544</v>
      </c>
      <c r="H184" s="106" cm="1">
        <f t="array" ref="H184">STDEVP(IF(ISNUMBER(H129:H181),H129:H181,""))</f>
        <v>1.6575821162833002</v>
      </c>
      <c r="I184" s="107" cm="1">
        <f t="array" ref="I184">STDEVP(IF(ISNUMBER(I129:I181),I129:I181,""))</f>
        <v>5.4022380547325008</v>
      </c>
      <c r="J184" s="105" cm="1">
        <f t="array" ref="J184">STDEVP(IF(ISNUMBER(J129:J181),J129:J181,""))</f>
        <v>5.0982284913487348</v>
      </c>
      <c r="K184" s="105" cm="1">
        <f t="array" ref="K184">STDEVP(IF(ISNUMBER(K129:K181),K129:K181,""))</f>
        <v>5.0753650752780084</v>
      </c>
      <c r="L184" s="106" cm="1">
        <f t="array" ref="L184">STDEVP(IF(ISNUMBER(L129:L181),L129:L181,""))</f>
        <v>2.7113747932499219</v>
      </c>
      <c r="M184" s="107" cm="1">
        <f t="array" ref="M184">STDEVP(IF(ISNUMBER(M129:M181),M129:M181,""))</f>
        <v>6.3564378733296847</v>
      </c>
      <c r="N184" s="105" cm="1">
        <f t="array" ref="N184">STDEVP(IF(ISNUMBER(N129:N181),N129:N181,""))</f>
        <v>5.0970067441587705</v>
      </c>
      <c r="O184" s="105" cm="1">
        <f t="array" ref="O184">STDEVP(IF(ISNUMBER(O129:O181),O129:O181,""))</f>
        <v>4.273489389246218</v>
      </c>
      <c r="P184" s="105" cm="1">
        <f t="array" ref="P184">STDEVP(IF(ISNUMBER(P129:P181),P129:P181,""))</f>
        <v>0</v>
      </c>
      <c r="Q184" s="81"/>
      <c r="R184" s="81"/>
    </row>
    <row r="185" spans="1:18" ht="14.75" customHeight="1" x14ac:dyDescent="0.2">
      <c r="A185" s="230" t="s">
        <v>282</v>
      </c>
      <c r="B185" s="146"/>
      <c r="C185" s="146"/>
      <c r="D185" s="195"/>
      <c r="E185" s="104" cm="1">
        <f t="array" ref="E185">STDEVA(IF(ISNUMBER(E129:E181),E129:E181,""))</f>
        <v>6.8736483006870852</v>
      </c>
      <c r="F185" s="105" cm="1">
        <f t="array" ref="F185">STDEVA(IF(ISNUMBER(F129:F181),F129:F181,""))</f>
        <v>4.6065622089162517</v>
      </c>
      <c r="G185" s="105" cm="1">
        <f t="array" ref="G185">STDEVA(IF(ISNUMBER(G129:G181),G129:G181,""))</f>
        <v>4.457916572619963</v>
      </c>
      <c r="H185" s="106" cm="1">
        <f t="array" ref="H185">STDEVA(IF(ISNUMBER(H129:H181),H129:H181,""))</f>
        <v>1.6751231562641848</v>
      </c>
      <c r="I185" s="107" cm="1">
        <f t="array" ref="I185">STDEVA(IF(ISNUMBER(I129:I181),I129:I181,""))</f>
        <v>5.4710591483850912</v>
      </c>
      <c r="J185" s="105" cm="1">
        <f t="array" ref="J185">STDEVA(IF(ISNUMBER(J129:J181),J129:J181,""))</f>
        <v>5.1631766955764347</v>
      </c>
      <c r="K185" s="105" cm="1">
        <f t="array" ref="K185">STDEVA(IF(ISNUMBER(K129:K181),K129:K181,""))</f>
        <v>5.1302354815551325</v>
      </c>
      <c r="L185" s="106" cm="1">
        <f t="array" ref="L185">STDEVA(IF(ISNUMBER(L129:L181),L129:L181,""))</f>
        <v>2.7394726918244143</v>
      </c>
      <c r="M185" s="107" cm="1">
        <f t="array" ref="M185">STDEVA(IF(ISNUMBER(M129:M181),M129:M181,""))</f>
        <v>6.4374148687425521</v>
      </c>
      <c r="N185" s="105" cm="1">
        <f t="array" ref="N185">STDEVA(IF(ISNUMBER(N129:N181),N129:N181,""))</f>
        <v>5.161939384100533</v>
      </c>
      <c r="O185" s="105" cm="1">
        <f t="array" ref="O185">STDEVA(IF(ISNUMBER(O129:O181),O129:O181,""))</f>
        <v>4.3168761806639395</v>
      </c>
      <c r="P185" s="105" cm="1">
        <f t="array" ref="P185">STDEVA(IF(ISNUMBER(P129:P181),P129:P181,""))</f>
        <v>0</v>
      </c>
      <c r="Q185" s="81"/>
      <c r="R185" s="81"/>
    </row>
    <row r="186" spans="1:18" ht="14.75" customHeight="1" x14ac:dyDescent="0.2">
      <c r="A186" s="146"/>
      <c r="B186" s="146"/>
      <c r="C186" s="146"/>
      <c r="D186" s="195"/>
      <c r="E186" s="161"/>
      <c r="F186" s="81"/>
      <c r="G186" s="81"/>
      <c r="H186" s="87"/>
      <c r="I186" s="162"/>
      <c r="J186" s="81"/>
      <c r="K186" s="81"/>
      <c r="L186" s="87"/>
      <c r="M186" s="162"/>
      <c r="N186" s="81"/>
      <c r="O186" s="81"/>
      <c r="P186" s="81"/>
      <c r="Q186" s="81"/>
      <c r="R186" s="81"/>
    </row>
    <row r="187" spans="1:18" ht="14.75" customHeight="1" x14ac:dyDescent="0.2">
      <c r="A187" s="146"/>
      <c r="B187" s="146"/>
      <c r="C187" s="146"/>
      <c r="D187" s="195"/>
      <c r="E187" s="161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</row>
  </sheetData>
  <mergeCells count="12">
    <mergeCell ref="E64:H64"/>
    <mergeCell ref="I64:L64"/>
    <mergeCell ref="M64:P64"/>
    <mergeCell ref="A126:R126"/>
    <mergeCell ref="E127:H127"/>
    <mergeCell ref="I127:L127"/>
    <mergeCell ref="M127:P127"/>
    <mergeCell ref="A2:P2"/>
    <mergeCell ref="E3:H3"/>
    <mergeCell ref="I3:L3"/>
    <mergeCell ref="M3:P3"/>
    <mergeCell ref="A63:R63"/>
  </mergeCells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210"/>
  <sheetViews>
    <sheetView showGridLines="0" tabSelected="1" workbookViewId="0">
      <pane xSplit="4" ySplit="1" topLeftCell="E2" activePane="bottomRight" state="frozen"/>
      <selection pane="topRight"/>
      <selection pane="bottomLeft"/>
      <selection pane="bottomRight" activeCell="D119" sqref="D119"/>
    </sheetView>
  </sheetViews>
  <sheetFormatPr baseColWidth="10" defaultColWidth="16.33203125" defaultRowHeight="16.5" customHeight="1" x14ac:dyDescent="0.2"/>
  <cols>
    <col min="1" max="1" width="9.33203125" style="1" customWidth="1"/>
    <col min="2" max="2" width="8.5" style="1" customWidth="1"/>
    <col min="3" max="3" width="32.5" style="1" customWidth="1"/>
    <col min="4" max="4" width="10" style="1" customWidth="1"/>
    <col min="5" max="14" width="8.33203125" style="1" customWidth="1"/>
    <col min="15" max="15" width="12.5" style="1" customWidth="1"/>
    <col min="16" max="16" width="8.5" style="1" customWidth="1"/>
    <col min="17" max="17" width="8.33203125" style="1" customWidth="1"/>
    <col min="18" max="18" width="27.83203125" style="1" customWidth="1"/>
    <col min="19" max="29" width="8.33203125" style="1" customWidth="1"/>
    <col min="30" max="41" width="7.83203125" style="1" customWidth="1"/>
    <col min="42" max="42" width="8.5" style="1" customWidth="1"/>
    <col min="43" max="43" width="5" style="1" customWidth="1"/>
    <col min="44" max="44" width="27.83203125" style="1" customWidth="1"/>
    <col min="45" max="55" width="8.33203125" style="1" customWidth="1"/>
    <col min="56" max="56" width="6.5" style="1" customWidth="1"/>
    <col min="57" max="57" width="5" style="1" customWidth="1"/>
    <col min="58" max="58" width="28" style="1" customWidth="1"/>
    <col min="59" max="69" width="8.33203125" style="1" customWidth="1"/>
    <col min="70" max="70" width="8.5" style="1" customWidth="1"/>
    <col min="71" max="71" width="5" style="1" customWidth="1"/>
    <col min="72" max="72" width="27.83203125" style="1" customWidth="1"/>
    <col min="73" max="83" width="8.33203125" style="1" customWidth="1"/>
    <col min="84" max="95" width="7.83203125" style="1" customWidth="1"/>
    <col min="96" max="96" width="8.5" style="1" customWidth="1"/>
    <col min="97" max="97" width="5" style="1" customWidth="1"/>
    <col min="98" max="98" width="27.83203125" style="1" customWidth="1"/>
    <col min="99" max="109" width="8.33203125" style="1" customWidth="1"/>
    <col min="110" max="110" width="6.5" style="1" customWidth="1"/>
    <col min="111" max="111" width="5" style="1" customWidth="1"/>
    <col min="112" max="112" width="28" style="1" customWidth="1"/>
    <col min="113" max="123" width="8.33203125" style="1" customWidth="1"/>
    <col min="124" max="16384" width="16.33203125" style="1"/>
  </cols>
  <sheetData>
    <row r="1" spans="1:18" ht="15.5" customHeight="1" x14ac:dyDescent="0.2">
      <c r="B1" s="283" t="s">
        <v>262</v>
      </c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</row>
    <row r="2" spans="1:18" ht="14.75" customHeight="1" x14ac:dyDescent="0.2">
      <c r="A2" s="265"/>
      <c r="B2" s="265"/>
      <c r="C2" s="265"/>
      <c r="D2" s="284" t="s">
        <v>289</v>
      </c>
      <c r="E2" s="285"/>
      <c r="F2" s="286" t="s">
        <v>290</v>
      </c>
      <c r="G2" s="285"/>
      <c r="H2" s="286" t="s">
        <v>291</v>
      </c>
      <c r="I2" s="285"/>
      <c r="J2" s="286" t="s">
        <v>292</v>
      </c>
      <c r="K2" s="285"/>
      <c r="L2" s="286" t="s">
        <v>293</v>
      </c>
      <c r="M2" s="285"/>
      <c r="N2" s="266" t="s">
        <v>86</v>
      </c>
      <c r="Q2" s="272">
        <v>9</v>
      </c>
      <c r="R2" s="272" t="s">
        <v>318</v>
      </c>
    </row>
    <row r="3" spans="1:18" ht="15" customHeight="1" x14ac:dyDescent="0.2">
      <c r="A3" s="267" t="s">
        <v>294</v>
      </c>
      <c r="B3" s="267" t="s">
        <v>65</v>
      </c>
      <c r="C3" s="268"/>
      <c r="D3" s="269" t="s">
        <v>295</v>
      </c>
      <c r="E3" s="270" t="s">
        <v>296</v>
      </c>
      <c r="F3" s="271" t="s">
        <v>295</v>
      </c>
      <c r="G3" s="270" t="s">
        <v>296</v>
      </c>
      <c r="H3" s="271" t="s">
        <v>295</v>
      </c>
      <c r="I3" s="270" t="s">
        <v>296</v>
      </c>
      <c r="J3" s="271" t="s">
        <v>295</v>
      </c>
      <c r="K3" s="270" t="s">
        <v>296</v>
      </c>
      <c r="L3" s="271" t="s">
        <v>295</v>
      </c>
      <c r="M3" s="270" t="s">
        <v>296</v>
      </c>
      <c r="N3" s="271" t="s">
        <v>296</v>
      </c>
      <c r="Q3" s="274">
        <v>10</v>
      </c>
      <c r="R3" s="274" t="s">
        <v>319</v>
      </c>
    </row>
    <row r="4" spans="1:18" ht="15" customHeight="1" x14ac:dyDescent="0.2">
      <c r="A4" s="272">
        <v>9</v>
      </c>
      <c r="B4" s="272">
        <v>1</v>
      </c>
      <c r="C4" s="273" t="s">
        <v>297</v>
      </c>
      <c r="D4" s="252">
        <v>0</v>
      </c>
      <c r="E4" s="253">
        <v>0</v>
      </c>
      <c r="F4" s="254">
        <v>0</v>
      </c>
      <c r="G4" s="253">
        <v>0</v>
      </c>
      <c r="H4" s="254">
        <v>0</v>
      </c>
      <c r="I4" s="253">
        <v>0</v>
      </c>
      <c r="J4" s="254">
        <v>0</v>
      </c>
      <c r="K4" s="253">
        <v>0</v>
      </c>
      <c r="L4" s="254">
        <v>0</v>
      </c>
      <c r="M4" s="253">
        <v>0</v>
      </c>
      <c r="N4" s="228">
        <v>4.5659999999999998</v>
      </c>
      <c r="Q4" s="275">
        <v>11</v>
      </c>
      <c r="R4" s="275" t="s">
        <v>320</v>
      </c>
    </row>
    <row r="5" spans="1:18" ht="14.75" customHeight="1" x14ac:dyDescent="0.2">
      <c r="A5" s="274"/>
      <c r="B5" s="275">
        <v>2</v>
      </c>
      <c r="C5" s="276" t="s">
        <v>298</v>
      </c>
      <c r="D5" s="255">
        <v>0.37</v>
      </c>
      <c r="E5" s="83">
        <v>7.9610000000000003</v>
      </c>
      <c r="F5" s="256">
        <v>0.2</v>
      </c>
      <c r="G5" s="83">
        <v>6.5620000000000003</v>
      </c>
      <c r="H5" s="256">
        <v>0</v>
      </c>
      <c r="I5" s="257">
        <v>0</v>
      </c>
      <c r="J5" s="256">
        <v>0.23</v>
      </c>
      <c r="K5" s="83">
        <v>6.3769999999999998</v>
      </c>
      <c r="L5" s="256">
        <v>0</v>
      </c>
      <c r="M5" s="257">
        <v>0</v>
      </c>
      <c r="N5" s="229">
        <v>6.351</v>
      </c>
      <c r="Q5" s="274">
        <v>12</v>
      </c>
      <c r="R5" s="274" t="s">
        <v>321</v>
      </c>
    </row>
    <row r="6" spans="1:18" ht="14.75" customHeight="1" x14ac:dyDescent="0.2">
      <c r="A6" s="275">
        <v>10</v>
      </c>
      <c r="B6" s="275">
        <v>1</v>
      </c>
      <c r="C6" s="276" t="s">
        <v>299</v>
      </c>
      <c r="D6" s="255">
        <v>0</v>
      </c>
      <c r="E6" s="257">
        <v>0</v>
      </c>
      <c r="F6" s="256">
        <v>0.05</v>
      </c>
      <c r="G6" s="83">
        <v>5.375</v>
      </c>
      <c r="H6" s="256">
        <v>0</v>
      </c>
      <c r="I6" s="257">
        <v>0</v>
      </c>
      <c r="J6" s="256">
        <v>0.06</v>
      </c>
      <c r="K6" s="83">
        <v>5.2889999999999997</v>
      </c>
      <c r="L6" s="256">
        <v>0</v>
      </c>
      <c r="M6" s="257">
        <v>0</v>
      </c>
      <c r="N6" s="229">
        <v>4.7080000000000002</v>
      </c>
      <c r="Q6" s="272">
        <v>13</v>
      </c>
      <c r="R6" s="272" t="s">
        <v>322</v>
      </c>
    </row>
    <row r="7" spans="1:18" ht="14.75" customHeight="1" x14ac:dyDescent="0.2">
      <c r="A7" s="274"/>
      <c r="B7" s="275">
        <v>2</v>
      </c>
      <c r="C7" s="276" t="s">
        <v>299</v>
      </c>
      <c r="D7" s="255">
        <v>0.43</v>
      </c>
      <c r="E7" s="87">
        <v>7.2290000000000001</v>
      </c>
      <c r="F7" s="199">
        <v>0.73</v>
      </c>
      <c r="G7" s="198">
        <v>7.0410000000000004</v>
      </c>
      <c r="H7" s="256">
        <v>0.88</v>
      </c>
      <c r="I7" s="83">
        <v>6.593</v>
      </c>
      <c r="J7" s="199">
        <v>0.7</v>
      </c>
      <c r="K7" s="198">
        <v>6.8109999999999999</v>
      </c>
      <c r="L7" s="256">
        <v>0.88</v>
      </c>
      <c r="M7" s="83">
        <v>6.609</v>
      </c>
      <c r="N7" s="229">
        <v>6.484</v>
      </c>
      <c r="Q7" s="274">
        <v>14</v>
      </c>
      <c r="R7" s="274" t="s">
        <v>323</v>
      </c>
    </row>
    <row r="8" spans="1:18" ht="14.75" customHeight="1" x14ac:dyDescent="0.2">
      <c r="A8" s="275">
        <v>11</v>
      </c>
      <c r="B8" s="275">
        <v>1</v>
      </c>
      <c r="C8" s="276" t="s">
        <v>300</v>
      </c>
      <c r="D8" s="255">
        <v>0.99</v>
      </c>
      <c r="E8" s="87">
        <v>7.4260000000000002</v>
      </c>
      <c r="F8" s="256">
        <v>0.71</v>
      </c>
      <c r="G8" s="83">
        <v>7.0759999999999996</v>
      </c>
      <c r="H8" s="256">
        <v>0.88</v>
      </c>
      <c r="I8" s="198">
        <v>7.1</v>
      </c>
      <c r="J8" s="256">
        <v>0.71</v>
      </c>
      <c r="K8" s="83">
        <v>6.851</v>
      </c>
      <c r="L8" s="256">
        <v>0.88</v>
      </c>
      <c r="M8" s="83">
        <v>7.1230000000000002</v>
      </c>
      <c r="N8" s="229">
        <v>6.5149999999999997</v>
      </c>
      <c r="Q8" s="275">
        <v>15</v>
      </c>
      <c r="R8" s="275" t="s">
        <v>324</v>
      </c>
    </row>
    <row r="9" spans="1:18" ht="14.75" customHeight="1" x14ac:dyDescent="0.2">
      <c r="A9" s="275">
        <v>12</v>
      </c>
      <c r="B9" s="275">
        <v>1</v>
      </c>
      <c r="C9" s="276" t="s">
        <v>301</v>
      </c>
      <c r="D9" s="255">
        <v>0</v>
      </c>
      <c r="E9" s="83">
        <v>1.6080000000000001</v>
      </c>
      <c r="F9" s="256">
        <v>0</v>
      </c>
      <c r="G9" s="258">
        <v>0.314</v>
      </c>
      <c r="H9" s="256">
        <v>0</v>
      </c>
      <c r="I9" s="83">
        <v>4.9340000000000002</v>
      </c>
      <c r="J9" s="256">
        <v>0</v>
      </c>
      <c r="K9" s="258">
        <v>0.28699999999999998</v>
      </c>
      <c r="L9" s="256">
        <v>0</v>
      </c>
      <c r="M9" s="83">
        <v>4.617</v>
      </c>
      <c r="N9" s="84">
        <v>2.0910000000000002</v>
      </c>
      <c r="Q9" s="274">
        <v>16</v>
      </c>
      <c r="R9" s="282" t="s">
        <v>325</v>
      </c>
    </row>
    <row r="10" spans="1:18" ht="14.75" customHeight="1" x14ac:dyDescent="0.2">
      <c r="A10" s="274"/>
      <c r="B10" s="275">
        <v>2</v>
      </c>
      <c r="C10" s="276" t="s">
        <v>302</v>
      </c>
      <c r="D10" s="255">
        <v>0</v>
      </c>
      <c r="E10" s="83">
        <v>1.8029999999999999</v>
      </c>
      <c r="F10" s="256">
        <v>0</v>
      </c>
      <c r="G10" s="83">
        <v>0.35199999999999998</v>
      </c>
      <c r="H10" s="256">
        <v>0</v>
      </c>
      <c r="I10" s="83">
        <v>4.9470000000000001</v>
      </c>
      <c r="J10" s="256">
        <v>0</v>
      </c>
      <c r="K10" s="83">
        <v>0.31900000000000001</v>
      </c>
      <c r="L10" s="256">
        <v>0</v>
      </c>
      <c r="M10" s="83">
        <v>4.7629999999999999</v>
      </c>
      <c r="N10" s="229">
        <v>2.42</v>
      </c>
      <c r="Q10" s="272">
        <v>17</v>
      </c>
      <c r="R10" s="272" t="s">
        <v>326</v>
      </c>
    </row>
    <row r="11" spans="1:18" ht="14.75" customHeight="1" x14ac:dyDescent="0.2">
      <c r="A11" s="275">
        <v>13</v>
      </c>
      <c r="B11" s="275">
        <v>1</v>
      </c>
      <c r="C11" s="276" t="s">
        <v>303</v>
      </c>
      <c r="D11" s="255">
        <v>0</v>
      </c>
      <c r="E11" s="83">
        <v>7.1139999999999999</v>
      </c>
      <c r="F11" s="256">
        <v>0</v>
      </c>
      <c r="G11" s="83">
        <v>5.6150000000000002</v>
      </c>
      <c r="H11" s="256">
        <v>0</v>
      </c>
      <c r="I11" s="83">
        <v>9.1199999999999992</v>
      </c>
      <c r="J11" s="256">
        <v>0</v>
      </c>
      <c r="K11" s="83">
        <v>5.577</v>
      </c>
      <c r="L11" s="256">
        <v>0</v>
      </c>
      <c r="M11" s="83">
        <v>9.2089999999999996</v>
      </c>
      <c r="N11" s="229">
        <v>5.23</v>
      </c>
      <c r="Q11" s="274">
        <v>18</v>
      </c>
      <c r="R11" s="274" t="s">
        <v>327</v>
      </c>
    </row>
    <row r="12" spans="1:18" ht="14.75" customHeight="1" x14ac:dyDescent="0.2">
      <c r="A12" s="274"/>
      <c r="B12" s="275">
        <v>2</v>
      </c>
      <c r="C12" s="276" t="s">
        <v>304</v>
      </c>
      <c r="D12" s="255">
        <v>0</v>
      </c>
      <c r="E12" s="83">
        <v>7.52</v>
      </c>
      <c r="F12" s="256">
        <v>0</v>
      </c>
      <c r="G12" s="83">
        <v>6.0220000000000002</v>
      </c>
      <c r="H12" s="256">
        <v>0</v>
      </c>
      <c r="I12" s="83">
        <v>9.2560000000000002</v>
      </c>
      <c r="J12" s="256">
        <v>0</v>
      </c>
      <c r="K12" s="83">
        <v>5.984</v>
      </c>
      <c r="L12" s="256">
        <v>0</v>
      </c>
      <c r="M12" s="83">
        <v>9.5239999999999991</v>
      </c>
      <c r="N12" s="229">
        <v>5.9080000000000004</v>
      </c>
      <c r="Q12" s="275">
        <v>19</v>
      </c>
      <c r="R12" s="275" t="s">
        <v>328</v>
      </c>
    </row>
    <row r="13" spans="1:18" ht="14.75" customHeight="1" x14ac:dyDescent="0.2">
      <c r="A13" s="275">
        <v>14</v>
      </c>
      <c r="B13" s="275">
        <v>1</v>
      </c>
      <c r="C13" s="276" t="s">
        <v>305</v>
      </c>
      <c r="D13" s="255">
        <v>7.0000000000000007E-2</v>
      </c>
      <c r="E13" s="83">
        <v>7.2240000000000002</v>
      </c>
      <c r="F13" s="256">
        <v>0</v>
      </c>
      <c r="G13" s="83">
        <v>4.3529999999999998</v>
      </c>
      <c r="H13" s="256">
        <v>0.75</v>
      </c>
      <c r="I13" s="83">
        <v>7.3810000000000002</v>
      </c>
      <c r="J13" s="256">
        <v>0</v>
      </c>
      <c r="K13" s="83">
        <v>4.2720000000000002</v>
      </c>
      <c r="L13" s="256">
        <v>0.74</v>
      </c>
      <c r="M13" s="83">
        <v>7.4</v>
      </c>
      <c r="N13" s="229">
        <v>4.0359999999999996</v>
      </c>
      <c r="Q13" s="274">
        <v>20</v>
      </c>
      <c r="R13" s="274" t="s">
        <v>329</v>
      </c>
    </row>
    <row r="14" spans="1:18" ht="14.75" customHeight="1" x14ac:dyDescent="0.2">
      <c r="A14" s="275">
        <v>15</v>
      </c>
      <c r="B14" s="275">
        <v>1</v>
      </c>
      <c r="C14" s="276" t="s">
        <v>306</v>
      </c>
      <c r="D14" s="255">
        <v>1</v>
      </c>
      <c r="E14" s="83">
        <v>3.585</v>
      </c>
      <c r="F14" s="256">
        <v>0.92</v>
      </c>
      <c r="G14" s="83">
        <v>3.22</v>
      </c>
      <c r="H14" s="256">
        <v>0.92</v>
      </c>
      <c r="I14" s="83">
        <v>2.9750000000000001</v>
      </c>
      <c r="J14" s="256">
        <v>0.92</v>
      </c>
      <c r="K14" s="83">
        <v>2.9750000000000001</v>
      </c>
      <c r="L14" s="256">
        <v>0.92</v>
      </c>
      <c r="M14" s="83">
        <v>2.9239999999999999</v>
      </c>
      <c r="N14" s="229">
        <v>3.1560000000000001</v>
      </c>
      <c r="Q14" s="272">
        <v>21</v>
      </c>
      <c r="R14" s="272" t="s">
        <v>330</v>
      </c>
    </row>
    <row r="15" spans="1:18" ht="14.75" customHeight="1" x14ac:dyDescent="0.2">
      <c r="A15" s="274"/>
      <c r="B15" s="275">
        <v>2</v>
      </c>
      <c r="C15" s="276" t="s">
        <v>307</v>
      </c>
      <c r="D15" s="255">
        <v>0.8</v>
      </c>
      <c r="E15" s="83">
        <v>5.2460000000000004</v>
      </c>
      <c r="F15" s="256">
        <v>0.62</v>
      </c>
      <c r="G15" s="258">
        <v>5.4619999999999997</v>
      </c>
      <c r="H15" s="256">
        <v>0.91</v>
      </c>
      <c r="I15" s="83">
        <v>5.1879999999999997</v>
      </c>
      <c r="J15" s="256">
        <v>0.69</v>
      </c>
      <c r="K15" s="258">
        <v>4.9859999999999998</v>
      </c>
      <c r="L15" s="256">
        <v>0.91</v>
      </c>
      <c r="M15" s="83">
        <v>5.1139999999999999</v>
      </c>
      <c r="N15" s="229">
        <v>5.3289999999999997</v>
      </c>
      <c r="Q15" s="274">
        <v>22</v>
      </c>
      <c r="R15" s="274" t="s">
        <v>331</v>
      </c>
    </row>
    <row r="16" spans="1:18" ht="14.75" customHeight="1" x14ac:dyDescent="0.2">
      <c r="A16" s="274"/>
      <c r="B16" s="275">
        <v>3</v>
      </c>
      <c r="C16" s="276" t="s">
        <v>308</v>
      </c>
      <c r="D16" s="255">
        <v>0.56000000000000005</v>
      </c>
      <c r="E16" s="83">
        <v>7.7030000000000003</v>
      </c>
      <c r="F16" s="256">
        <v>0.19</v>
      </c>
      <c r="G16" s="83">
        <v>5.8129999999999997</v>
      </c>
      <c r="H16" s="256">
        <v>0.93</v>
      </c>
      <c r="I16" s="83">
        <v>5.9370000000000003</v>
      </c>
      <c r="J16" s="256">
        <v>0.23</v>
      </c>
      <c r="K16" s="83">
        <v>5.702</v>
      </c>
      <c r="L16" s="256">
        <v>0.93</v>
      </c>
      <c r="M16" s="83">
        <v>5.8940000000000001</v>
      </c>
      <c r="N16" s="229">
        <v>5.5549999999999997</v>
      </c>
      <c r="Q16" s="275">
        <v>23</v>
      </c>
      <c r="R16" s="275" t="s">
        <v>332</v>
      </c>
    </row>
    <row r="17" spans="1:26" ht="14.75" customHeight="1" x14ac:dyDescent="0.2">
      <c r="A17" s="275">
        <v>16</v>
      </c>
      <c r="B17" s="275">
        <v>1</v>
      </c>
      <c r="C17" s="276" t="s">
        <v>309</v>
      </c>
      <c r="D17" s="255">
        <v>0</v>
      </c>
      <c r="E17" s="83">
        <v>0</v>
      </c>
      <c r="F17" s="256">
        <v>0</v>
      </c>
      <c r="G17" s="258">
        <v>0</v>
      </c>
      <c r="H17" s="256">
        <v>0</v>
      </c>
      <c r="I17" s="257">
        <v>0</v>
      </c>
      <c r="J17" s="256">
        <v>0</v>
      </c>
      <c r="K17" s="83">
        <v>0</v>
      </c>
      <c r="L17" s="256">
        <v>0</v>
      </c>
      <c r="M17" s="257">
        <v>0</v>
      </c>
      <c r="N17" s="229">
        <v>5.0090000000000003</v>
      </c>
    </row>
    <row r="18" spans="1:26" ht="14.75" customHeight="1" x14ac:dyDescent="0.2">
      <c r="A18" s="274"/>
      <c r="B18" s="275">
        <v>2</v>
      </c>
      <c r="C18" s="276" t="s">
        <v>310</v>
      </c>
      <c r="D18" s="255">
        <v>0.61</v>
      </c>
      <c r="E18" s="83">
        <v>7.49</v>
      </c>
      <c r="F18" s="256">
        <v>0.13</v>
      </c>
      <c r="G18" s="83">
        <v>5.891</v>
      </c>
      <c r="H18" s="256">
        <v>0</v>
      </c>
      <c r="I18" s="257">
        <v>0</v>
      </c>
      <c r="J18" s="256">
        <v>0.17</v>
      </c>
      <c r="K18" s="83">
        <v>5.7779999999999996</v>
      </c>
      <c r="L18" s="256">
        <v>0</v>
      </c>
      <c r="M18" s="257">
        <v>0</v>
      </c>
      <c r="N18" s="229">
        <v>5.7949999999999999</v>
      </c>
    </row>
    <row r="19" spans="1:26" ht="14.75" customHeight="1" x14ac:dyDescent="0.2">
      <c r="A19" s="274"/>
      <c r="B19" s="275">
        <v>3</v>
      </c>
      <c r="C19" s="276" t="s">
        <v>311</v>
      </c>
      <c r="D19" s="259">
        <v>0.41</v>
      </c>
      <c r="E19" s="87">
        <v>8.0009999999999994</v>
      </c>
      <c r="F19" s="199">
        <v>0.66</v>
      </c>
      <c r="G19" s="87">
        <v>7.3109999999999999</v>
      </c>
      <c r="H19" s="199">
        <v>0.89</v>
      </c>
      <c r="I19" s="83">
        <v>6.6849999999999996</v>
      </c>
      <c r="J19" s="199">
        <v>0.64</v>
      </c>
      <c r="K19" s="87">
        <v>6.9859999999999998</v>
      </c>
      <c r="L19" s="199">
        <v>0.89</v>
      </c>
      <c r="M19" s="87">
        <v>6.68</v>
      </c>
      <c r="N19" s="229">
        <v>6.7140000000000004</v>
      </c>
    </row>
    <row r="20" spans="1:26" ht="14.75" customHeight="1" x14ac:dyDescent="0.2">
      <c r="A20" s="275">
        <v>17</v>
      </c>
      <c r="B20" s="275">
        <v>1</v>
      </c>
      <c r="C20" s="276" t="s">
        <v>305</v>
      </c>
      <c r="D20" s="255">
        <v>0</v>
      </c>
      <c r="E20" s="257">
        <v>0</v>
      </c>
      <c r="F20" s="256">
        <v>0.51</v>
      </c>
      <c r="G20" s="83">
        <v>13.755000000000001</v>
      </c>
      <c r="H20" s="256">
        <v>0</v>
      </c>
      <c r="I20" s="257">
        <v>0</v>
      </c>
      <c r="J20" s="256">
        <v>0.54</v>
      </c>
      <c r="K20" s="83">
        <v>13.663</v>
      </c>
      <c r="L20" s="256">
        <v>0</v>
      </c>
      <c r="M20" s="257">
        <v>0</v>
      </c>
      <c r="N20" s="162">
        <v>12.898999999999999</v>
      </c>
    </row>
    <row r="21" spans="1:26" ht="14.75" customHeight="1" x14ac:dyDescent="0.2">
      <c r="A21" s="275">
        <v>18</v>
      </c>
      <c r="B21" s="275">
        <v>1</v>
      </c>
      <c r="C21" s="276" t="s">
        <v>312</v>
      </c>
      <c r="D21" s="255">
        <v>0.01</v>
      </c>
      <c r="E21" s="258">
        <v>9.282</v>
      </c>
      <c r="F21" s="256">
        <v>0</v>
      </c>
      <c r="G21" s="83">
        <v>7.1239999999999997</v>
      </c>
      <c r="H21" s="256">
        <v>0</v>
      </c>
      <c r="I21" s="257">
        <v>0</v>
      </c>
      <c r="J21" s="256">
        <v>0</v>
      </c>
      <c r="K21" s="83">
        <v>7.0739999999999998</v>
      </c>
      <c r="L21" s="256">
        <v>0</v>
      </c>
      <c r="M21" s="257">
        <v>0</v>
      </c>
      <c r="N21" s="162">
        <v>5.492</v>
      </c>
    </row>
    <row r="22" spans="1:26" ht="14.75" customHeight="1" x14ac:dyDescent="0.2">
      <c r="A22" s="275">
        <v>19</v>
      </c>
      <c r="B22" s="275">
        <v>1</v>
      </c>
      <c r="C22" s="276" t="s">
        <v>300</v>
      </c>
      <c r="D22" s="255">
        <v>0.8</v>
      </c>
      <c r="E22" s="258">
        <v>7.7329999999999997</v>
      </c>
      <c r="F22" s="256">
        <v>0.44</v>
      </c>
      <c r="G22" s="83">
        <v>6.1550000000000002</v>
      </c>
      <c r="H22" s="256">
        <v>0.83</v>
      </c>
      <c r="I22" s="83">
        <v>6.54</v>
      </c>
      <c r="J22" s="256">
        <v>0.47</v>
      </c>
      <c r="K22" s="83">
        <v>5.9340000000000002</v>
      </c>
      <c r="L22" s="256">
        <v>0.83</v>
      </c>
      <c r="M22" s="83">
        <v>6.5709999999999997</v>
      </c>
      <c r="N22" s="162">
        <v>5.4349999999999996</v>
      </c>
    </row>
    <row r="23" spans="1:26" ht="14.75" customHeight="1" x14ac:dyDescent="0.2">
      <c r="A23" s="275">
        <v>20</v>
      </c>
      <c r="B23" s="275">
        <v>1</v>
      </c>
      <c r="C23" s="276" t="s">
        <v>313</v>
      </c>
      <c r="D23" s="255">
        <v>0</v>
      </c>
      <c r="E23" s="257">
        <v>0</v>
      </c>
      <c r="F23" s="256">
        <v>0</v>
      </c>
      <c r="G23" s="83">
        <v>5.2149999999999999</v>
      </c>
      <c r="H23" s="256">
        <v>0.08</v>
      </c>
      <c r="I23" s="83">
        <v>9.6039999999999992</v>
      </c>
      <c r="J23" s="256">
        <v>0</v>
      </c>
      <c r="K23" s="83">
        <v>5.141</v>
      </c>
      <c r="L23" s="256">
        <v>0.08</v>
      </c>
      <c r="M23" s="83">
        <v>9.6329999999999991</v>
      </c>
      <c r="N23" s="162">
        <v>4.7320000000000002</v>
      </c>
    </row>
    <row r="24" spans="1:26" ht="14.75" customHeight="1" x14ac:dyDescent="0.2">
      <c r="A24" s="275">
        <v>21</v>
      </c>
      <c r="B24" s="275">
        <v>1</v>
      </c>
      <c r="C24" s="276" t="s">
        <v>313</v>
      </c>
      <c r="D24" s="255">
        <v>0.03</v>
      </c>
      <c r="E24" s="83">
        <v>11.228</v>
      </c>
      <c r="F24" s="256">
        <v>0.03</v>
      </c>
      <c r="G24" s="83">
        <v>8.2289999999999992</v>
      </c>
      <c r="H24" s="256">
        <v>0</v>
      </c>
      <c r="I24" s="257">
        <v>0</v>
      </c>
      <c r="J24" s="256">
        <v>0.03</v>
      </c>
      <c r="K24" s="83">
        <v>8.1129999999999995</v>
      </c>
      <c r="L24" s="256">
        <v>0</v>
      </c>
      <c r="M24" s="257">
        <v>0</v>
      </c>
      <c r="N24" s="162">
        <v>7.9690000000000003</v>
      </c>
    </row>
    <row r="25" spans="1:26" ht="14.75" customHeight="1" x14ac:dyDescent="0.2">
      <c r="A25" s="275">
        <v>22</v>
      </c>
      <c r="B25" s="275">
        <v>1</v>
      </c>
      <c r="C25" s="276" t="s">
        <v>313</v>
      </c>
      <c r="D25" s="255">
        <v>0</v>
      </c>
      <c r="E25" s="83">
        <v>8.5039999999999996</v>
      </c>
      <c r="F25" s="256">
        <v>0</v>
      </c>
      <c r="G25" s="83">
        <v>4.859</v>
      </c>
      <c r="H25" s="256">
        <v>0.04</v>
      </c>
      <c r="I25" s="83">
        <v>8.8800000000000008</v>
      </c>
      <c r="J25" s="256">
        <v>0</v>
      </c>
      <c r="K25" s="83">
        <v>4.8040000000000003</v>
      </c>
      <c r="L25" s="256">
        <v>0.04</v>
      </c>
      <c r="M25" s="83">
        <v>8.8629999999999995</v>
      </c>
      <c r="N25" s="162">
        <v>4.3330000000000002</v>
      </c>
    </row>
    <row r="26" spans="1:26" ht="14.75" customHeight="1" x14ac:dyDescent="0.2">
      <c r="A26" s="275">
        <v>23</v>
      </c>
      <c r="B26" s="275">
        <v>1</v>
      </c>
      <c r="C26" s="276" t="s">
        <v>312</v>
      </c>
      <c r="D26" s="255">
        <v>0</v>
      </c>
      <c r="E26" s="257">
        <v>7.5960000000000001</v>
      </c>
      <c r="F26" s="256">
        <v>0</v>
      </c>
      <c r="G26" s="83">
        <v>6.0359999999999996</v>
      </c>
      <c r="H26" s="256">
        <v>0</v>
      </c>
      <c r="I26" s="83">
        <v>0</v>
      </c>
      <c r="J26" s="256">
        <v>0</v>
      </c>
      <c r="K26" s="83">
        <v>5.9980000000000002</v>
      </c>
      <c r="L26" s="256">
        <v>0</v>
      </c>
      <c r="M26" s="83">
        <v>0</v>
      </c>
      <c r="N26" s="162">
        <v>4.9509999999999996</v>
      </c>
    </row>
    <row r="28" spans="1:26" ht="15.5" customHeight="1" x14ac:dyDescent="0.2">
      <c r="A28" s="283" t="s">
        <v>274</v>
      </c>
      <c r="B28" s="283"/>
      <c r="C28" s="283"/>
      <c r="D28" s="283"/>
      <c r="E28" s="283"/>
      <c r="F28" s="283"/>
      <c r="G28" s="283"/>
      <c r="H28" s="283"/>
      <c r="I28" s="283"/>
      <c r="J28" s="283"/>
      <c r="K28" s="283"/>
      <c r="L28" s="283"/>
      <c r="M28" s="283"/>
      <c r="N28" s="283"/>
      <c r="O28" s="283"/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3"/>
    </row>
    <row r="29" spans="1:26" ht="14.75" customHeight="1" x14ac:dyDescent="0.2">
      <c r="A29" s="265"/>
      <c r="B29" s="265"/>
      <c r="C29" s="265"/>
      <c r="D29" s="284" t="s">
        <v>289</v>
      </c>
      <c r="E29" s="285"/>
      <c r="F29" s="286" t="s">
        <v>290</v>
      </c>
      <c r="G29" s="285"/>
      <c r="H29" s="286" t="s">
        <v>291</v>
      </c>
      <c r="I29" s="285"/>
      <c r="J29" s="286" t="s">
        <v>292</v>
      </c>
      <c r="K29" s="285"/>
      <c r="L29" s="286" t="s">
        <v>293</v>
      </c>
      <c r="M29" s="285"/>
      <c r="N29" s="266" t="s">
        <v>86</v>
      </c>
      <c r="O29" s="277"/>
      <c r="P29" s="284" t="s">
        <v>289</v>
      </c>
      <c r="Q29" s="285"/>
      <c r="R29" s="286" t="s">
        <v>290</v>
      </c>
      <c r="S29" s="285"/>
      <c r="T29" s="286" t="s">
        <v>291</v>
      </c>
      <c r="U29" s="285"/>
      <c r="V29" s="286" t="s">
        <v>292</v>
      </c>
      <c r="W29" s="285"/>
      <c r="X29" s="286" t="s">
        <v>293</v>
      </c>
      <c r="Y29" s="285"/>
      <c r="Z29" s="266" t="s">
        <v>86</v>
      </c>
    </row>
    <row r="30" spans="1:26" ht="15" customHeight="1" x14ac:dyDescent="0.2">
      <c r="A30" s="267" t="s">
        <v>294</v>
      </c>
      <c r="B30" s="267" t="s">
        <v>65</v>
      </c>
      <c r="C30" s="268"/>
      <c r="D30" s="269" t="s">
        <v>295</v>
      </c>
      <c r="E30" s="270" t="s">
        <v>296</v>
      </c>
      <c r="F30" s="271" t="s">
        <v>295</v>
      </c>
      <c r="G30" s="270" t="s">
        <v>296</v>
      </c>
      <c r="H30" s="271" t="s">
        <v>295</v>
      </c>
      <c r="I30" s="270" t="s">
        <v>296</v>
      </c>
      <c r="J30" s="271" t="s">
        <v>295</v>
      </c>
      <c r="K30" s="270" t="s">
        <v>296</v>
      </c>
      <c r="L30" s="271" t="s">
        <v>295</v>
      </c>
      <c r="M30" s="270" t="s">
        <v>296</v>
      </c>
      <c r="N30" s="271" t="s">
        <v>296</v>
      </c>
      <c r="O30" s="268"/>
      <c r="P30" s="269" t="s">
        <v>295</v>
      </c>
      <c r="Q30" s="270" t="s">
        <v>296</v>
      </c>
      <c r="R30" s="271" t="s">
        <v>295</v>
      </c>
      <c r="S30" s="270" t="s">
        <v>296</v>
      </c>
      <c r="T30" s="271" t="s">
        <v>295</v>
      </c>
      <c r="U30" s="270" t="s">
        <v>296</v>
      </c>
      <c r="V30" s="271" t="s">
        <v>295</v>
      </c>
      <c r="W30" s="270" t="s">
        <v>296</v>
      </c>
      <c r="X30" s="271" t="s">
        <v>295</v>
      </c>
      <c r="Y30" s="270" t="s">
        <v>296</v>
      </c>
      <c r="Z30" s="271" t="s">
        <v>296</v>
      </c>
    </row>
    <row r="31" spans="1:26" ht="15" customHeight="1" x14ac:dyDescent="0.2">
      <c r="A31" s="272">
        <v>9</v>
      </c>
      <c r="B31" s="272">
        <v>1</v>
      </c>
      <c r="C31" s="273" t="s">
        <v>297</v>
      </c>
      <c r="D31" s="73"/>
      <c r="E31" s="260" t="str" cm="1">
        <f t="array" ref="E31">_xlfn.IFS(E4=0," ",E4=0," ","TRUE",E4-$N4)</f>
        <v xml:space="preserve"> </v>
      </c>
      <c r="F31" s="77"/>
      <c r="G31" s="260" t="str" cm="1">
        <f t="array" ref="G31">_xlfn.IFS(G4=0," ",G4=0," ","TRUE",G4-$N4)</f>
        <v xml:space="preserve"> </v>
      </c>
      <c r="H31" s="77"/>
      <c r="I31" s="260" t="str" cm="1">
        <f t="array" ref="I31">_xlfn.IFS(I4=0," ",I4=0," ","TRUE",I4-$N4)</f>
        <v xml:space="preserve"> </v>
      </c>
      <c r="J31" s="261" t="str" cm="1">
        <f t="array" ref="J31">_xlfn.IFS(J4=0," ",J4=0," ","TRUE",J4-$N4)</f>
        <v xml:space="preserve"> </v>
      </c>
      <c r="K31" s="260" t="str" cm="1">
        <f t="array" ref="K31">_xlfn.IFS(K4=0," ",K4=0," ","TRUE",K4-$N4)</f>
        <v xml:space="preserve"> </v>
      </c>
      <c r="L31" s="77"/>
      <c r="M31" s="260" t="str" cm="1">
        <f t="array" ref="M31">_xlfn.IFS(M4=0," ",M4=0," ","TRUE",M4-$N4)</f>
        <v xml:space="preserve"> </v>
      </c>
      <c r="N31" s="77" cm="1">
        <f t="array" ref="N31">_xlfn.IFS(N4=0," ",N4=0," ","TRUE",N4-$N4)</f>
        <v>0</v>
      </c>
      <c r="O31" s="75"/>
      <c r="P31" s="262" t="str" cm="1">
        <f t="array" ref="P31">IF(ISNUMBER(D31),D31-D$55,"")</f>
        <v/>
      </c>
      <c r="Q31" s="260" t="str" cm="1">
        <f t="array" ref="Q31">IF(ISNUMBER(E31),E31-E$55,"")</f>
        <v/>
      </c>
      <c r="R31" s="261" t="str" cm="1">
        <f t="array" ref="R31">IF(ISNUMBER(F31),F31-F$55,"")</f>
        <v/>
      </c>
      <c r="S31" s="260" t="str" cm="1">
        <f t="array" ref="S31">IF(ISNUMBER(G31),G31-G$55,"")</f>
        <v/>
      </c>
      <c r="T31" s="261" t="str" cm="1">
        <f t="array" ref="T31">IF(ISNUMBER(H31),H31-H$55,"")</f>
        <v/>
      </c>
      <c r="U31" s="260" t="str" cm="1">
        <f t="array" ref="U31">IF(ISNUMBER(I31),I31-I$55,"")</f>
        <v/>
      </c>
      <c r="V31" s="261" t="str" cm="1">
        <f t="array" ref="V31">IF(ISNUMBER(J31),J31-J$55,"")</f>
        <v/>
      </c>
      <c r="W31" s="260" t="str" cm="1">
        <f t="array" ref="W31">IF(ISNUMBER(K31),K31-K$55,"")</f>
        <v/>
      </c>
      <c r="X31" s="261" t="str" cm="1">
        <f t="array" ref="X31">IF(ISNUMBER(L31),L31-L$55,"")</f>
        <v/>
      </c>
      <c r="Y31" s="260" t="str" cm="1">
        <f t="array" ref="Y31">IF(ISNUMBER(M31),M31-M$55,"")</f>
        <v/>
      </c>
      <c r="Z31" s="77" cm="1">
        <f t="array" ref="Z31">IF(ISNUMBER(N31),N31-N$55,"")</f>
        <v>0</v>
      </c>
    </row>
    <row r="32" spans="1:26" ht="14.75" customHeight="1" x14ac:dyDescent="0.2">
      <c r="A32" s="274"/>
      <c r="B32" s="275">
        <v>2</v>
      </c>
      <c r="C32" s="276" t="s">
        <v>298</v>
      </c>
      <c r="D32" s="80"/>
      <c r="E32" s="83" cm="1">
        <f t="array" ref="E32">_xlfn.IFS(E5=0," ",E5=0," ","TRUE",E5-$N5)</f>
        <v>1.6100000000000003</v>
      </c>
      <c r="F32" s="84"/>
      <c r="G32" s="83" cm="1">
        <f t="array" ref="G32">_xlfn.IFS(G5=0," ",G5=0," ","TRUE",G5-$N5)</f>
        <v>0.2110000000000003</v>
      </c>
      <c r="H32" s="84"/>
      <c r="I32" s="242" t="str" cm="1">
        <f t="array" ref="I32">_xlfn.IFS(I5=0," ",I5=0," ","TRUE",I5-$N5)</f>
        <v xml:space="preserve"> </v>
      </c>
      <c r="J32" s="84"/>
      <c r="K32" s="83" cm="1">
        <f t="array" ref="K32">_xlfn.IFS(K5=0," ",K5=0," ","TRUE",K5-$N5)</f>
        <v>2.5999999999999801E-2</v>
      </c>
      <c r="L32" s="84"/>
      <c r="M32" s="242" t="str" cm="1">
        <f t="array" ref="M32">_xlfn.IFS(M5=0," ",M5=0," ","TRUE",M5-$N5)</f>
        <v xml:space="preserve"> </v>
      </c>
      <c r="N32" s="84" cm="1">
        <f t="array" ref="N32">_xlfn.IFS(N5=0," ",N5=0," ","TRUE",N5-$N5)</f>
        <v>0</v>
      </c>
      <c r="O32" s="82"/>
      <c r="P32" s="240" t="str" cm="1">
        <f t="array" ref="P32">IF(ISNUMBER(D32),D32-D$55,"")</f>
        <v/>
      </c>
      <c r="Q32" s="83" cm="1">
        <f t="array" ref="Q32">IF(ISNUMBER(E32),E32-E$55,"")</f>
        <v>-8.3833333333332982E-2</v>
      </c>
      <c r="R32" s="241" t="str" cm="1">
        <f t="array" ref="R32">IF(ISNUMBER(F32),F32-F$55,"")</f>
        <v/>
      </c>
      <c r="S32" s="83" cm="1">
        <f t="array" ref="S32">IF(ISNUMBER(G32),G32-G$55,"")</f>
        <v>-5.9333333333333071E-2</v>
      </c>
      <c r="T32" s="241" t="str" cm="1">
        <f t="array" ref="T32">IF(ISNUMBER(H32),H32-H$55,"")</f>
        <v/>
      </c>
      <c r="U32" s="242" t="str" cm="1">
        <f t="array" ref="U32">IF(ISNUMBER(I32),I32-I$55,"")</f>
        <v/>
      </c>
      <c r="V32" s="241" t="str" cm="1">
        <f t="array" ref="V32">IF(ISNUMBER(J32),J32-J$55,"")</f>
        <v/>
      </c>
      <c r="W32" s="83" cm="1">
        <f t="array" ref="W32">IF(ISNUMBER(K32),K32-K$55,"")</f>
        <v>-0.10819047619047636</v>
      </c>
      <c r="X32" s="241" t="str" cm="1">
        <f t="array" ref="X32">IF(ISNUMBER(L32),L32-L$55,"")</f>
        <v/>
      </c>
      <c r="Y32" s="242" t="str" cm="1">
        <f t="array" ref="Y32">IF(ISNUMBER(M32),M32-M$55,"")</f>
        <v/>
      </c>
      <c r="Z32" s="84" cm="1">
        <f t="array" ref="Z32">IF(ISNUMBER(N32),N32-N$55,"")</f>
        <v>0</v>
      </c>
    </row>
    <row r="33" spans="1:26" ht="14.75" customHeight="1" x14ac:dyDescent="0.2">
      <c r="A33" s="275">
        <v>10</v>
      </c>
      <c r="B33" s="275">
        <v>1</v>
      </c>
      <c r="C33" s="276" t="s">
        <v>299</v>
      </c>
      <c r="D33" s="80"/>
      <c r="E33" s="242" t="str" cm="1">
        <f t="array" ref="E33">_xlfn.IFS(E6=0," ",E6=0," ","TRUE",E6-$N6)</f>
        <v xml:space="preserve"> </v>
      </c>
      <c r="F33" s="84"/>
      <c r="G33" s="83" cm="1">
        <f t="array" ref="G33">_xlfn.IFS(G6=0," ",G6=0," ","TRUE",G6-$N6)</f>
        <v>0.66699999999999982</v>
      </c>
      <c r="H33" s="84"/>
      <c r="I33" s="242" t="str" cm="1">
        <f t="array" ref="I33">_xlfn.IFS(I6=0," ",I6=0," ","TRUE",I6-$N6)</f>
        <v xml:space="preserve"> </v>
      </c>
      <c r="J33" s="84"/>
      <c r="K33" s="83" cm="1">
        <f t="array" ref="K33">_xlfn.IFS(K6=0," ",K6=0," ","TRUE",K6-$N6)</f>
        <v>0.58099999999999952</v>
      </c>
      <c r="L33" s="84"/>
      <c r="M33" s="242" t="str" cm="1">
        <f t="array" ref="M33">_xlfn.IFS(M6=0," ",M6=0," ","TRUE",M6-$N6)</f>
        <v xml:space="preserve"> </v>
      </c>
      <c r="N33" s="84" cm="1">
        <f t="array" ref="N33">_xlfn.IFS(N6=0," ",N6=0," ","TRUE",N6-$N6)</f>
        <v>0</v>
      </c>
      <c r="O33" s="82"/>
      <c r="P33" s="240" t="str" cm="1">
        <f t="array" ref="P33">IF(ISNUMBER(D33),D33-D$55,"")</f>
        <v/>
      </c>
      <c r="Q33" s="242" t="str" cm="1">
        <f t="array" ref="Q33">IF(ISNUMBER(E33),E33-E$55,"")</f>
        <v/>
      </c>
      <c r="R33" s="241" t="str" cm="1">
        <f t="array" ref="R33">IF(ISNUMBER(F33),F33-F$55,"")</f>
        <v/>
      </c>
      <c r="S33" s="83" cm="1">
        <f t="array" ref="S33">IF(ISNUMBER(G33),G33-G$55,"")</f>
        <v>0.39666666666666645</v>
      </c>
      <c r="T33" s="241" t="str" cm="1">
        <f t="array" ref="T33">IF(ISNUMBER(H33),H33-H$55,"")</f>
        <v/>
      </c>
      <c r="U33" s="242" t="str" cm="1">
        <f t="array" ref="U33">IF(ISNUMBER(I33),I33-I$55,"")</f>
        <v/>
      </c>
      <c r="V33" s="241" t="str" cm="1">
        <f t="array" ref="V33">IF(ISNUMBER(J33),J33-J$55,"")</f>
        <v/>
      </c>
      <c r="W33" s="83" cm="1">
        <f t="array" ref="W33">IF(ISNUMBER(K33),K33-K$55,"")</f>
        <v>0.44680952380952332</v>
      </c>
      <c r="X33" s="241" t="str" cm="1">
        <f t="array" ref="X33">IF(ISNUMBER(L33),L33-L$55,"")</f>
        <v/>
      </c>
      <c r="Y33" s="242" t="str" cm="1">
        <f t="array" ref="Y33">IF(ISNUMBER(M33),M33-M$55,"")</f>
        <v/>
      </c>
      <c r="Z33" s="84" cm="1">
        <f t="array" ref="Z33">IF(ISNUMBER(N33),N33-N$55,"")</f>
        <v>0</v>
      </c>
    </row>
    <row r="34" spans="1:26" ht="14.75" customHeight="1" x14ac:dyDescent="0.2">
      <c r="A34" s="274"/>
      <c r="B34" s="275">
        <v>2</v>
      </c>
      <c r="C34" s="276" t="s">
        <v>299</v>
      </c>
      <c r="D34" s="80"/>
      <c r="E34" s="83" cm="1">
        <f t="array" ref="E34">_xlfn.IFS(E7=0," ",E7=0," ","TRUE",E7-$N7)</f>
        <v>0.74500000000000011</v>
      </c>
      <c r="F34" s="84"/>
      <c r="G34" s="83" cm="1">
        <f t="array" ref="G34">_xlfn.IFS(G7=0," ",G7=0," ","TRUE",G7-$N7)</f>
        <v>0.55700000000000038</v>
      </c>
      <c r="H34" s="84"/>
      <c r="I34" s="83" cm="1">
        <f t="array" ref="I34">_xlfn.IFS(I7=0," ",I7=0," ","TRUE",I7-$N7)</f>
        <v>0.10899999999999999</v>
      </c>
      <c r="J34" s="84"/>
      <c r="K34" s="83" cm="1">
        <f t="array" ref="K34">_xlfn.IFS(K7=0," ",K7=0," ","TRUE",K7-$N7)</f>
        <v>0.32699999999999996</v>
      </c>
      <c r="L34" s="84"/>
      <c r="M34" s="83" cm="1">
        <f t="array" ref="M34">_xlfn.IFS(M7=0," ",M7=0," ","TRUE",M7-$N7)</f>
        <v>0.125</v>
      </c>
      <c r="N34" s="84" cm="1">
        <f t="array" ref="N34">_xlfn.IFS(N7=0," ",N7=0," ","TRUE",N7-$N7)</f>
        <v>0</v>
      </c>
      <c r="O34" s="82"/>
      <c r="P34" s="240" t="str" cm="1">
        <f t="array" ref="P34">IF(ISNUMBER(D34),D34-D$55,"")</f>
        <v/>
      </c>
      <c r="Q34" s="83" cm="1">
        <f t="array" ref="Q34">IF(ISNUMBER(E34),E34-E$55,"")</f>
        <v>-0.9488333333333332</v>
      </c>
      <c r="R34" s="241" t="str" cm="1">
        <f t="array" ref="R34">IF(ISNUMBER(F34),F34-F$55,"")</f>
        <v/>
      </c>
      <c r="S34" s="83" cm="1">
        <f t="array" ref="S34">IF(ISNUMBER(G34),G34-G$55,"")</f>
        <v>0.28666666666666701</v>
      </c>
      <c r="T34" s="241" t="str" cm="1">
        <f t="array" ref="T34">IF(ISNUMBER(H34),H34-H$55,"")</f>
        <v/>
      </c>
      <c r="U34" s="83" cm="1">
        <f t="array" ref="U34">IF(ISNUMBER(I34),I34-I$55,"")</f>
        <v>-1.8339999999999999</v>
      </c>
      <c r="V34" s="241" t="str" cm="1">
        <f t="array" ref="V34">IF(ISNUMBER(J34),J34-J$55,"")</f>
        <v/>
      </c>
      <c r="W34" s="83" cm="1">
        <f t="array" ref="W34">IF(ISNUMBER(K34),K34-K$55,"")</f>
        <v>0.19280952380952379</v>
      </c>
      <c r="X34" s="241" t="str" cm="1">
        <f t="array" ref="X34">IF(ISNUMBER(L34),L34-L$55,"")</f>
        <v/>
      </c>
      <c r="Y34" s="83" cm="1">
        <f t="array" ref="Y34">IF(ISNUMBER(M34),M34-M$55,"")</f>
        <v>-1.8025714285714289</v>
      </c>
      <c r="Z34" s="84" cm="1">
        <f t="array" ref="Z34">IF(ISNUMBER(N34),N34-N$55,"")</f>
        <v>0</v>
      </c>
    </row>
    <row r="35" spans="1:26" ht="14.75" customHeight="1" x14ac:dyDescent="0.2">
      <c r="A35" s="275">
        <v>11</v>
      </c>
      <c r="B35" s="275">
        <v>1</v>
      </c>
      <c r="C35" s="276" t="s">
        <v>300</v>
      </c>
      <c r="D35" s="80"/>
      <c r="E35" s="83" cm="1">
        <f t="array" ref="E35">_xlfn.IFS(E8=0," ",E8=0," ","TRUE",E8-$N8)</f>
        <v>0.91100000000000048</v>
      </c>
      <c r="F35" s="84"/>
      <c r="G35" s="83" cm="1">
        <f t="array" ref="G35">_xlfn.IFS(G8=0," ",G8=0," ","TRUE",G8-$N8)</f>
        <v>0.56099999999999994</v>
      </c>
      <c r="H35" s="84"/>
      <c r="I35" s="83" cm="1">
        <f t="array" ref="I35">_xlfn.IFS(I8=0," ",I8=0," ","TRUE",I8-$N8)</f>
        <v>0.58499999999999996</v>
      </c>
      <c r="J35" s="84"/>
      <c r="K35" s="83" cm="1">
        <f t="array" ref="K35">_xlfn.IFS(K8=0," ",K8=0," ","TRUE",K8-$N8)</f>
        <v>0.3360000000000003</v>
      </c>
      <c r="L35" s="84"/>
      <c r="M35" s="83" cm="1">
        <f t="array" ref="M35">_xlfn.IFS(M8=0," ",M8=0," ","TRUE",M8-$N8)</f>
        <v>0.60800000000000054</v>
      </c>
      <c r="N35" s="84" cm="1">
        <f t="array" ref="N35">_xlfn.IFS(N8=0," ",N8=0," ","TRUE",N8-$N8)</f>
        <v>0</v>
      </c>
      <c r="O35" s="82"/>
      <c r="P35" s="240" t="str" cm="1">
        <f t="array" ref="P35">IF(ISNUMBER(D35),D35-D$55,"")</f>
        <v/>
      </c>
      <c r="Q35" s="83" cm="1">
        <f t="array" ref="Q35">IF(ISNUMBER(E35),E35-E$55,"")</f>
        <v>-0.78283333333333283</v>
      </c>
      <c r="R35" s="241" t="str" cm="1">
        <f t="array" ref="R35">IF(ISNUMBER(F35),F35-F$55,"")</f>
        <v/>
      </c>
      <c r="S35" s="83" cm="1">
        <f t="array" ref="S35">IF(ISNUMBER(G35),G35-G$55,"")</f>
        <v>0.29066666666666657</v>
      </c>
      <c r="T35" s="241" t="str" cm="1">
        <f t="array" ref="T35">IF(ISNUMBER(H35),H35-H$55,"")</f>
        <v/>
      </c>
      <c r="U35" s="83" cm="1">
        <f t="array" ref="U35">IF(ISNUMBER(I35),I35-I$55,"")</f>
        <v>-1.3579999999999999</v>
      </c>
      <c r="V35" s="241" t="str" cm="1">
        <f t="array" ref="V35">IF(ISNUMBER(J35),J35-J$55,"")</f>
        <v/>
      </c>
      <c r="W35" s="83" cm="1">
        <f t="array" ref="W35">IF(ISNUMBER(K35),K35-K$55,"")</f>
        <v>0.20180952380952413</v>
      </c>
      <c r="X35" s="241" t="str" cm="1">
        <f t="array" ref="X35">IF(ISNUMBER(L35),L35-L$55,"")</f>
        <v/>
      </c>
      <c r="Y35" s="83" cm="1">
        <f t="array" ref="Y35">IF(ISNUMBER(M35),M35-M$55,"")</f>
        <v>-1.3195714285714284</v>
      </c>
      <c r="Z35" s="84" cm="1">
        <f t="array" ref="Z35">IF(ISNUMBER(N35),N35-N$55,"")</f>
        <v>0</v>
      </c>
    </row>
    <row r="36" spans="1:26" ht="14.75" customHeight="1" x14ac:dyDescent="0.2">
      <c r="A36" s="275">
        <v>12</v>
      </c>
      <c r="B36" s="275">
        <v>1</v>
      </c>
      <c r="C36" s="276" t="s">
        <v>301</v>
      </c>
      <c r="D36" s="80"/>
      <c r="E36" s="83" cm="1">
        <f t="array" ref="E36">_xlfn.IFS(E9=0," ",E9=0," ","TRUE",E9-$N9)</f>
        <v>-0.4830000000000001</v>
      </c>
      <c r="F36" s="84"/>
      <c r="G36" s="83" cm="1">
        <f t="array" ref="G36">_xlfn.IFS(G9=0," ",G9=0," ","TRUE",G9-$N9)</f>
        <v>-1.7770000000000001</v>
      </c>
      <c r="H36" s="84"/>
      <c r="I36" s="83" cm="1">
        <f t="array" ref="I36">_xlfn.IFS(I9=0," ",I9=0," ","TRUE",I9-$N9)</f>
        <v>2.843</v>
      </c>
      <c r="J36" s="84"/>
      <c r="K36" s="83" cm="1">
        <f t="array" ref="K36">_xlfn.IFS(K9=0," ",K9=0," ","TRUE",K9-$N9)</f>
        <v>-1.8040000000000003</v>
      </c>
      <c r="L36" s="84"/>
      <c r="M36" s="83" cm="1">
        <f t="array" ref="M36">_xlfn.IFS(M9=0," ",M9=0," ","TRUE",M9-$N9)</f>
        <v>2.5259999999999998</v>
      </c>
      <c r="N36" s="84" cm="1">
        <f t="array" ref="N36">_xlfn.IFS(N9=0," ",N9=0," ","TRUE",N9-$N9)</f>
        <v>0</v>
      </c>
      <c r="O36" s="82"/>
      <c r="P36" s="240" t="str" cm="1">
        <f t="array" ref="P36">IF(ISNUMBER(D36),D36-D$55,"")</f>
        <v/>
      </c>
      <c r="Q36" s="83" cm="1">
        <f t="array" ref="Q36">IF(ISNUMBER(E36),E36-E$55,"")</f>
        <v>-2.1768333333333336</v>
      </c>
      <c r="R36" s="241" t="str" cm="1">
        <f t="array" ref="R36">IF(ISNUMBER(F36),F36-F$55,"")</f>
        <v/>
      </c>
      <c r="S36" s="83" cm="1">
        <f t="array" ref="S36">IF(ISNUMBER(G36),G36-G$55,"")</f>
        <v>-2.0473333333333334</v>
      </c>
      <c r="T36" s="241" t="str" cm="1">
        <f t="array" ref="T36">IF(ISNUMBER(H36),H36-H$55,"")</f>
        <v/>
      </c>
      <c r="U36" s="83" cm="1">
        <f t="array" ref="U36">IF(ISNUMBER(I36),I36-I$55,"")</f>
        <v>0.90000000000000013</v>
      </c>
      <c r="V36" s="241" t="str" cm="1">
        <f t="array" ref="V36">IF(ISNUMBER(J36),J36-J$55,"")</f>
        <v/>
      </c>
      <c r="W36" s="83" cm="1">
        <f t="array" ref="W36">IF(ISNUMBER(K36),K36-K$55,"")</f>
        <v>-1.9381904761904765</v>
      </c>
      <c r="X36" s="241" t="str" cm="1">
        <f t="array" ref="X36">IF(ISNUMBER(L36),L36-L$55,"")</f>
        <v/>
      </c>
      <c r="Y36" s="83" cm="1">
        <f t="array" ref="Y36">IF(ISNUMBER(M36),M36-M$55,"")</f>
        <v>0.59842857142857087</v>
      </c>
      <c r="Z36" s="84" cm="1">
        <f t="array" ref="Z36">IF(ISNUMBER(N36),N36-N$55,"")</f>
        <v>0</v>
      </c>
    </row>
    <row r="37" spans="1:26" ht="14.75" customHeight="1" x14ac:dyDescent="0.2">
      <c r="A37" s="274"/>
      <c r="B37" s="275">
        <v>2</v>
      </c>
      <c r="C37" s="276" t="s">
        <v>302</v>
      </c>
      <c r="D37" s="80"/>
      <c r="E37" s="83" cm="1">
        <f t="array" ref="E37">_xlfn.IFS(E10=0," ",E10=0," ","TRUE",E10-$N10)</f>
        <v>-0.61699999999999999</v>
      </c>
      <c r="F37" s="84"/>
      <c r="G37" s="83" cm="1">
        <f t="array" ref="G37">_xlfn.IFS(G10=0," ",G10=0," ","TRUE",G10-$N10)</f>
        <v>-2.0680000000000001</v>
      </c>
      <c r="H37" s="84"/>
      <c r="I37" s="83" cm="1">
        <f t="array" ref="I37">_xlfn.IFS(I10=0," ",I10=0," ","TRUE",I10-$N10)</f>
        <v>2.5270000000000001</v>
      </c>
      <c r="J37" s="84"/>
      <c r="K37" s="83" cm="1">
        <f t="array" ref="K37">_xlfn.IFS(K10=0," ",K10=0," ","TRUE",K10-$N10)</f>
        <v>-2.101</v>
      </c>
      <c r="L37" s="84"/>
      <c r="M37" s="83" cm="1">
        <f t="array" ref="M37">_xlfn.IFS(M10=0," ",M10=0," ","TRUE",M10-$N10)</f>
        <v>2.343</v>
      </c>
      <c r="N37" s="84" cm="1">
        <f t="array" ref="N37">_xlfn.IFS(N10=0," ",N10=0," ","TRUE",N10-$N10)</f>
        <v>0</v>
      </c>
      <c r="O37" s="82"/>
      <c r="P37" s="240" t="str" cm="1">
        <f t="array" ref="P37">IF(ISNUMBER(D37),D37-D$55,"")</f>
        <v/>
      </c>
      <c r="Q37" s="83" cm="1">
        <f t="array" ref="Q37">IF(ISNUMBER(E37),E37-E$55,"")</f>
        <v>-2.3108333333333331</v>
      </c>
      <c r="R37" s="241" t="str" cm="1">
        <f t="array" ref="R37">IF(ISNUMBER(F37),F37-F$55,"")</f>
        <v/>
      </c>
      <c r="S37" s="83" cm="1">
        <f t="array" ref="S37">IF(ISNUMBER(G37),G37-G$55,"")</f>
        <v>-2.3383333333333334</v>
      </c>
      <c r="T37" s="241" t="str" cm="1">
        <f t="array" ref="T37">IF(ISNUMBER(H37),H37-H$55,"")</f>
        <v/>
      </c>
      <c r="U37" s="83" cm="1">
        <f t="array" ref="U37">IF(ISNUMBER(I37),I37-I$55,"")</f>
        <v>0.5840000000000003</v>
      </c>
      <c r="V37" s="241" t="str" cm="1">
        <f t="array" ref="V37">IF(ISNUMBER(J37),J37-J$55,"")</f>
        <v/>
      </c>
      <c r="W37" s="83" cm="1">
        <f t="array" ref="W37">IF(ISNUMBER(K37),K37-K$55,"")</f>
        <v>-2.2351904761904762</v>
      </c>
      <c r="X37" s="241" t="str" cm="1">
        <f t="array" ref="X37">IF(ISNUMBER(L37),L37-L$55,"")</f>
        <v/>
      </c>
      <c r="Y37" s="83" cm="1">
        <f t="array" ref="Y37">IF(ISNUMBER(M37),M37-M$55,"")</f>
        <v>0.41542857142857104</v>
      </c>
      <c r="Z37" s="84" cm="1">
        <f t="array" ref="Z37">IF(ISNUMBER(N37),N37-N$55,"")</f>
        <v>0</v>
      </c>
    </row>
    <row r="38" spans="1:26" ht="14.75" customHeight="1" x14ac:dyDescent="0.2">
      <c r="A38" s="275">
        <v>13</v>
      </c>
      <c r="B38" s="275">
        <v>1</v>
      </c>
      <c r="C38" s="276" t="s">
        <v>303</v>
      </c>
      <c r="D38" s="80"/>
      <c r="E38" s="83" cm="1">
        <f t="array" ref="E38">_xlfn.IFS(E11=0," ",E11=0," ","TRUE",E11-$N11)</f>
        <v>1.8839999999999995</v>
      </c>
      <c r="F38" s="84"/>
      <c r="G38" s="83" cm="1">
        <f t="array" ref="G38">_xlfn.IFS(G11=0," ",G11=0," ","TRUE",G11-$N11)</f>
        <v>0.38499999999999979</v>
      </c>
      <c r="H38" s="84"/>
      <c r="I38" s="83" cm="1">
        <f t="array" ref="I38">_xlfn.IFS(I11=0," ",I11=0," ","TRUE",I11-$N11)</f>
        <v>3.8899999999999988</v>
      </c>
      <c r="J38" s="84"/>
      <c r="K38" s="83" cm="1">
        <f t="array" ref="K38">_xlfn.IFS(K11=0," ",K11=0," ","TRUE",K11-$N11)</f>
        <v>0.34699999999999953</v>
      </c>
      <c r="L38" s="84"/>
      <c r="M38" s="83" cm="1">
        <f t="array" ref="M38">_xlfn.IFS(M11=0," ",M11=0," ","TRUE",M11-$N11)</f>
        <v>3.9789999999999992</v>
      </c>
      <c r="N38" s="84" cm="1">
        <f t="array" ref="N38">_xlfn.IFS(N11=0," ",N11=0," ","TRUE",N11-$N11)</f>
        <v>0</v>
      </c>
      <c r="O38" s="82"/>
      <c r="P38" s="240" t="str" cm="1">
        <f t="array" ref="P38">IF(ISNUMBER(D38),D38-D$55,"")</f>
        <v/>
      </c>
      <c r="Q38" s="83" cm="1">
        <f t="array" ref="Q38">IF(ISNUMBER(E38),E38-E$55,"")</f>
        <v>0.19016666666666615</v>
      </c>
      <c r="R38" s="241" t="str" cm="1">
        <f t="array" ref="R38">IF(ISNUMBER(F38),F38-F$55,"")</f>
        <v/>
      </c>
      <c r="S38" s="83" cm="1">
        <f t="array" ref="S38">IF(ISNUMBER(G38),G38-G$55,"")</f>
        <v>0.11466666666666642</v>
      </c>
      <c r="T38" s="241" t="str" cm="1">
        <f t="array" ref="T38">IF(ISNUMBER(H38),H38-H$55,"")</f>
        <v/>
      </c>
      <c r="U38" s="83" cm="1">
        <f t="array" ref="U38">IF(ISNUMBER(I38),I38-I$55,"")</f>
        <v>1.946999999999999</v>
      </c>
      <c r="V38" s="241" t="str" cm="1">
        <f t="array" ref="V38">IF(ISNUMBER(J38),J38-J$55,"")</f>
        <v/>
      </c>
      <c r="W38" s="83" cm="1">
        <f t="array" ref="W38">IF(ISNUMBER(K38),K38-K$55,"")</f>
        <v>0.21280952380952337</v>
      </c>
      <c r="X38" s="241" t="str" cm="1">
        <f t="array" ref="X38">IF(ISNUMBER(L38),L38-L$55,"")</f>
        <v/>
      </c>
      <c r="Y38" s="83" cm="1">
        <f t="array" ref="Y38">IF(ISNUMBER(M38),M38-M$55,"")</f>
        <v>2.0514285714285703</v>
      </c>
      <c r="Z38" s="84" cm="1">
        <f t="array" ref="Z38">IF(ISNUMBER(N38),N38-N$55,"")</f>
        <v>0</v>
      </c>
    </row>
    <row r="39" spans="1:26" ht="14.75" customHeight="1" x14ac:dyDescent="0.2">
      <c r="A39" s="274"/>
      <c r="B39" s="275">
        <v>2</v>
      </c>
      <c r="C39" s="276" t="s">
        <v>304</v>
      </c>
      <c r="D39" s="80"/>
      <c r="E39" s="83" cm="1">
        <f t="array" ref="E39">_xlfn.IFS(E12=0," ",E12=0," ","TRUE",E12-$N12)</f>
        <v>1.6119999999999992</v>
      </c>
      <c r="F39" s="84"/>
      <c r="G39" s="83" cm="1">
        <f t="array" ref="G39">_xlfn.IFS(G12=0," ",G12=0," ","TRUE",G12-$N12)</f>
        <v>0.11399999999999988</v>
      </c>
      <c r="H39" s="84"/>
      <c r="I39" s="83" cm="1">
        <f t="array" ref="I39">_xlfn.IFS(I12=0," ",I12=0," ","TRUE",I12-$N12)</f>
        <v>3.3479999999999999</v>
      </c>
      <c r="J39" s="84"/>
      <c r="K39" s="83" cm="1">
        <f t="array" ref="K39">_xlfn.IFS(K12=0," ",K12=0," ","TRUE",K12-$N12)</f>
        <v>7.5999999999999623E-2</v>
      </c>
      <c r="L39" s="84"/>
      <c r="M39" s="83" cm="1">
        <f t="array" ref="M39">_xlfn.IFS(M12=0," ",M12=0," ","TRUE",M12-$N12)</f>
        <v>3.6159999999999988</v>
      </c>
      <c r="N39" s="84" cm="1">
        <f t="array" ref="N39">_xlfn.IFS(N12=0," ",N12=0," ","TRUE",N12-$N12)</f>
        <v>0</v>
      </c>
      <c r="O39" s="82"/>
      <c r="P39" s="240" t="str" cm="1">
        <f t="array" ref="P39">IF(ISNUMBER(D39),D39-D$55,"")</f>
        <v/>
      </c>
      <c r="Q39" s="83" cm="1">
        <f t="array" ref="Q39">IF(ISNUMBER(E39),E39-E$55,"")</f>
        <v>-8.1833333333334091E-2</v>
      </c>
      <c r="R39" s="241" t="str" cm="1">
        <f t="array" ref="R39">IF(ISNUMBER(F39),F39-F$55,"")</f>
        <v/>
      </c>
      <c r="S39" s="83" cm="1">
        <f t="array" ref="S39">IF(ISNUMBER(G39),G39-G$55,"")</f>
        <v>-0.15633333333333349</v>
      </c>
      <c r="T39" s="241" t="str" cm="1">
        <f t="array" ref="T39">IF(ISNUMBER(H39),H39-H$55,"")</f>
        <v/>
      </c>
      <c r="U39" s="83" cm="1">
        <f t="array" ref="U39">IF(ISNUMBER(I39),I39-I$55,"")</f>
        <v>1.405</v>
      </c>
      <c r="V39" s="241" t="str" cm="1">
        <f t="array" ref="V39">IF(ISNUMBER(J39),J39-J$55,"")</f>
        <v/>
      </c>
      <c r="W39" s="83" cm="1">
        <f t="array" ref="W39">IF(ISNUMBER(K39),K39-K$55,"")</f>
        <v>-5.8190476190476542E-2</v>
      </c>
      <c r="X39" s="241" t="str" cm="1">
        <f t="array" ref="X39">IF(ISNUMBER(L39),L39-L$55,"")</f>
        <v/>
      </c>
      <c r="Y39" s="83" cm="1">
        <f t="array" ref="Y39">IF(ISNUMBER(M39),M39-M$55,"")</f>
        <v>1.6884285714285698</v>
      </c>
      <c r="Z39" s="84" cm="1">
        <f t="array" ref="Z39">IF(ISNUMBER(N39),N39-N$55,"")</f>
        <v>0</v>
      </c>
    </row>
    <row r="40" spans="1:26" ht="14.75" customHeight="1" x14ac:dyDescent="0.2">
      <c r="A40" s="275">
        <v>14</v>
      </c>
      <c r="B40" s="275">
        <v>1</v>
      </c>
      <c r="C40" s="276" t="s">
        <v>305</v>
      </c>
      <c r="D40" s="80"/>
      <c r="E40" s="83" cm="1">
        <f t="array" ref="E40">_xlfn.IFS(E13=0," ",E13=0," ","TRUE",E13-$N13)</f>
        <v>3.1880000000000006</v>
      </c>
      <c r="F40" s="84"/>
      <c r="G40" s="83" cm="1">
        <f t="array" ref="G40">_xlfn.IFS(G13=0," ",G13=0," ","TRUE",G13-$N13)</f>
        <v>0.31700000000000017</v>
      </c>
      <c r="H40" s="84"/>
      <c r="I40" s="83" cm="1">
        <f t="array" ref="I40">_xlfn.IFS(I13=0," ",I13=0," ","TRUE",I13-$N13)</f>
        <v>3.3450000000000006</v>
      </c>
      <c r="J40" s="84"/>
      <c r="K40" s="83" cm="1">
        <f t="array" ref="K40">_xlfn.IFS(K13=0," ",K13=0," ","TRUE",K13-$N13)</f>
        <v>0.23600000000000065</v>
      </c>
      <c r="L40" s="84"/>
      <c r="M40" s="83" cm="1">
        <f t="array" ref="M40">_xlfn.IFS(M13=0," ",M13=0," ","TRUE",M13-$N13)</f>
        <v>3.3640000000000008</v>
      </c>
      <c r="N40" s="84" cm="1">
        <f t="array" ref="N40">_xlfn.IFS(N13=0," ",N13=0," ","TRUE",N13-$N13)</f>
        <v>0</v>
      </c>
      <c r="O40" s="82"/>
      <c r="P40" s="240" t="str" cm="1">
        <f t="array" ref="P40">IF(ISNUMBER(D40),D40-D$55,"")</f>
        <v/>
      </c>
      <c r="Q40" s="83" cm="1">
        <f t="array" ref="Q40">IF(ISNUMBER(E40),E40-E$55,"")</f>
        <v>1.4941666666666673</v>
      </c>
      <c r="R40" s="241" t="str" cm="1">
        <f t="array" ref="R40">IF(ISNUMBER(F40),F40-F$55,"")</f>
        <v/>
      </c>
      <c r="S40" s="83" cm="1">
        <f t="array" ref="S40">IF(ISNUMBER(G40),G40-G$55,"")</f>
        <v>4.6666666666666801E-2</v>
      </c>
      <c r="T40" s="241" t="str" cm="1">
        <f t="array" ref="T40">IF(ISNUMBER(H40),H40-H$55,"")</f>
        <v/>
      </c>
      <c r="U40" s="83" cm="1">
        <f t="array" ref="U40">IF(ISNUMBER(I40),I40-I$55,"")</f>
        <v>1.4020000000000008</v>
      </c>
      <c r="V40" s="241" t="str" cm="1">
        <f t="array" ref="V40">IF(ISNUMBER(J40),J40-J$55,"")</f>
        <v/>
      </c>
      <c r="W40" s="83" cm="1">
        <f t="array" ref="W40">IF(ISNUMBER(K40),K40-K$55,"")</f>
        <v>0.10180952380952449</v>
      </c>
      <c r="X40" s="241" t="str" cm="1">
        <f t="array" ref="X40">IF(ISNUMBER(L40),L40-L$55,"")</f>
        <v/>
      </c>
      <c r="Y40" s="83" cm="1">
        <f t="array" ref="Y40">IF(ISNUMBER(M40),M40-M$55,"")</f>
        <v>1.4364285714285718</v>
      </c>
      <c r="Z40" s="84" cm="1">
        <f t="array" ref="Z40">IF(ISNUMBER(N40),N40-N$55,"")</f>
        <v>0</v>
      </c>
    </row>
    <row r="41" spans="1:26" ht="14.75" customHeight="1" x14ac:dyDescent="0.2">
      <c r="A41" s="275">
        <v>15</v>
      </c>
      <c r="B41" s="275">
        <v>1</v>
      </c>
      <c r="C41" s="276" t="s">
        <v>306</v>
      </c>
      <c r="D41" s="80"/>
      <c r="E41" s="83" cm="1">
        <f t="array" ref="E41">_xlfn.IFS(E14=0," ",E14=0," ","TRUE",E14-$N14)</f>
        <v>0.42899999999999983</v>
      </c>
      <c r="F41" s="84"/>
      <c r="G41" s="83" cm="1">
        <f t="array" ref="G41">_xlfn.IFS(G14=0," ",G14=0," ","TRUE",G14-$N14)</f>
        <v>6.4000000000000057E-2</v>
      </c>
      <c r="H41" s="84"/>
      <c r="I41" s="83" cm="1">
        <f t="array" ref="I41">_xlfn.IFS(I14=0," ",I14=0," ","TRUE",I14-$N14)</f>
        <v>-0.18100000000000005</v>
      </c>
      <c r="J41" s="84"/>
      <c r="K41" s="83" cm="1">
        <f t="array" ref="K41">_xlfn.IFS(K14=0," ",K14=0," ","TRUE",K14-$N14)</f>
        <v>-0.18100000000000005</v>
      </c>
      <c r="L41" s="84"/>
      <c r="M41" s="83" cm="1">
        <f t="array" ref="M41">_xlfn.IFS(M14=0," ",M14=0," ","TRUE",M14-$N14)</f>
        <v>-0.23200000000000021</v>
      </c>
      <c r="N41" s="84" cm="1">
        <f t="array" ref="N41">_xlfn.IFS(N14=0," ",N14=0," ","TRUE",N14-$N14)</f>
        <v>0</v>
      </c>
      <c r="O41" s="82"/>
      <c r="P41" s="240" t="str" cm="1">
        <f t="array" ref="P41">IF(ISNUMBER(D41),D41-D$55,"")</f>
        <v/>
      </c>
      <c r="Q41" s="83" cm="1">
        <f t="array" ref="Q41">IF(ISNUMBER(E41),E41-E$55,"")</f>
        <v>-1.2648333333333335</v>
      </c>
      <c r="R41" s="241" t="str" cm="1">
        <f t="array" ref="R41">IF(ISNUMBER(F41),F41-F$55,"")</f>
        <v/>
      </c>
      <c r="S41" s="83" cm="1">
        <f t="array" ref="S41">IF(ISNUMBER(G41),G41-G$55,"")</f>
        <v>-0.20633333333333331</v>
      </c>
      <c r="T41" s="241" t="str" cm="1">
        <f t="array" ref="T41">IF(ISNUMBER(H41),H41-H$55,"")</f>
        <v/>
      </c>
      <c r="U41" s="83" cm="1">
        <f t="array" ref="U41">IF(ISNUMBER(I41),I41-I$55,"")</f>
        <v>-2.1239999999999997</v>
      </c>
      <c r="V41" s="241" t="str" cm="1">
        <f t="array" ref="V41">IF(ISNUMBER(J41),J41-J$55,"")</f>
        <v/>
      </c>
      <c r="W41" s="83" cm="1">
        <f t="array" ref="W41">IF(ISNUMBER(K41),K41-K$55,"")</f>
        <v>-0.31519047619047624</v>
      </c>
      <c r="X41" s="241" t="str" cm="1">
        <f t="array" ref="X41">IF(ISNUMBER(L41),L41-L$55,"")</f>
        <v/>
      </c>
      <c r="Y41" s="83" cm="1">
        <f t="array" ref="Y41">IF(ISNUMBER(M41),M41-M$55,"")</f>
        <v>-2.1595714285714291</v>
      </c>
      <c r="Z41" s="84" cm="1">
        <f t="array" ref="Z41">IF(ISNUMBER(N41),N41-N$55,"")</f>
        <v>0</v>
      </c>
    </row>
    <row r="42" spans="1:26" ht="14.75" customHeight="1" x14ac:dyDescent="0.2">
      <c r="A42" s="274"/>
      <c r="B42" s="275">
        <v>2</v>
      </c>
      <c r="C42" s="276" t="s">
        <v>307</v>
      </c>
      <c r="D42" s="80"/>
      <c r="E42" s="83" cm="1">
        <f t="array" ref="E42">_xlfn.IFS(E15=0," ",E15=0," ","TRUE",E15-$N15)</f>
        <v>-8.2999999999999297E-2</v>
      </c>
      <c r="F42" s="84"/>
      <c r="G42" s="83" cm="1">
        <f t="array" ref="G42">_xlfn.IFS(G15=0," ",G15=0," ","TRUE",G15-$N15)</f>
        <v>0.13300000000000001</v>
      </c>
      <c r="H42" s="84"/>
      <c r="I42" s="83" cm="1">
        <f t="array" ref="I42">_xlfn.IFS(I15=0," ",I15=0," ","TRUE",I15-$N15)</f>
        <v>-0.14100000000000001</v>
      </c>
      <c r="J42" s="84"/>
      <c r="K42" s="83" cm="1">
        <f t="array" ref="K42">_xlfn.IFS(K15=0," ",K15=0," ","TRUE",K15-$N15)</f>
        <v>-0.34299999999999997</v>
      </c>
      <c r="L42" s="84"/>
      <c r="M42" s="83" cm="1">
        <f t="array" ref="M42">_xlfn.IFS(M15=0," ",M15=0," ","TRUE",M15-$N15)</f>
        <v>-0.21499999999999986</v>
      </c>
      <c r="N42" s="84" cm="1">
        <f t="array" ref="N42">_xlfn.IFS(N15=0," ",N15=0," ","TRUE",N15-$N15)</f>
        <v>0</v>
      </c>
      <c r="O42" s="82"/>
      <c r="P42" s="240" t="str" cm="1">
        <f t="array" ref="P42">IF(ISNUMBER(D42),D42-D$55,"")</f>
        <v/>
      </c>
      <c r="Q42" s="83" cm="1">
        <f t="array" ref="Q42">IF(ISNUMBER(E42),E42-E$55,"")</f>
        <v>-1.7768333333333326</v>
      </c>
      <c r="R42" s="241" t="str" cm="1">
        <f t="array" ref="R42">IF(ISNUMBER(F42),F42-F$55,"")</f>
        <v/>
      </c>
      <c r="S42" s="83" cm="1">
        <f t="array" ref="S42">IF(ISNUMBER(G42),G42-G$55,"")</f>
        <v>-0.13733333333333336</v>
      </c>
      <c r="T42" s="241" t="str" cm="1">
        <f t="array" ref="T42">IF(ISNUMBER(H42),H42-H$55,"")</f>
        <v/>
      </c>
      <c r="U42" s="83" cm="1">
        <f t="array" ref="U42">IF(ISNUMBER(I42),I42-I$55,"")</f>
        <v>-2.0839999999999996</v>
      </c>
      <c r="V42" s="241" t="str" cm="1">
        <f t="array" ref="V42">IF(ISNUMBER(J42),J42-J$55,"")</f>
        <v/>
      </c>
      <c r="W42" s="83" cm="1">
        <f t="array" ref="W42">IF(ISNUMBER(K42),K42-K$55,"")</f>
        <v>-0.47719047619047616</v>
      </c>
      <c r="X42" s="241" t="str" cm="1">
        <f t="array" ref="X42">IF(ISNUMBER(L42),L42-L$55,"")</f>
        <v/>
      </c>
      <c r="Y42" s="83" cm="1">
        <f t="array" ref="Y42">IF(ISNUMBER(M42),M42-M$55,"")</f>
        <v>-2.1425714285714288</v>
      </c>
      <c r="Z42" s="84" cm="1">
        <f t="array" ref="Z42">IF(ISNUMBER(N42),N42-N$55,"")</f>
        <v>0</v>
      </c>
    </row>
    <row r="43" spans="1:26" ht="14.75" customHeight="1" x14ac:dyDescent="0.2">
      <c r="A43" s="274"/>
      <c r="B43" s="275">
        <v>3</v>
      </c>
      <c r="C43" s="276" t="s">
        <v>308</v>
      </c>
      <c r="D43" s="80"/>
      <c r="E43" s="83" cm="1">
        <f t="array" ref="E43">_xlfn.IFS(E16=0," ",E16=0," ","TRUE",E16-$N16)</f>
        <v>2.1480000000000006</v>
      </c>
      <c r="F43" s="84"/>
      <c r="G43" s="83" cm="1">
        <f t="array" ref="G43">_xlfn.IFS(G16=0," ",G16=0," ","TRUE",G16-$N16)</f>
        <v>0.25800000000000001</v>
      </c>
      <c r="H43" s="84"/>
      <c r="I43" s="83" cm="1">
        <f t="array" ref="I43">_xlfn.IFS(I16=0," ",I16=0," ","TRUE",I16-$N16)</f>
        <v>0.38200000000000056</v>
      </c>
      <c r="J43" s="84"/>
      <c r="K43" s="83" cm="1">
        <f t="array" ref="K43">_xlfn.IFS(K16=0," ",K16=0," ","TRUE",K16-$N16)</f>
        <v>0.14700000000000024</v>
      </c>
      <c r="L43" s="84"/>
      <c r="M43" s="83" cm="1">
        <f t="array" ref="M43">_xlfn.IFS(M16=0," ",M16=0," ","TRUE",M16-$N16)</f>
        <v>0.33900000000000041</v>
      </c>
      <c r="N43" s="84" cm="1">
        <f t="array" ref="N43">_xlfn.IFS(N16=0," ",N16=0," ","TRUE",N16-$N16)</f>
        <v>0</v>
      </c>
      <c r="O43" s="82"/>
      <c r="P43" s="240" t="str" cm="1">
        <f t="array" ref="P43">IF(ISNUMBER(D43),D43-D$55,"")</f>
        <v/>
      </c>
      <c r="Q43" s="83" cm="1">
        <f t="array" ref="Q43">IF(ISNUMBER(E43),E43-E$55,"")</f>
        <v>0.45416666666666727</v>
      </c>
      <c r="R43" s="241" t="str" cm="1">
        <f t="array" ref="R43">IF(ISNUMBER(F43),F43-F$55,"")</f>
        <v/>
      </c>
      <c r="S43" s="83" cm="1">
        <f t="array" ref="S43">IF(ISNUMBER(G43),G43-G$55,"")</f>
        <v>-1.2333333333333363E-2</v>
      </c>
      <c r="T43" s="241" t="str" cm="1">
        <f t="array" ref="T43">IF(ISNUMBER(H43),H43-H$55,"")</f>
        <v/>
      </c>
      <c r="U43" s="83" cm="1">
        <f t="array" ref="U43">IF(ISNUMBER(I43),I43-I$55,"")</f>
        <v>-1.5609999999999993</v>
      </c>
      <c r="V43" s="241" t="str" cm="1">
        <f t="array" ref="V43">IF(ISNUMBER(J43),J43-J$55,"")</f>
        <v/>
      </c>
      <c r="W43" s="83" cm="1">
        <f t="array" ref="W43">IF(ISNUMBER(K43),K43-K$55,"")</f>
        <v>1.2809523809524076E-2</v>
      </c>
      <c r="X43" s="241" t="str" cm="1">
        <f t="array" ref="X43">IF(ISNUMBER(L43),L43-L$55,"")</f>
        <v/>
      </c>
      <c r="Y43" s="83" cm="1">
        <f t="array" ref="Y43">IF(ISNUMBER(M43),M43-M$55,"")</f>
        <v>-1.5885714285714285</v>
      </c>
      <c r="Z43" s="84" cm="1">
        <f t="array" ref="Z43">IF(ISNUMBER(N43),N43-N$55,"")</f>
        <v>0</v>
      </c>
    </row>
    <row r="44" spans="1:26" ht="14.75" customHeight="1" x14ac:dyDescent="0.2">
      <c r="A44" s="275">
        <v>16</v>
      </c>
      <c r="B44" s="275">
        <v>1</v>
      </c>
      <c r="C44" s="276" t="s">
        <v>309</v>
      </c>
      <c r="D44" s="80"/>
      <c r="E44" s="242" t="str" cm="1">
        <f t="array" ref="E44">_xlfn.IFS(E17=0," ",E17=0," ","TRUE",E17-$N17)</f>
        <v xml:space="preserve"> </v>
      </c>
      <c r="F44" s="84"/>
      <c r="G44" s="242" t="str" cm="1">
        <f t="array" ref="G44">_xlfn.IFS(G17=0," ",G17=0," ","TRUE",G17-$N17)</f>
        <v xml:space="preserve"> </v>
      </c>
      <c r="H44" s="84"/>
      <c r="I44" s="242" t="str" cm="1">
        <f t="array" ref="I44">_xlfn.IFS(I17=0," ",I17=0," ","TRUE",I17-$N17)</f>
        <v xml:space="preserve"> </v>
      </c>
      <c r="J44" s="84"/>
      <c r="K44" s="242" t="str" cm="1">
        <f t="array" ref="K44">_xlfn.IFS(K17=0," ",K17=0," ","TRUE",K17-$N17)</f>
        <v xml:space="preserve"> </v>
      </c>
      <c r="L44" s="84"/>
      <c r="M44" s="242" t="str" cm="1">
        <f t="array" ref="M44">_xlfn.IFS(M17=0," ",M17=0," ","TRUE",M17-$N17)</f>
        <v xml:space="preserve"> </v>
      </c>
      <c r="N44" s="84" cm="1">
        <f t="array" ref="N44">_xlfn.IFS(N17=0," ",N17=0," ","TRUE",N17-$N17)</f>
        <v>0</v>
      </c>
      <c r="O44" s="82"/>
      <c r="P44" s="240" t="str" cm="1">
        <f t="array" ref="P44">IF(ISNUMBER(D44),D44-D$55,"")</f>
        <v/>
      </c>
      <c r="Q44" s="242" t="str" cm="1">
        <f t="array" ref="Q44">IF(ISNUMBER(E44),E44-E$55,"")</f>
        <v/>
      </c>
      <c r="R44" s="241" t="str" cm="1">
        <f t="array" ref="R44">IF(ISNUMBER(F44),F44-F$55,"")</f>
        <v/>
      </c>
      <c r="S44" s="242" t="str" cm="1">
        <f t="array" ref="S44">IF(ISNUMBER(G44),G44-G$55,"")</f>
        <v/>
      </c>
      <c r="T44" s="241" t="str" cm="1">
        <f t="array" ref="T44">IF(ISNUMBER(H44),H44-H$55,"")</f>
        <v/>
      </c>
      <c r="U44" s="242" t="str" cm="1">
        <f t="array" ref="U44">IF(ISNUMBER(I44),I44-I$55,"")</f>
        <v/>
      </c>
      <c r="V44" s="241" t="str" cm="1">
        <f t="array" ref="V44">IF(ISNUMBER(J44),J44-J$55,"")</f>
        <v/>
      </c>
      <c r="W44" s="242" t="str" cm="1">
        <f t="array" ref="W44">IF(ISNUMBER(K44),K44-K$55,"")</f>
        <v/>
      </c>
      <c r="X44" s="241" t="str" cm="1">
        <f t="array" ref="X44">IF(ISNUMBER(L44),L44-L$55,"")</f>
        <v/>
      </c>
      <c r="Y44" s="242" t="str" cm="1">
        <f t="array" ref="Y44">IF(ISNUMBER(M44),M44-M$55,"")</f>
        <v/>
      </c>
      <c r="Z44" s="84" cm="1">
        <f t="array" ref="Z44">IF(ISNUMBER(N44),N44-N$55,"")</f>
        <v>0</v>
      </c>
    </row>
    <row r="45" spans="1:26" ht="14.75" customHeight="1" x14ac:dyDescent="0.2">
      <c r="A45" s="274"/>
      <c r="B45" s="275">
        <v>2</v>
      </c>
      <c r="C45" s="276" t="s">
        <v>310</v>
      </c>
      <c r="D45" s="80"/>
      <c r="E45" s="83" cm="1">
        <f t="array" ref="E45">_xlfn.IFS(E18=0," ",E18=0," ","TRUE",E18-$N18)</f>
        <v>1.6950000000000003</v>
      </c>
      <c r="F45" s="84"/>
      <c r="G45" s="83" cm="1">
        <f t="array" ref="G45">_xlfn.IFS(G18=0," ",G18=0," ","TRUE",G18-$N18)</f>
        <v>9.6000000000000085E-2</v>
      </c>
      <c r="H45" s="84"/>
      <c r="I45" s="242" t="str" cm="1">
        <f t="array" ref="I45">_xlfn.IFS(I18=0," ",I18=0," ","TRUE",I18-$N18)</f>
        <v xml:space="preserve"> </v>
      </c>
      <c r="J45" s="84"/>
      <c r="K45" s="83" cm="1">
        <f t="array" ref="K45">_xlfn.IFS(K18=0," ",K18=0," ","TRUE",K18-$N18)</f>
        <v>-1.7000000000000348E-2</v>
      </c>
      <c r="L45" s="84"/>
      <c r="M45" s="242" t="str" cm="1">
        <f t="array" ref="M45">_xlfn.IFS(M18=0," ",M18=0," ","TRUE",M18-$N18)</f>
        <v xml:space="preserve"> </v>
      </c>
      <c r="N45" s="84" cm="1">
        <f t="array" ref="N45">_xlfn.IFS(N18=0," ",N18=0," ","TRUE",N18-$N18)</f>
        <v>0</v>
      </c>
      <c r="O45" s="82"/>
      <c r="P45" s="240" t="str" cm="1">
        <f t="array" ref="P45">IF(ISNUMBER(D45),D45-D$55,"")</f>
        <v/>
      </c>
      <c r="Q45" s="83" cm="1">
        <f t="array" ref="Q45">IF(ISNUMBER(E45),E45-E$55,"")</f>
        <v>1.1666666666669823E-3</v>
      </c>
      <c r="R45" s="241" t="str" cm="1">
        <f t="array" ref="R45">IF(ISNUMBER(F45),F45-F$55,"")</f>
        <v/>
      </c>
      <c r="S45" s="83" cm="1">
        <f t="array" ref="S45">IF(ISNUMBER(G45),G45-G$55,"")</f>
        <v>-0.17433333333333328</v>
      </c>
      <c r="T45" s="241" t="str" cm="1">
        <f t="array" ref="T45">IF(ISNUMBER(H45),H45-H$55,"")</f>
        <v/>
      </c>
      <c r="U45" s="242" t="str" cm="1">
        <f t="array" ref="U45">IF(ISNUMBER(I45),I45-I$55,"")</f>
        <v/>
      </c>
      <c r="V45" s="241" t="str" cm="1">
        <f t="array" ref="V45">IF(ISNUMBER(J45),J45-J$55,"")</f>
        <v/>
      </c>
      <c r="W45" s="83" cm="1">
        <f t="array" ref="W45">IF(ISNUMBER(K45),K45-K$55,"")</f>
        <v>-0.15119047619047651</v>
      </c>
      <c r="X45" s="241" t="str" cm="1">
        <f t="array" ref="X45">IF(ISNUMBER(L45),L45-L$55,"")</f>
        <v/>
      </c>
      <c r="Y45" s="242" t="str" cm="1">
        <f t="array" ref="Y45">IF(ISNUMBER(M45),M45-M$55,"")</f>
        <v/>
      </c>
      <c r="Z45" s="84" cm="1">
        <f t="array" ref="Z45">IF(ISNUMBER(N45),N45-N$55,"")</f>
        <v>0</v>
      </c>
    </row>
    <row r="46" spans="1:26" ht="14.75" customHeight="1" x14ac:dyDescent="0.2">
      <c r="A46" s="274"/>
      <c r="B46" s="275">
        <v>3</v>
      </c>
      <c r="C46" s="276" t="s">
        <v>311</v>
      </c>
      <c r="D46" s="80"/>
      <c r="E46" s="83" cm="1">
        <f t="array" ref="E46">_xlfn.IFS(E19=0," ",E19=0," ","TRUE",E19-$N19)</f>
        <v>1.286999999999999</v>
      </c>
      <c r="F46" s="84"/>
      <c r="G46" s="83" cm="1">
        <f t="array" ref="G46">_xlfn.IFS(G19=0," ",G19=0," ","TRUE",G19-$N19)</f>
        <v>0.59699999999999953</v>
      </c>
      <c r="H46" s="84"/>
      <c r="I46" s="83" cm="1">
        <f t="array" ref="I46">_xlfn.IFS(I19=0," ",I19=0," ","TRUE",I19-$N19)</f>
        <v>-2.9000000000000803E-2</v>
      </c>
      <c r="J46" s="84"/>
      <c r="K46" s="83" cm="1">
        <f t="array" ref="K46">_xlfn.IFS(K19=0," ",K19=0," ","TRUE",K19-$N19)</f>
        <v>0.27199999999999935</v>
      </c>
      <c r="L46" s="84"/>
      <c r="M46" s="83" cm="1">
        <f t="array" ref="M46">_xlfn.IFS(M19=0," ",M19=0," ","TRUE",M19-$N19)</f>
        <v>-3.4000000000000696E-2</v>
      </c>
      <c r="N46" s="84" cm="1">
        <f t="array" ref="N46">_xlfn.IFS(N19=0," ",N19=0," ","TRUE",N19-$N19)</f>
        <v>0</v>
      </c>
      <c r="O46" s="82"/>
      <c r="P46" s="240" t="str" cm="1">
        <f t="array" ref="P46">IF(ISNUMBER(D46),D46-D$55,"")</f>
        <v/>
      </c>
      <c r="Q46" s="83" cm="1">
        <f t="array" ref="Q46">IF(ISNUMBER(E46),E46-E$55,"")</f>
        <v>-0.40683333333333427</v>
      </c>
      <c r="R46" s="241" t="str" cm="1">
        <f t="array" ref="R46">IF(ISNUMBER(F46),F46-F$55,"")</f>
        <v/>
      </c>
      <c r="S46" s="83" cm="1">
        <f t="array" ref="S46">IF(ISNUMBER(G46),G46-G$55,"")</f>
        <v>0.32666666666666616</v>
      </c>
      <c r="T46" s="241" t="str" cm="1">
        <f t="array" ref="T46">IF(ISNUMBER(H46),H46-H$55,"")</f>
        <v/>
      </c>
      <c r="U46" s="83" cm="1">
        <f t="array" ref="U46">IF(ISNUMBER(I46),I46-I$55,"")</f>
        <v>-1.9720000000000006</v>
      </c>
      <c r="V46" s="241" t="str" cm="1">
        <f t="array" ref="V46">IF(ISNUMBER(J46),J46-J$55,"")</f>
        <v/>
      </c>
      <c r="W46" s="83" cm="1">
        <f t="array" ref="W46">IF(ISNUMBER(K46),K46-K$55,"")</f>
        <v>0.13780952380952319</v>
      </c>
      <c r="X46" s="241" t="str" cm="1">
        <f t="array" ref="X46">IF(ISNUMBER(L46),L46-L$55,"")</f>
        <v/>
      </c>
      <c r="Y46" s="83" cm="1">
        <f t="array" ref="Y46">IF(ISNUMBER(M46),M46-M$55,"")</f>
        <v>-1.9615714285714296</v>
      </c>
      <c r="Z46" s="84" cm="1">
        <f t="array" ref="Z46">IF(ISNUMBER(N46),N46-N$55,"")</f>
        <v>0</v>
      </c>
    </row>
    <row r="47" spans="1:26" ht="14.75" customHeight="1" x14ac:dyDescent="0.2">
      <c r="A47" s="275">
        <v>17</v>
      </c>
      <c r="B47" s="275">
        <v>1</v>
      </c>
      <c r="C47" s="276" t="s">
        <v>305</v>
      </c>
      <c r="D47" s="80"/>
      <c r="E47" s="242" t="str" cm="1">
        <f t="array" ref="E47">_xlfn.IFS(E20=0," ",E20=0," ","TRUE",E20-$N20)</f>
        <v xml:space="preserve"> </v>
      </c>
      <c r="F47" s="84"/>
      <c r="G47" s="83" cm="1">
        <f t="array" ref="G47">_xlfn.IFS(G20=0," ",G20=0," ","TRUE",G20-$N20)</f>
        <v>0.85600000000000165</v>
      </c>
      <c r="H47" s="84"/>
      <c r="I47" s="242" t="str" cm="1">
        <f t="array" ref="I47">_xlfn.IFS(I20=0," ",I20=0," ","TRUE",I20-$N20)</f>
        <v xml:space="preserve"> </v>
      </c>
      <c r="J47" s="84"/>
      <c r="K47" s="83" cm="1">
        <f t="array" ref="K47">_xlfn.IFS(K20=0," ",K20=0," ","TRUE",K20-$N20)</f>
        <v>0.76400000000000112</v>
      </c>
      <c r="L47" s="84"/>
      <c r="M47" s="242" t="str" cm="1">
        <f t="array" ref="M47">_xlfn.IFS(M20=0," ",M20=0," ","TRUE",M20-$N20)</f>
        <v xml:space="preserve"> </v>
      </c>
      <c r="N47" s="84" cm="1">
        <f t="array" ref="N47">_xlfn.IFS(N20=0," ",N20=0," ","TRUE",N20-$N20)</f>
        <v>0</v>
      </c>
      <c r="O47" s="82"/>
      <c r="P47" s="240" t="str" cm="1">
        <f t="array" ref="P47">IF(ISNUMBER(D47),D47-D$55,"")</f>
        <v/>
      </c>
      <c r="Q47" s="242" t="str" cm="1">
        <f t="array" ref="Q47">IF(ISNUMBER(E47),E47-E$55,"")</f>
        <v/>
      </c>
      <c r="R47" s="241" t="str" cm="1">
        <f t="array" ref="R47">IF(ISNUMBER(F47),F47-F$55,"")</f>
        <v/>
      </c>
      <c r="S47" s="83" cm="1">
        <f t="array" ref="S47">IF(ISNUMBER(G47),G47-G$55,"")</f>
        <v>0.58566666666666833</v>
      </c>
      <c r="T47" s="241" t="str" cm="1">
        <f t="array" ref="T47">IF(ISNUMBER(H47),H47-H$55,"")</f>
        <v/>
      </c>
      <c r="U47" s="242" t="str" cm="1">
        <f t="array" ref="U47">IF(ISNUMBER(I47),I47-I$55,"")</f>
        <v/>
      </c>
      <c r="V47" s="241" t="str" cm="1">
        <f t="array" ref="V47">IF(ISNUMBER(J47),J47-J$55,"")</f>
        <v/>
      </c>
      <c r="W47" s="83" cm="1">
        <f t="array" ref="W47">IF(ISNUMBER(K47),K47-K$55,"")</f>
        <v>0.62980952380952493</v>
      </c>
      <c r="X47" s="241" t="str" cm="1">
        <f t="array" ref="X47">IF(ISNUMBER(L47),L47-L$55,"")</f>
        <v/>
      </c>
      <c r="Y47" s="242" t="str" cm="1">
        <f t="array" ref="Y47">IF(ISNUMBER(M47),M47-M$55,"")</f>
        <v/>
      </c>
      <c r="Z47" s="84" cm="1">
        <f t="array" ref="Z47">IF(ISNUMBER(N47),N47-N$55,"")</f>
        <v>0</v>
      </c>
    </row>
    <row r="48" spans="1:26" ht="14.75" customHeight="1" x14ac:dyDescent="0.2">
      <c r="A48" s="275">
        <v>18</v>
      </c>
      <c r="B48" s="275">
        <v>1</v>
      </c>
      <c r="C48" s="276" t="s">
        <v>312</v>
      </c>
      <c r="D48" s="80"/>
      <c r="E48" s="83" cm="1">
        <f t="array" ref="E48">_xlfn.IFS(E21=0," ",E21=0," ","TRUE",E21-$N21)</f>
        <v>3.79</v>
      </c>
      <c r="F48" s="84"/>
      <c r="G48" s="83" cm="1">
        <f t="array" ref="G48">_xlfn.IFS(G21=0," ",G21=0," ","TRUE",G21-$N21)</f>
        <v>1.6319999999999997</v>
      </c>
      <c r="H48" s="84"/>
      <c r="I48" s="242" t="str" cm="1">
        <f t="array" ref="I48">_xlfn.IFS(I21=0," ",I21=0," ","TRUE",I21-$N21)</f>
        <v xml:space="preserve"> </v>
      </c>
      <c r="J48" s="84"/>
      <c r="K48" s="83" cm="1">
        <f t="array" ref="K48">_xlfn.IFS(K21=0," ",K21=0," ","TRUE",K21-$N21)</f>
        <v>1.5819999999999999</v>
      </c>
      <c r="L48" s="84"/>
      <c r="M48" s="242" t="str" cm="1">
        <f t="array" ref="M48">_xlfn.IFS(M21=0," ",M21=0," ","TRUE",M21-$N21)</f>
        <v xml:space="preserve"> </v>
      </c>
      <c r="N48" s="84" cm="1">
        <f t="array" ref="N48">_xlfn.IFS(N21=0," ",N21=0," ","TRUE",N21-$N21)</f>
        <v>0</v>
      </c>
      <c r="O48" s="82"/>
      <c r="P48" s="240" t="str" cm="1">
        <f t="array" ref="P48">IF(ISNUMBER(D48),D48-D$55,"")</f>
        <v/>
      </c>
      <c r="Q48" s="83" cm="1">
        <f t="array" ref="Q48">IF(ISNUMBER(E48),E48-E$55,"")</f>
        <v>2.096166666666667</v>
      </c>
      <c r="R48" s="241" t="str" cm="1">
        <f t="array" ref="R48">IF(ISNUMBER(F48),F48-F$55,"")</f>
        <v/>
      </c>
      <c r="S48" s="83" cm="1">
        <f t="array" ref="S48">IF(ISNUMBER(G48),G48-G$55,"")</f>
        <v>1.3616666666666664</v>
      </c>
      <c r="T48" s="241" t="str" cm="1">
        <f t="array" ref="T48">IF(ISNUMBER(H48),H48-H$55,"")</f>
        <v/>
      </c>
      <c r="U48" s="242" t="str" cm="1">
        <f t="array" ref="U48">IF(ISNUMBER(I48),I48-I$55,"")</f>
        <v/>
      </c>
      <c r="V48" s="241" t="str" cm="1">
        <f t="array" ref="V48">IF(ISNUMBER(J48),J48-J$55,"")</f>
        <v/>
      </c>
      <c r="W48" s="83" cm="1">
        <f t="array" ref="W48">IF(ISNUMBER(K48),K48-K$55,"")</f>
        <v>1.4478095238095237</v>
      </c>
      <c r="X48" s="241" t="str" cm="1">
        <f t="array" ref="X48">IF(ISNUMBER(L48),L48-L$55,"")</f>
        <v/>
      </c>
      <c r="Y48" s="242" t="str" cm="1">
        <f t="array" ref="Y48">IF(ISNUMBER(M48),M48-M$55,"")</f>
        <v/>
      </c>
      <c r="Z48" s="84" cm="1">
        <f t="array" ref="Z48">IF(ISNUMBER(N48),N48-N$55,"")</f>
        <v>0</v>
      </c>
    </row>
    <row r="49" spans="1:26" ht="14.75" customHeight="1" x14ac:dyDescent="0.2">
      <c r="A49" s="275">
        <v>19</v>
      </c>
      <c r="B49" s="275">
        <v>1</v>
      </c>
      <c r="C49" s="276" t="s">
        <v>300</v>
      </c>
      <c r="D49" s="80"/>
      <c r="E49" s="83" cm="1">
        <f t="array" ref="E49">_xlfn.IFS(E22=0," ",E22=0," ","TRUE",E22-$N22)</f>
        <v>2.298</v>
      </c>
      <c r="F49" s="84"/>
      <c r="G49" s="83" cm="1">
        <f t="array" ref="G49">_xlfn.IFS(G22=0," ",G22=0," ","TRUE",G22-$N22)</f>
        <v>0.72000000000000064</v>
      </c>
      <c r="H49" s="84"/>
      <c r="I49" s="83" cm="1">
        <f t="array" ref="I49">_xlfn.IFS(I22=0," ",I22=0," ","TRUE",I22-$N22)</f>
        <v>1.1050000000000004</v>
      </c>
      <c r="J49" s="84"/>
      <c r="K49" s="83" cm="1">
        <f t="array" ref="K49">_xlfn.IFS(K22=0," ",K22=0," ","TRUE",K22-$N22)</f>
        <v>0.49900000000000055</v>
      </c>
      <c r="L49" s="84"/>
      <c r="M49" s="83" cm="1">
        <f t="array" ref="M49">_xlfn.IFS(M22=0," ",M22=0," ","TRUE",M22-$N22)</f>
        <v>1.1360000000000001</v>
      </c>
      <c r="N49" s="84" cm="1">
        <f t="array" ref="N49">_xlfn.IFS(N22=0," ",N22=0," ","TRUE",N22-$N22)</f>
        <v>0</v>
      </c>
      <c r="O49" s="82"/>
      <c r="P49" s="240" t="str" cm="1">
        <f t="array" ref="P49">IF(ISNUMBER(D49),D49-D$55,"")</f>
        <v/>
      </c>
      <c r="Q49" s="83" cm="1">
        <f t="array" ref="Q49">IF(ISNUMBER(E49),E49-E$55,"")</f>
        <v>0.60416666666666674</v>
      </c>
      <c r="R49" s="241" t="str" cm="1">
        <f t="array" ref="R49">IF(ISNUMBER(F49),F49-F$55,"")</f>
        <v/>
      </c>
      <c r="S49" s="83" cm="1">
        <f t="array" ref="S49">IF(ISNUMBER(G49),G49-G$55,"")</f>
        <v>0.44966666666666727</v>
      </c>
      <c r="T49" s="241" t="str" cm="1">
        <f t="array" ref="T49">IF(ISNUMBER(H49),H49-H$55,"")</f>
        <v/>
      </c>
      <c r="U49" s="83" cm="1">
        <f t="array" ref="U49">IF(ISNUMBER(I49),I49-I$55,"")</f>
        <v>-0.83799999999999941</v>
      </c>
      <c r="V49" s="241" t="str" cm="1">
        <f t="array" ref="V49">IF(ISNUMBER(J49),J49-J$55,"")</f>
        <v/>
      </c>
      <c r="W49" s="83" cm="1">
        <f t="array" ref="W49">IF(ISNUMBER(K49),K49-K$55,"")</f>
        <v>0.36480952380952436</v>
      </c>
      <c r="X49" s="241" t="str" cm="1">
        <f t="array" ref="X49">IF(ISNUMBER(L49),L49-L$55,"")</f>
        <v/>
      </c>
      <c r="Y49" s="83" cm="1">
        <f t="array" ref="Y49">IF(ISNUMBER(M49),M49-M$55,"")</f>
        <v>-0.79157142857142881</v>
      </c>
      <c r="Z49" s="84" cm="1">
        <f t="array" ref="Z49">IF(ISNUMBER(N49),N49-N$55,"")</f>
        <v>0</v>
      </c>
    </row>
    <row r="50" spans="1:26" ht="14.75" customHeight="1" x14ac:dyDescent="0.2">
      <c r="A50" s="275">
        <v>20</v>
      </c>
      <c r="B50" s="275">
        <v>1</v>
      </c>
      <c r="C50" s="276" t="s">
        <v>313</v>
      </c>
      <c r="D50" s="80"/>
      <c r="E50" s="242" t="str" cm="1">
        <f t="array" ref="E50">_xlfn.IFS(E23=0," ",E23=0," ","TRUE",E23-$N23)</f>
        <v xml:space="preserve"> </v>
      </c>
      <c r="F50" s="84"/>
      <c r="G50" s="83" cm="1">
        <f t="array" ref="G50">_xlfn.IFS(G23=0," ",G23=0," ","TRUE",G23-$N23)</f>
        <v>0.48299999999999965</v>
      </c>
      <c r="H50" s="84"/>
      <c r="I50" s="83" cm="1">
        <f t="array" ref="I50">_xlfn.IFS(I23=0," ",I23=0," ","TRUE",I23-$N23)</f>
        <v>4.871999999999999</v>
      </c>
      <c r="J50" s="84"/>
      <c r="K50" s="83" cm="1">
        <f t="array" ref="K50">_xlfn.IFS(K23=0," ",K23=0," ","TRUE",K23-$N23)</f>
        <v>0.40899999999999981</v>
      </c>
      <c r="L50" s="84"/>
      <c r="M50" s="83" cm="1">
        <f t="array" ref="M50">_xlfn.IFS(M23=0," ",M23=0," ","TRUE",M23-$N23)</f>
        <v>4.9009999999999989</v>
      </c>
      <c r="N50" s="84" cm="1">
        <f t="array" ref="N50">_xlfn.IFS(N23=0," ",N23=0," ","TRUE",N23-$N23)</f>
        <v>0</v>
      </c>
      <c r="O50" s="82"/>
      <c r="P50" s="240" t="str" cm="1">
        <f t="array" ref="P50">IF(ISNUMBER(D50),D50-D$55,"")</f>
        <v/>
      </c>
      <c r="Q50" s="242" t="str" cm="1">
        <f t="array" ref="Q50">IF(ISNUMBER(E50),E50-E$55,"")</f>
        <v/>
      </c>
      <c r="R50" s="241" t="str" cm="1">
        <f t="array" ref="R50">IF(ISNUMBER(F50),F50-F$55,"")</f>
        <v/>
      </c>
      <c r="S50" s="83" cm="1">
        <f t="array" ref="S50">IF(ISNUMBER(G50),G50-G$55,"")</f>
        <v>0.21266666666666628</v>
      </c>
      <c r="T50" s="241" t="str" cm="1">
        <f t="array" ref="T50">IF(ISNUMBER(H50),H50-H$55,"")</f>
        <v/>
      </c>
      <c r="U50" s="83" cm="1">
        <f t="array" ref="U50">IF(ISNUMBER(I50),I50-I$55,"")</f>
        <v>2.9289999999999994</v>
      </c>
      <c r="V50" s="241" t="str" cm="1">
        <f t="array" ref="V50">IF(ISNUMBER(J50),J50-J$55,"")</f>
        <v/>
      </c>
      <c r="W50" s="83" cm="1">
        <f t="array" ref="W50">IF(ISNUMBER(K50),K50-K$55,"")</f>
        <v>0.27480952380952361</v>
      </c>
      <c r="X50" s="241" t="str" cm="1">
        <f t="array" ref="X50">IF(ISNUMBER(L50),L50-L$55,"")</f>
        <v/>
      </c>
      <c r="Y50" s="83" cm="1">
        <f t="array" ref="Y50">IF(ISNUMBER(M50),M50-M$55,"")</f>
        <v>2.97342857142857</v>
      </c>
      <c r="Z50" s="84" cm="1">
        <f t="array" ref="Z50">IF(ISNUMBER(N50),N50-N$55,"")</f>
        <v>0</v>
      </c>
    </row>
    <row r="51" spans="1:26" ht="14.75" customHeight="1" x14ac:dyDescent="0.2">
      <c r="A51" s="275">
        <v>21</v>
      </c>
      <c r="B51" s="275">
        <v>1</v>
      </c>
      <c r="C51" s="276" t="s">
        <v>313</v>
      </c>
      <c r="D51" s="80"/>
      <c r="E51" s="83" cm="1">
        <f t="array" ref="E51">_xlfn.IFS(E24=0," ",E24=0," ","TRUE",E24-$N24)</f>
        <v>3.2589999999999995</v>
      </c>
      <c r="F51" s="84"/>
      <c r="G51" s="83" cm="1">
        <f t="array" ref="G51">_xlfn.IFS(G24=0," ",G24=0," ","TRUE",G24-$N24)</f>
        <v>0.2599999999999989</v>
      </c>
      <c r="H51" s="84"/>
      <c r="I51" s="242" t="str" cm="1">
        <f t="array" ref="I51">_xlfn.IFS(I24=0," ",I24=0," ","TRUE",I24-$N24)</f>
        <v xml:space="preserve"> </v>
      </c>
      <c r="J51" s="84"/>
      <c r="K51" s="83" cm="1">
        <f t="array" ref="K51">_xlfn.IFS(K24=0," ",K24=0," ","TRUE",K24-$N24)</f>
        <v>0.14399999999999924</v>
      </c>
      <c r="L51" s="84"/>
      <c r="M51" s="242" t="str" cm="1">
        <f t="array" ref="M51">_xlfn.IFS(M24=0," ",M24=0," ","TRUE",M24-$N24)</f>
        <v xml:space="preserve"> </v>
      </c>
      <c r="N51" s="84" cm="1">
        <f t="array" ref="N51">_xlfn.IFS(N24=0," ",N24=0," ","TRUE",N24-$N24)</f>
        <v>0</v>
      </c>
      <c r="O51" s="82"/>
      <c r="P51" s="240" t="str" cm="1">
        <f t="array" ref="P51">IF(ISNUMBER(D51),D51-D$55,"")</f>
        <v/>
      </c>
      <c r="Q51" s="83" cm="1">
        <f t="array" ref="Q51">IF(ISNUMBER(E51),E51-E$55,"")</f>
        <v>1.5651666666666662</v>
      </c>
      <c r="R51" s="241" t="str" cm="1">
        <f t="array" ref="R51">IF(ISNUMBER(F51),F51-F$55,"")</f>
        <v/>
      </c>
      <c r="S51" s="83" cm="1">
        <f t="array" ref="S51">IF(ISNUMBER(G51),G51-G$55,"")</f>
        <v>-1.0333333333334471E-2</v>
      </c>
      <c r="T51" s="241" t="str" cm="1">
        <f t="array" ref="T51">IF(ISNUMBER(H51),H51-H$55,"")</f>
        <v/>
      </c>
      <c r="U51" s="242" t="str" cm="1">
        <f t="array" ref="U51">IF(ISNUMBER(I51),I51-I$55,"")</f>
        <v/>
      </c>
      <c r="V51" s="241" t="str" cm="1">
        <f t="array" ref="V51">IF(ISNUMBER(J51),J51-J$55,"")</f>
        <v/>
      </c>
      <c r="W51" s="83" cm="1">
        <f t="array" ref="W51">IF(ISNUMBER(K51),K51-K$55,"")</f>
        <v>9.8095238095230741E-3</v>
      </c>
      <c r="X51" s="241" t="str" cm="1">
        <f t="array" ref="X51">IF(ISNUMBER(L51),L51-L$55,"")</f>
        <v/>
      </c>
      <c r="Y51" s="242" t="str" cm="1">
        <f t="array" ref="Y51">IF(ISNUMBER(M51),M51-M$55,"")</f>
        <v/>
      </c>
      <c r="Z51" s="84" cm="1">
        <f t="array" ref="Z51">IF(ISNUMBER(N51),N51-N$55,"")</f>
        <v>0</v>
      </c>
    </row>
    <row r="52" spans="1:26" ht="14.75" customHeight="1" x14ac:dyDescent="0.2">
      <c r="A52" s="275">
        <v>22</v>
      </c>
      <c r="B52" s="275">
        <v>1</v>
      </c>
      <c r="C52" s="276" t="s">
        <v>313</v>
      </c>
      <c r="D52" s="80"/>
      <c r="E52" s="83" cm="1">
        <f t="array" ref="E52">_xlfn.IFS(E25=0," ",E25=0," ","TRUE",E25-$N25)</f>
        <v>4.1709999999999994</v>
      </c>
      <c r="F52" s="241" t="str" cm="1">
        <f t="array" ref="F52">_xlfn.IFS(F25=0," ",F25=0," ","TRUE",F25-$N25)</f>
        <v xml:space="preserve"> </v>
      </c>
      <c r="G52" s="83" cm="1">
        <f t="array" ref="G52">_xlfn.IFS(G25=0," ",G25=0," ","TRUE",G25-$N25)</f>
        <v>0.5259999999999998</v>
      </c>
      <c r="H52" s="84" cm="1">
        <f t="array" ref="H52">_xlfn.IFS(H25=0," ",H25=0," ","TRUE",H25-$N25)</f>
        <v>-4.2930000000000001</v>
      </c>
      <c r="I52" s="83" cm="1">
        <f t="array" ref="I52">_xlfn.IFS(I25=0," ",I25=0," ","TRUE",I25-$N25)</f>
        <v>4.5470000000000006</v>
      </c>
      <c r="J52" s="241" t="str" cm="1">
        <f t="array" ref="J52">_xlfn.IFS(J25=0," ",J25=0," ","TRUE",J25-$N25)</f>
        <v xml:space="preserve"> </v>
      </c>
      <c r="K52" s="83" cm="1">
        <f t="array" ref="K52">_xlfn.IFS(K25=0," ",K25=0," ","TRUE",K25-$N25)</f>
        <v>0.47100000000000009</v>
      </c>
      <c r="L52" s="84" cm="1">
        <f t="array" ref="L52">_xlfn.IFS(L25=0," ",L25=0," ","TRUE",L25-$N25)</f>
        <v>-4.2930000000000001</v>
      </c>
      <c r="M52" s="83" cm="1">
        <f t="array" ref="M52">_xlfn.IFS(M25=0," ",M25=0," ","TRUE",M25-$N25)</f>
        <v>4.5299999999999994</v>
      </c>
      <c r="N52" s="84" cm="1">
        <f t="array" ref="N52">_xlfn.IFS(N25=0," ",N25=0," ","TRUE",N25-$N25)</f>
        <v>0</v>
      </c>
      <c r="O52" s="82"/>
      <c r="P52" s="240" t="str" cm="1">
        <f t="array" ref="P52">IF(ISNUMBER(D52),D52-D$55,"")</f>
        <v/>
      </c>
      <c r="Q52" s="83" cm="1">
        <f t="array" ref="Q52">IF(ISNUMBER(E52),E52-E$55,"")</f>
        <v>2.4771666666666663</v>
      </c>
      <c r="R52" s="241" t="str" cm="1">
        <f t="array" ref="R52">IF(ISNUMBER(F52),F52-F$55,"")</f>
        <v/>
      </c>
      <c r="S52" s="83" cm="1">
        <f t="array" ref="S52">IF(ISNUMBER(G52),G52-G$55,"")</f>
        <v>0.25566666666666643</v>
      </c>
      <c r="T52" s="84" cm="1">
        <f t="array" ref="T52">IF(ISNUMBER(H52),H52-H$55,"")</f>
        <v>-4.2930000000000001</v>
      </c>
      <c r="U52" s="83" cm="1">
        <f t="array" ref="U52">IF(ISNUMBER(I52),I52-I$55,"")</f>
        <v>2.604000000000001</v>
      </c>
      <c r="V52" s="241" t="str" cm="1">
        <f t="array" ref="V52">IF(ISNUMBER(J52),J52-J$55,"")</f>
        <v/>
      </c>
      <c r="W52" s="83" cm="1">
        <f t="array" ref="W52">IF(ISNUMBER(K52),K52-K$55,"")</f>
        <v>0.33680952380952389</v>
      </c>
      <c r="X52" s="84" cm="1">
        <f t="array" ref="X52">IF(ISNUMBER(L52),L52-L$55,"")</f>
        <v>-4.2930000000000001</v>
      </c>
      <c r="Y52" s="83" cm="1">
        <f t="array" ref="Y52">IF(ISNUMBER(M52),M52-M$55,"")</f>
        <v>2.6024285714285704</v>
      </c>
      <c r="Z52" s="84" cm="1">
        <f t="array" ref="Z52">IF(ISNUMBER(N52),N52-N$55,"")</f>
        <v>0</v>
      </c>
    </row>
    <row r="53" spans="1:26" ht="14.75" customHeight="1" x14ac:dyDescent="0.2">
      <c r="A53" s="275">
        <v>23</v>
      </c>
      <c r="B53" s="275">
        <v>1</v>
      </c>
      <c r="C53" s="276" t="s">
        <v>314</v>
      </c>
      <c r="D53" s="80"/>
      <c r="E53" s="83" cm="1">
        <f t="array" ref="E53">_xlfn.IFS(E26=0," ",E26=0," ","TRUE",E26-$N26)</f>
        <v>2.6450000000000005</v>
      </c>
      <c r="F53" s="241" t="str" cm="1">
        <f t="array" ref="F53">_xlfn.IFS(F26=0," ",F26=0," ","TRUE",F26-$N26)</f>
        <v xml:space="preserve"> </v>
      </c>
      <c r="G53" s="83" cm="1">
        <f t="array" ref="G53">_xlfn.IFS(G26=0," ",G26=0," ","TRUE",G26-$N26)</f>
        <v>1.085</v>
      </c>
      <c r="H53" s="241" t="str" cm="1">
        <f t="array" ref="H53">_xlfn.IFS(H26=0," ",H26=0," ","TRUE",H26-$N26)</f>
        <v xml:space="preserve"> </v>
      </c>
      <c r="I53" s="242" t="str" cm="1">
        <f t="array" ref="I53">_xlfn.IFS(I26=0," ",I26=0," ","TRUE",I26-$N26)</f>
        <v xml:space="preserve"> </v>
      </c>
      <c r="J53" s="241" t="str" cm="1">
        <f t="array" ref="J53">_xlfn.IFS(J26=0," ",J26=0," ","TRUE",J26-$N26)</f>
        <v xml:space="preserve"> </v>
      </c>
      <c r="K53" s="83" cm="1">
        <f t="array" ref="K53">_xlfn.IFS(K26=0," ",K26=0," ","TRUE",K26-$N26)</f>
        <v>1.0470000000000006</v>
      </c>
      <c r="L53" s="241" t="str" cm="1">
        <f t="array" ref="L53">_xlfn.IFS(L26=0," ",L26=0," ","TRUE",L26-$N26)</f>
        <v xml:space="preserve"> </v>
      </c>
      <c r="M53" s="242" t="str" cm="1">
        <f t="array" ref="M53">_xlfn.IFS(M26=0," ",M26=0," ","TRUE",M26-$N26)</f>
        <v xml:space="preserve"> </v>
      </c>
      <c r="N53" s="84" cm="1">
        <f t="array" ref="N53">_xlfn.IFS(N26=0," ",N26=0," ","TRUE",N26-$N26)</f>
        <v>0</v>
      </c>
      <c r="O53" s="82"/>
      <c r="P53" s="240" t="str" cm="1">
        <f t="array" ref="P53">IF(ISNUMBER(D53),D53-D$55,"")</f>
        <v/>
      </c>
      <c r="Q53" s="83" cm="1">
        <f t="array" ref="Q53">IF(ISNUMBER(E53),E53-E$55,"")</f>
        <v>0.95116666666666716</v>
      </c>
      <c r="R53" s="241" t="str" cm="1">
        <f t="array" ref="R53">IF(ISNUMBER(F53),F53-F$55,"")</f>
        <v/>
      </c>
      <c r="S53" s="83" cm="1">
        <f t="array" ref="S53">IF(ISNUMBER(G53),G53-G$55,"")</f>
        <v>0.81466666666666665</v>
      </c>
      <c r="T53" s="241" t="str" cm="1">
        <f t="array" ref="T53">IF(ISNUMBER(H53),H53-H$55,"")</f>
        <v/>
      </c>
      <c r="U53" s="242" t="str" cm="1">
        <f t="array" ref="U53">IF(ISNUMBER(I53),I53-I$55,"")</f>
        <v/>
      </c>
      <c r="V53" s="241" t="str" cm="1">
        <f t="array" ref="V53">IF(ISNUMBER(J53),J53-J$55,"")</f>
        <v/>
      </c>
      <c r="W53" s="83" cm="1">
        <f t="array" ref="W53">IF(ISNUMBER(K53),K53-K$55,"")</f>
        <v>0.9128095238095244</v>
      </c>
      <c r="X53" s="241" t="str" cm="1">
        <f t="array" ref="X53">IF(ISNUMBER(L53),L53-L$55,"")</f>
        <v/>
      </c>
      <c r="Y53" s="242" t="str" cm="1">
        <f t="array" ref="Y53">IF(ISNUMBER(M53),M53-M$55,"")</f>
        <v/>
      </c>
      <c r="Z53" s="84" cm="1">
        <f t="array" ref="Z53">IF(ISNUMBER(N53),N53-N$55,"")</f>
        <v>0</v>
      </c>
    </row>
    <row r="54" spans="1:26" ht="14.75" customHeight="1" x14ac:dyDescent="0.2">
      <c r="A54" s="274"/>
      <c r="B54" s="274"/>
      <c r="C54" s="278"/>
      <c r="D54" s="171"/>
      <c r="E54" s="185"/>
      <c r="F54" s="185"/>
      <c r="G54" s="185"/>
      <c r="H54" s="185"/>
      <c r="I54" s="185"/>
      <c r="J54" s="185"/>
      <c r="K54" s="185"/>
      <c r="L54" s="185"/>
      <c r="M54" s="185"/>
      <c r="N54" s="185"/>
      <c r="O54" s="185"/>
      <c r="P54" s="243"/>
      <c r="Q54" s="243"/>
      <c r="R54" s="243"/>
      <c r="S54" s="243"/>
      <c r="T54" s="243"/>
      <c r="U54" s="243"/>
      <c r="V54" s="243"/>
      <c r="W54" s="243"/>
      <c r="X54" s="243"/>
      <c r="Y54" s="243"/>
      <c r="Z54" s="243"/>
    </row>
    <row r="55" spans="1:26" ht="14.75" customHeight="1" x14ac:dyDescent="0.2">
      <c r="A55" s="274"/>
      <c r="B55" s="274"/>
      <c r="C55" s="276" t="s">
        <v>279</v>
      </c>
      <c r="D55" s="161"/>
      <c r="E55" s="81" cm="1">
        <f t="array" ref="E55">AVERAGE(IF(ISNUMBER(E31:E53),E31:E53,""))</f>
        <v>1.6938333333333333</v>
      </c>
      <c r="F55" s="81"/>
      <c r="G55" s="81" cm="1">
        <f t="array" ref="G55">AVERAGE(IF(ISNUMBER(G31:G53),G31:G53,""))</f>
        <v>0.27033333333333337</v>
      </c>
      <c r="H55" s="81"/>
      <c r="I55" s="81" cm="1">
        <f t="array" ref="I55">AVERAGE(IF(ISNUMBER(I31:I53),I31:I53,""))</f>
        <v>1.9429999999999998</v>
      </c>
      <c r="J55" s="81"/>
      <c r="K55" s="81" cm="1">
        <f t="array" ref="K55">AVERAGE(IF(ISNUMBER(K31:K53),K31:K53,""))</f>
        <v>0.13419047619047617</v>
      </c>
      <c r="L55" s="81"/>
      <c r="M55" s="81" cm="1">
        <f t="array" ref="M55">AVERAGE(IF(ISNUMBER(M31:M53),M31:M53,""))</f>
        <v>1.9275714285714289</v>
      </c>
      <c r="N55" s="81" cm="1">
        <f t="array" ref="N55">AVERAGE(IF(ISNUMBER(N31:N53),N31:N53,""))</f>
        <v>0</v>
      </c>
      <c r="O55" s="185"/>
      <c r="P55" s="185"/>
      <c r="Q55" s="185"/>
      <c r="R55" s="185"/>
      <c r="S55" s="185"/>
      <c r="T55" s="185"/>
      <c r="U55" s="185"/>
      <c r="V55" s="185"/>
      <c r="W55" s="185"/>
      <c r="X55" s="185"/>
      <c r="Y55" s="185"/>
      <c r="Z55" s="185"/>
    </row>
    <row r="56" spans="1:26" ht="14.75" customHeight="1" x14ac:dyDescent="0.2">
      <c r="A56" s="274"/>
      <c r="B56" s="274"/>
      <c r="C56" s="276" t="s">
        <v>280</v>
      </c>
      <c r="D56" s="161"/>
      <c r="E56" s="81" cm="1">
        <f t="array" ref="E56">STDEVP(IF(ISNUMBER(E31:E53),E31:E53,""))</f>
        <v>1.3591779071679075</v>
      </c>
      <c r="F56" s="81"/>
      <c r="G56" s="81" cm="1">
        <f t="array" ref="G56">STDEVP(IF(ISNUMBER(G31:G53),G31:G53,""))</f>
        <v>0.79878135355906432</v>
      </c>
      <c r="H56" s="81"/>
      <c r="I56" s="81" cm="1">
        <f t="array" ref="I56">STDEVP(IF(ISNUMBER(I31:I53),I31:I53,""))</f>
        <v>1.7994295127702478</v>
      </c>
      <c r="J56" s="81"/>
      <c r="K56" s="81" cm="1">
        <f t="array" ref="K56">STDEVP(IF(ISNUMBER(K31:K53),K31:K53,""))</f>
        <v>0.79036432943461621</v>
      </c>
      <c r="L56" s="81"/>
      <c r="M56" s="81" cm="1">
        <f t="array" ref="M56">STDEVP(IF(ISNUMBER(M31:M53),M31:M53,""))</f>
        <v>1.8226724380224022</v>
      </c>
      <c r="N56" s="81" cm="1">
        <f t="array" ref="N56">STDEVP(IF(ISNUMBER(N31:N53),N31:N53,""))</f>
        <v>0</v>
      </c>
      <c r="O56" s="185"/>
      <c r="P56" s="185"/>
      <c r="Q56" s="185"/>
      <c r="R56" s="185"/>
      <c r="S56" s="185"/>
      <c r="T56" s="185"/>
      <c r="U56" s="185"/>
      <c r="V56" s="185"/>
      <c r="W56" s="185"/>
      <c r="X56" s="185"/>
      <c r="Y56" s="185"/>
      <c r="Z56" s="185"/>
    </row>
    <row r="57" spans="1:26" ht="14.75" customHeight="1" x14ac:dyDescent="0.2">
      <c r="A57" s="274"/>
      <c r="B57" s="274"/>
      <c r="C57" s="276" t="s">
        <v>282</v>
      </c>
      <c r="D57" s="161"/>
      <c r="E57" s="81" cm="1">
        <f t="array" ref="E57">STDEVA(IF(ISNUMBER(E31:E53),E31:E53,""))</f>
        <v>1.3985825282175142</v>
      </c>
      <c r="F57" s="81"/>
      <c r="G57" s="81" cm="1">
        <f t="array" ref="G57">STDEVA(IF(ISNUMBER(G31:G53),G31:G53,""))</f>
        <v>0.81850732026862982</v>
      </c>
      <c r="H57" s="81"/>
      <c r="I57" s="81" cm="1">
        <f t="array" ref="I57">STDEVA(IF(ISNUMBER(I31:I53),I31:I53,""))</f>
        <v>1.8673562554090704</v>
      </c>
      <c r="J57" s="81"/>
      <c r="K57" s="81" cm="1">
        <f t="array" ref="K57">STDEVA(IF(ISNUMBER(K31:K53),K31:K53,""))</f>
        <v>0.80988243708871843</v>
      </c>
      <c r="L57" s="81"/>
      <c r="M57" s="81" cm="1">
        <f t="array" ref="M57">STDEVA(IF(ISNUMBER(M31:M53),M31:M53,""))</f>
        <v>1.8914765788535806</v>
      </c>
      <c r="N57" s="81" cm="1">
        <f t="array" ref="N57">STDEVA(IF(ISNUMBER(N31:N53),N31:N53,""))</f>
        <v>0</v>
      </c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</row>
    <row r="59" spans="1:26" ht="15.5" customHeight="1" x14ac:dyDescent="0.2">
      <c r="A59" s="283" t="s">
        <v>283</v>
      </c>
      <c r="B59" s="283"/>
      <c r="C59" s="283"/>
      <c r="D59" s="283"/>
      <c r="E59" s="283"/>
      <c r="F59" s="283"/>
      <c r="G59" s="283"/>
      <c r="H59" s="283"/>
      <c r="I59" s="283"/>
      <c r="J59" s="283"/>
      <c r="K59" s="283"/>
      <c r="L59" s="283"/>
      <c r="M59" s="283"/>
      <c r="N59" s="283"/>
    </row>
    <row r="60" spans="1:26" ht="14.75" customHeight="1" x14ac:dyDescent="0.2">
      <c r="A60" s="265"/>
      <c r="B60" s="265"/>
      <c r="C60" s="265"/>
      <c r="D60" s="284" t="s">
        <v>289</v>
      </c>
      <c r="E60" s="285"/>
      <c r="F60" s="286" t="s">
        <v>290</v>
      </c>
      <c r="G60" s="285"/>
      <c r="H60" s="286" t="s">
        <v>291</v>
      </c>
      <c r="I60" s="285"/>
      <c r="J60" s="286" t="s">
        <v>292</v>
      </c>
      <c r="K60" s="285"/>
      <c r="L60" s="286" t="s">
        <v>293</v>
      </c>
      <c r="M60" s="285"/>
      <c r="N60" s="266" t="s">
        <v>86</v>
      </c>
    </row>
    <row r="61" spans="1:26" ht="15" customHeight="1" x14ac:dyDescent="0.2">
      <c r="A61" s="268"/>
      <c r="B61" s="268"/>
      <c r="C61" s="267" t="s">
        <v>65</v>
      </c>
      <c r="D61" s="269" t="s">
        <v>295</v>
      </c>
      <c r="E61" s="270" t="s">
        <v>296</v>
      </c>
      <c r="F61" s="271" t="s">
        <v>295</v>
      </c>
      <c r="G61" s="270" t="s">
        <v>296</v>
      </c>
      <c r="H61" s="271" t="s">
        <v>295</v>
      </c>
      <c r="I61" s="270" t="s">
        <v>296</v>
      </c>
      <c r="J61" s="271" t="s">
        <v>295</v>
      </c>
      <c r="K61" s="270" t="s">
        <v>296</v>
      </c>
      <c r="L61" s="271" t="s">
        <v>295</v>
      </c>
      <c r="M61" s="270" t="s">
        <v>296</v>
      </c>
      <c r="N61" s="271" t="s">
        <v>296</v>
      </c>
    </row>
    <row r="62" spans="1:26" ht="15" customHeight="1" x14ac:dyDescent="0.2">
      <c r="A62" s="279" t="s">
        <v>294</v>
      </c>
      <c r="B62" s="279" t="s">
        <v>65</v>
      </c>
      <c r="C62" s="280"/>
      <c r="D62" s="263" t="str" cm="1">
        <f t="array" ref="D62">IF(ISNUMBER(P31),P31*P31,"")</f>
        <v/>
      </c>
      <c r="E62" s="260" t="str" cm="1">
        <f t="array" ref="E62">IF(ISNUMBER(Q31),Q31*Q31,"")</f>
        <v/>
      </c>
      <c r="F62" s="261" t="str" cm="1">
        <f t="array" ref="F62">IF(ISNUMBER(R31),R31*R31,"")</f>
        <v/>
      </c>
      <c r="G62" s="260" t="str" cm="1">
        <f t="array" ref="G62">IF(ISNUMBER(S31),S31*S31,"")</f>
        <v/>
      </c>
      <c r="H62" s="261" t="str" cm="1">
        <f t="array" ref="H62">IF(ISNUMBER(T31),T31*T31,"")</f>
        <v/>
      </c>
      <c r="I62" s="260" t="str" cm="1">
        <f t="array" ref="I62">IF(ISNUMBER(U31),U31*U31,"")</f>
        <v/>
      </c>
      <c r="J62" s="261" t="str" cm="1">
        <f t="array" ref="J62">IF(ISNUMBER(V31),V31*V31,"")</f>
        <v/>
      </c>
      <c r="K62" s="260" t="str" cm="1">
        <f t="array" ref="K62">IF(ISNUMBER(W31),W31*W31,"")</f>
        <v/>
      </c>
      <c r="L62" s="261" t="str" cm="1">
        <f t="array" ref="L62">IF(ISNUMBER(X31),X31*X31,"")</f>
        <v/>
      </c>
      <c r="M62" s="260" t="str" cm="1">
        <f t="array" ref="M62">IF(ISNUMBER(Y31),Y31*Y31,"")</f>
        <v/>
      </c>
      <c r="N62" s="77" cm="1">
        <f t="array" ref="N62">IF(ISNUMBER(Z31),Z31*Z31,"")</f>
        <v>0</v>
      </c>
    </row>
    <row r="63" spans="1:26" ht="14.75" customHeight="1" x14ac:dyDescent="0.2">
      <c r="A63" s="275">
        <v>9</v>
      </c>
      <c r="B63" s="275">
        <v>1</v>
      </c>
      <c r="C63" s="276" t="s">
        <v>297</v>
      </c>
      <c r="D63" s="246" t="str" cm="1">
        <f t="array" ref="D63">IF(ISNUMBER(P32),P32*P32,"")</f>
        <v/>
      </c>
      <c r="E63" s="83" cm="1">
        <f t="array" ref="E63">IF(ISNUMBER(Q32),Q32*Q32,"")</f>
        <v>7.028027777777719E-3</v>
      </c>
      <c r="F63" s="241" t="str" cm="1">
        <f t="array" ref="F63">IF(ISNUMBER(R32),R32*R32,"")</f>
        <v/>
      </c>
      <c r="G63" s="83" cm="1">
        <f t="array" ref="G63">IF(ISNUMBER(S32),S32*S32,"")</f>
        <v>3.5204444444444133E-3</v>
      </c>
      <c r="H63" s="241" t="str" cm="1">
        <f t="array" ref="H63">IF(ISNUMBER(T32),T32*T32,"")</f>
        <v/>
      </c>
      <c r="I63" s="242" t="str" cm="1">
        <f t="array" ref="I63">IF(ISNUMBER(U32),U32*U32,"")</f>
        <v/>
      </c>
      <c r="J63" s="241" t="str" cm="1">
        <f t="array" ref="J63">IF(ISNUMBER(V32),V32*V32,"")</f>
        <v/>
      </c>
      <c r="K63" s="83" cm="1">
        <f t="array" ref="K63">IF(ISNUMBER(W32),W32*W32,"")</f>
        <v>1.1705179138322034E-2</v>
      </c>
      <c r="L63" s="241" t="str" cm="1">
        <f t="array" ref="L63">IF(ISNUMBER(X32),X32*X32,"")</f>
        <v/>
      </c>
      <c r="M63" s="242" t="str" cm="1">
        <f t="array" ref="M63">IF(ISNUMBER(Y32),Y32*Y32,"")</f>
        <v/>
      </c>
      <c r="N63" s="84" cm="1">
        <f t="array" ref="N63">IF(ISNUMBER(Z32),Z32*Z32,"")</f>
        <v>0</v>
      </c>
    </row>
    <row r="64" spans="1:26" ht="14.75" customHeight="1" x14ac:dyDescent="0.2">
      <c r="A64" s="274"/>
      <c r="B64" s="275">
        <v>2</v>
      </c>
      <c r="C64" s="276" t="s">
        <v>298</v>
      </c>
      <c r="D64" s="246" t="str" cm="1">
        <f t="array" ref="D64">IF(ISNUMBER(P33),P33*P33,"")</f>
        <v/>
      </c>
      <c r="E64" s="242" t="str" cm="1">
        <f t="array" ref="E64">IF(ISNUMBER(Q33),Q33*Q33,"")</f>
        <v/>
      </c>
      <c r="F64" s="241" t="str" cm="1">
        <f t="array" ref="F64">IF(ISNUMBER(R33),R33*R33,"")</f>
        <v/>
      </c>
      <c r="G64" s="83" cm="1">
        <f t="array" ref="G64">IF(ISNUMBER(S33),S33*S33,"")</f>
        <v>0.15734444444444426</v>
      </c>
      <c r="H64" s="241" t="str" cm="1">
        <f t="array" ref="H64">IF(ISNUMBER(T33),T33*T33,"")</f>
        <v/>
      </c>
      <c r="I64" s="242" t="str" cm="1">
        <f t="array" ref="I64">IF(ISNUMBER(U33),U33*U33,"")</f>
        <v/>
      </c>
      <c r="J64" s="241" t="str" cm="1">
        <f t="array" ref="J64">IF(ISNUMBER(V33),V33*V33,"")</f>
        <v/>
      </c>
      <c r="K64" s="83" cm="1">
        <f t="array" ref="K64">IF(ISNUMBER(W33),W33*W33,"")</f>
        <v>0.19963875056689298</v>
      </c>
      <c r="L64" s="241" t="str" cm="1">
        <f t="array" ref="L64">IF(ISNUMBER(X33),X33*X33,"")</f>
        <v/>
      </c>
      <c r="M64" s="242" t="str" cm="1">
        <f t="array" ref="M64">IF(ISNUMBER(Y33),Y33*Y33,"")</f>
        <v/>
      </c>
      <c r="N64" s="84" cm="1">
        <f t="array" ref="N64">IF(ISNUMBER(Z33),Z33*Z33,"")</f>
        <v>0</v>
      </c>
    </row>
    <row r="65" spans="1:14" ht="14.75" customHeight="1" x14ac:dyDescent="0.2">
      <c r="A65" s="275">
        <v>10</v>
      </c>
      <c r="B65" s="275">
        <v>1</v>
      </c>
      <c r="C65" s="276" t="s">
        <v>299</v>
      </c>
      <c r="D65" s="246" t="str" cm="1">
        <f t="array" ref="D65">IF(ISNUMBER(P34),P34*P34,"")</f>
        <v/>
      </c>
      <c r="E65" s="83" cm="1">
        <f t="array" ref="E65">IF(ISNUMBER(Q34),Q34*Q34,"")</f>
        <v>0.90028469444444414</v>
      </c>
      <c r="F65" s="241" t="str" cm="1">
        <f t="array" ref="F65">IF(ISNUMBER(R34),R34*R34,"")</f>
        <v/>
      </c>
      <c r="G65" s="83" cm="1">
        <f t="array" ref="G65">IF(ISNUMBER(S34),S34*S34,"")</f>
        <v>8.2177777777777974E-2</v>
      </c>
      <c r="H65" s="241" t="str" cm="1">
        <f t="array" ref="H65">IF(ISNUMBER(T34),T34*T34,"")</f>
        <v/>
      </c>
      <c r="I65" s="83" cm="1">
        <f t="array" ref="I65">IF(ISNUMBER(U34),U34*U34,"")</f>
        <v>3.3635559999999995</v>
      </c>
      <c r="J65" s="241" t="str" cm="1">
        <f t="array" ref="J65">IF(ISNUMBER(V34),V34*V34,"")</f>
        <v/>
      </c>
      <c r="K65" s="83" cm="1">
        <f t="array" ref="K65">IF(ISNUMBER(W34),W34*W34,"")</f>
        <v>3.717551247165532E-2</v>
      </c>
      <c r="L65" s="241" t="str" cm="1">
        <f t="array" ref="L65">IF(ISNUMBER(X34),X34*X34,"")</f>
        <v/>
      </c>
      <c r="M65" s="83" cm="1">
        <f t="array" ref="M65">IF(ISNUMBER(Y34),Y34*Y34,"")</f>
        <v>3.2492637551020422</v>
      </c>
      <c r="N65" s="84" cm="1">
        <f t="array" ref="N65">IF(ISNUMBER(Z34),Z34*Z34,"")</f>
        <v>0</v>
      </c>
    </row>
    <row r="66" spans="1:14" ht="14.75" customHeight="1" x14ac:dyDescent="0.2">
      <c r="A66" s="274"/>
      <c r="B66" s="275">
        <v>2</v>
      </c>
      <c r="C66" s="276" t="s">
        <v>299</v>
      </c>
      <c r="D66" s="246" t="str" cm="1">
        <f t="array" ref="D66">IF(ISNUMBER(P35),P35*P35,"")</f>
        <v/>
      </c>
      <c r="E66" s="83" cm="1">
        <f t="array" ref="E66">IF(ISNUMBER(Q35),Q35*Q35,"")</f>
        <v>0.61282802777777701</v>
      </c>
      <c r="F66" s="241" t="str" cm="1">
        <f t="array" ref="F66">IF(ISNUMBER(R35),R35*R35,"")</f>
        <v/>
      </c>
      <c r="G66" s="83" cm="1">
        <f t="array" ref="G66">IF(ISNUMBER(S35),S35*S35,"")</f>
        <v>8.4487111111111055E-2</v>
      </c>
      <c r="H66" s="241" t="str" cm="1">
        <f t="array" ref="H66">IF(ISNUMBER(T35),T35*T35,"")</f>
        <v/>
      </c>
      <c r="I66" s="83" cm="1">
        <f t="array" ref="I66">IF(ISNUMBER(U35),U35*U35,"")</f>
        <v>1.8441639999999997</v>
      </c>
      <c r="J66" s="241" t="str" cm="1">
        <f t="array" ref="J66">IF(ISNUMBER(V35),V35*V35,"")</f>
        <v/>
      </c>
      <c r="K66" s="83" cm="1">
        <f t="array" ref="K66">IF(ISNUMBER(W35),W35*W35,"")</f>
        <v>4.072708390022689E-2</v>
      </c>
      <c r="L66" s="241" t="str" cm="1">
        <f t="array" ref="L66">IF(ISNUMBER(X35),X35*X35,"")</f>
        <v/>
      </c>
      <c r="M66" s="83" cm="1">
        <f t="array" ref="M66">IF(ISNUMBER(Y35),Y35*Y35,"")</f>
        <v>1.7412687551020403</v>
      </c>
      <c r="N66" s="84" cm="1">
        <f t="array" ref="N66">IF(ISNUMBER(Z35),Z35*Z35,"")</f>
        <v>0</v>
      </c>
    </row>
    <row r="67" spans="1:14" ht="14.75" customHeight="1" x14ac:dyDescent="0.2">
      <c r="A67" s="275">
        <v>11</v>
      </c>
      <c r="B67" s="275">
        <v>1</v>
      </c>
      <c r="C67" s="276" t="s">
        <v>300</v>
      </c>
      <c r="D67" s="246" t="str" cm="1">
        <f t="array" ref="D67">IF(ISNUMBER(P36),P36*P36,"")</f>
        <v/>
      </c>
      <c r="E67" s="83" cm="1">
        <f t="array" ref="E67">IF(ISNUMBER(Q36),Q36*Q36,"")</f>
        <v>4.738603361111112</v>
      </c>
      <c r="F67" s="241" t="str" cm="1">
        <f t="array" ref="F67">IF(ISNUMBER(R36),R36*R36,"")</f>
        <v/>
      </c>
      <c r="G67" s="83" cm="1">
        <f t="array" ref="G67">IF(ISNUMBER(S36),S36*S36,"")</f>
        <v>4.1915737777777782</v>
      </c>
      <c r="H67" s="241" t="str" cm="1">
        <f t="array" ref="H67">IF(ISNUMBER(T36),T36*T36,"")</f>
        <v/>
      </c>
      <c r="I67" s="83" cm="1">
        <f t="array" ref="I67">IF(ISNUMBER(U36),U36*U36,"")</f>
        <v>0.81000000000000028</v>
      </c>
      <c r="J67" s="241" t="str" cm="1">
        <f t="array" ref="J67">IF(ISNUMBER(V36),V36*V36,"")</f>
        <v/>
      </c>
      <c r="K67" s="83" cm="1">
        <f t="array" ref="K67">IF(ISNUMBER(W36),W36*W36,"")</f>
        <v>3.7565823219954657</v>
      </c>
      <c r="L67" s="241" t="str" cm="1">
        <f t="array" ref="L67">IF(ISNUMBER(X36),X36*X36,"")</f>
        <v/>
      </c>
      <c r="M67" s="83" cm="1">
        <f t="array" ref="M67">IF(ISNUMBER(Y36),Y36*Y36,"")</f>
        <v>0.35811675510204016</v>
      </c>
      <c r="N67" s="84" cm="1">
        <f t="array" ref="N67">IF(ISNUMBER(Z36),Z36*Z36,"")</f>
        <v>0</v>
      </c>
    </row>
    <row r="68" spans="1:14" ht="14.75" customHeight="1" x14ac:dyDescent="0.2">
      <c r="A68" s="275">
        <v>12</v>
      </c>
      <c r="B68" s="275">
        <v>1</v>
      </c>
      <c r="C68" s="276" t="s">
        <v>301</v>
      </c>
      <c r="D68" s="246" t="str" cm="1">
        <f t="array" ref="D68">IF(ISNUMBER(P37),P37*P37,"")</f>
        <v/>
      </c>
      <c r="E68" s="83" cm="1">
        <f t="array" ref="E68">IF(ISNUMBER(Q37),Q37*Q37,"")</f>
        <v>5.3399506944444433</v>
      </c>
      <c r="F68" s="241" t="str" cm="1">
        <f t="array" ref="F68">IF(ISNUMBER(R37),R37*R37,"")</f>
        <v/>
      </c>
      <c r="G68" s="83" cm="1">
        <f t="array" ref="G68">IF(ISNUMBER(S37),S37*S37,"")</f>
        <v>5.467802777777778</v>
      </c>
      <c r="H68" s="241" t="str" cm="1">
        <f t="array" ref="H68">IF(ISNUMBER(T37),T37*T37,"")</f>
        <v/>
      </c>
      <c r="I68" s="83" cm="1">
        <f t="array" ref="I68">IF(ISNUMBER(U37),U37*U37,"")</f>
        <v>0.34105600000000036</v>
      </c>
      <c r="J68" s="241" t="str" cm="1">
        <f t="array" ref="J68">IF(ISNUMBER(V37),V37*V37,"")</f>
        <v/>
      </c>
      <c r="K68" s="83" cm="1">
        <f t="array" ref="K68">IF(ISNUMBER(W37),W37*W37,"")</f>
        <v>4.9960764648526075</v>
      </c>
      <c r="L68" s="241" t="str" cm="1">
        <f t="array" ref="L68">IF(ISNUMBER(X37),X37*X37,"")</f>
        <v/>
      </c>
      <c r="M68" s="83" cm="1">
        <f t="array" ref="M68">IF(ISNUMBER(Y37),Y37*Y37,"")</f>
        <v>0.17258089795918335</v>
      </c>
      <c r="N68" s="84" cm="1">
        <f t="array" ref="N68">IF(ISNUMBER(Z37),Z37*Z37,"")</f>
        <v>0</v>
      </c>
    </row>
    <row r="69" spans="1:14" ht="14.75" customHeight="1" x14ac:dyDescent="0.2">
      <c r="A69" s="274"/>
      <c r="B69" s="275">
        <v>2</v>
      </c>
      <c r="C69" s="276" t="s">
        <v>302</v>
      </c>
      <c r="D69" s="246" t="str" cm="1">
        <f t="array" ref="D69">IF(ISNUMBER(P38),P38*P38,"")</f>
        <v/>
      </c>
      <c r="E69" s="83" cm="1">
        <f t="array" ref="E69">IF(ISNUMBER(Q38),Q38*Q38,"")</f>
        <v>3.6163361111110917E-2</v>
      </c>
      <c r="F69" s="241" t="str" cm="1">
        <f t="array" ref="F69">IF(ISNUMBER(R38),R38*R38,"")</f>
        <v/>
      </c>
      <c r="G69" s="83" cm="1">
        <f t="array" ref="G69">IF(ISNUMBER(S38),S38*S38,"")</f>
        <v>1.3148444444444388E-2</v>
      </c>
      <c r="H69" s="241" t="str" cm="1">
        <f t="array" ref="H69">IF(ISNUMBER(T38),T38*T38,"")</f>
        <v/>
      </c>
      <c r="I69" s="83" cm="1">
        <f t="array" ref="I69">IF(ISNUMBER(U38),U38*U38,"")</f>
        <v>3.7908089999999959</v>
      </c>
      <c r="J69" s="241" t="str" cm="1">
        <f t="array" ref="J69">IF(ISNUMBER(V38),V38*V38,"")</f>
        <v/>
      </c>
      <c r="K69" s="83" cm="1">
        <f t="array" ref="K69">IF(ISNUMBER(W38),W38*W38,"")</f>
        <v>4.5287893424036094E-2</v>
      </c>
      <c r="L69" s="241" t="str" cm="1">
        <f t="array" ref="L69">IF(ISNUMBER(X38),X38*X38,"")</f>
        <v/>
      </c>
      <c r="M69" s="83" cm="1">
        <f t="array" ref="M69">IF(ISNUMBER(Y38),Y38*Y38,"")</f>
        <v>4.2083591836734646</v>
      </c>
      <c r="N69" s="84" cm="1">
        <f t="array" ref="N69">IF(ISNUMBER(Z38),Z38*Z38,"")</f>
        <v>0</v>
      </c>
    </row>
    <row r="70" spans="1:14" ht="14.75" customHeight="1" x14ac:dyDescent="0.2">
      <c r="A70" s="275">
        <v>13</v>
      </c>
      <c r="B70" s="275">
        <v>1</v>
      </c>
      <c r="C70" s="276" t="s">
        <v>303</v>
      </c>
      <c r="D70" s="246" t="str" cm="1">
        <f t="array" ref="D70">IF(ISNUMBER(P39),P39*P39,"")</f>
        <v/>
      </c>
      <c r="E70" s="83" cm="1">
        <f t="array" ref="E70">IF(ISNUMBER(Q39),Q39*Q39,"")</f>
        <v>6.6966944444445684E-3</v>
      </c>
      <c r="F70" s="241" t="str" cm="1">
        <f t="array" ref="F70">IF(ISNUMBER(R39),R39*R39,"")</f>
        <v/>
      </c>
      <c r="G70" s="83" cm="1">
        <f t="array" ref="G70">IF(ISNUMBER(S39),S39*S39,"")</f>
        <v>2.4440111111111159E-2</v>
      </c>
      <c r="H70" s="241" t="str" cm="1">
        <f t="array" ref="H70">IF(ISNUMBER(T39),T39*T39,"")</f>
        <v/>
      </c>
      <c r="I70" s="83" cm="1">
        <f t="array" ref="I70">IF(ISNUMBER(U39),U39*U39,"")</f>
        <v>1.9740250000000001</v>
      </c>
      <c r="J70" s="241" t="str" cm="1">
        <f t="array" ref="J70">IF(ISNUMBER(V39),V39*V39,"")</f>
        <v/>
      </c>
      <c r="K70" s="83" cm="1">
        <f t="array" ref="K70">IF(ISNUMBER(W39),W39*W39,"")</f>
        <v>3.3861315192744174E-3</v>
      </c>
      <c r="L70" s="241" t="str" cm="1">
        <f t="array" ref="L70">IF(ISNUMBER(X39),X39*X39,"")</f>
        <v/>
      </c>
      <c r="M70" s="83" cm="1">
        <f t="array" ref="M70">IF(ISNUMBER(Y39),Y39*Y39,"")</f>
        <v>2.8507910408163211</v>
      </c>
      <c r="N70" s="84" cm="1">
        <f t="array" ref="N70">IF(ISNUMBER(Z39),Z39*Z39,"")</f>
        <v>0</v>
      </c>
    </row>
    <row r="71" spans="1:14" ht="14.75" customHeight="1" x14ac:dyDescent="0.2">
      <c r="A71" s="274"/>
      <c r="B71" s="275">
        <v>2</v>
      </c>
      <c r="C71" s="276" t="s">
        <v>304</v>
      </c>
      <c r="D71" s="246" t="str" cm="1">
        <f t="array" ref="D71">IF(ISNUMBER(P40),P40*P40,"")</f>
        <v/>
      </c>
      <c r="E71" s="83" cm="1">
        <f t="array" ref="E71">IF(ISNUMBER(Q40),Q40*Q40,"")</f>
        <v>2.2325340277777799</v>
      </c>
      <c r="F71" s="241" t="str" cm="1">
        <f t="array" ref="F71">IF(ISNUMBER(R40),R40*R40,"")</f>
        <v/>
      </c>
      <c r="G71" s="83" cm="1">
        <f t="array" ref="G71">IF(ISNUMBER(S40),S40*S40,"")</f>
        <v>2.1777777777777902E-3</v>
      </c>
      <c r="H71" s="241" t="str" cm="1">
        <f t="array" ref="H71">IF(ISNUMBER(T40),T40*T40,"")</f>
        <v/>
      </c>
      <c r="I71" s="83" cm="1">
        <f t="array" ref="I71">IF(ISNUMBER(U40),U40*U40,"")</f>
        <v>1.9656040000000023</v>
      </c>
      <c r="J71" s="241" t="str" cm="1">
        <f t="array" ref="J71">IF(ISNUMBER(V40),V40*V40,"")</f>
        <v/>
      </c>
      <c r="K71" s="83" cm="1">
        <f t="array" ref="K71">IF(ISNUMBER(W40),W40*W40,"")</f>
        <v>1.0365179138322134E-2</v>
      </c>
      <c r="L71" s="241" t="str" cm="1">
        <f t="array" ref="L71">IF(ISNUMBER(X40),X40*X40,"")</f>
        <v/>
      </c>
      <c r="M71" s="83" cm="1">
        <f t="array" ref="M71">IF(ISNUMBER(Y40),Y40*Y40,"")</f>
        <v>2.0633270408163278</v>
      </c>
      <c r="N71" s="84" cm="1">
        <f t="array" ref="N71">IF(ISNUMBER(Z40),Z40*Z40,"")</f>
        <v>0</v>
      </c>
    </row>
    <row r="72" spans="1:14" ht="14.75" customHeight="1" x14ac:dyDescent="0.2">
      <c r="A72" s="275">
        <v>14</v>
      </c>
      <c r="B72" s="275">
        <v>1</v>
      </c>
      <c r="C72" s="276" t="s">
        <v>305</v>
      </c>
      <c r="D72" s="246" t="str" cm="1">
        <f t="array" ref="D72">IF(ISNUMBER(P41),P41*P41,"")</f>
        <v/>
      </c>
      <c r="E72" s="83" cm="1">
        <f t="array" ref="E72">IF(ISNUMBER(Q41),Q41*Q41,"")</f>
        <v>1.5998033611111115</v>
      </c>
      <c r="F72" s="241" t="str" cm="1">
        <f t="array" ref="F72">IF(ISNUMBER(R41),R41*R41,"")</f>
        <v/>
      </c>
      <c r="G72" s="83" cm="1">
        <f t="array" ref="G72">IF(ISNUMBER(S41),S41*S41,"")</f>
        <v>4.2573444444444435E-2</v>
      </c>
      <c r="H72" s="241" t="str" cm="1">
        <f t="array" ref="H72">IF(ISNUMBER(T41),T41*T41,"")</f>
        <v/>
      </c>
      <c r="I72" s="83" cm="1">
        <f t="array" ref="I72">IF(ISNUMBER(U41),U41*U41,"")</f>
        <v>4.5113759999999985</v>
      </c>
      <c r="J72" s="241" t="str" cm="1">
        <f t="array" ref="J72">IF(ISNUMBER(V41),V41*V41,"")</f>
        <v/>
      </c>
      <c r="K72" s="83" cm="1">
        <f t="array" ref="K72">IF(ISNUMBER(W41),W41*W41,"")</f>
        <v>9.9345036281179175E-2</v>
      </c>
      <c r="L72" s="241" t="str" cm="1">
        <f t="array" ref="L72">IF(ISNUMBER(X41),X41*X41,"")</f>
        <v/>
      </c>
      <c r="M72" s="83" cm="1">
        <f t="array" ref="M72">IF(ISNUMBER(Y41),Y41*Y41,"")</f>
        <v>4.6637487551020431</v>
      </c>
      <c r="N72" s="84" cm="1">
        <f t="array" ref="N72">IF(ISNUMBER(Z41),Z41*Z41,"")</f>
        <v>0</v>
      </c>
    </row>
    <row r="73" spans="1:14" ht="14.75" customHeight="1" x14ac:dyDescent="0.2">
      <c r="A73" s="275">
        <v>15</v>
      </c>
      <c r="B73" s="275">
        <v>1</v>
      </c>
      <c r="C73" s="276" t="s">
        <v>306</v>
      </c>
      <c r="D73" s="246" t="str" cm="1">
        <f t="array" ref="D73">IF(ISNUMBER(P42),P42*P42,"")</f>
        <v/>
      </c>
      <c r="E73" s="83" cm="1">
        <f t="array" ref="E73">IF(ISNUMBER(Q42),Q42*Q42,"")</f>
        <v>3.1571366944444419</v>
      </c>
      <c r="F73" s="241" t="str" cm="1">
        <f t="array" ref="F73">IF(ISNUMBER(R42),R42*R42,"")</f>
        <v/>
      </c>
      <c r="G73" s="83" cm="1">
        <f t="array" ref="G73">IF(ISNUMBER(S42),S42*S42,"")</f>
        <v>1.8860444444444454E-2</v>
      </c>
      <c r="H73" s="241" t="str" cm="1">
        <f t="array" ref="H73">IF(ISNUMBER(T42),T42*T42,"")</f>
        <v/>
      </c>
      <c r="I73" s="83" cm="1">
        <f t="array" ref="I73">IF(ISNUMBER(U42),U42*U42,"")</f>
        <v>4.343055999999998</v>
      </c>
      <c r="J73" s="241" t="str" cm="1">
        <f t="array" ref="J73">IF(ISNUMBER(V42),V42*V42,"")</f>
        <v/>
      </c>
      <c r="K73" s="83" cm="1">
        <f t="array" ref="K73">IF(ISNUMBER(W42),W42*W42,"")</f>
        <v>0.22771075056689341</v>
      </c>
      <c r="L73" s="241" t="str" cm="1">
        <f t="array" ref="L73">IF(ISNUMBER(X42),X42*X42,"")</f>
        <v/>
      </c>
      <c r="M73" s="83" cm="1">
        <f t="array" ref="M73">IF(ISNUMBER(Y42),Y42*Y42,"")</f>
        <v>4.5906123265306134</v>
      </c>
      <c r="N73" s="84" cm="1">
        <f t="array" ref="N73">IF(ISNUMBER(Z42),Z42*Z42,"")</f>
        <v>0</v>
      </c>
    </row>
    <row r="74" spans="1:14" ht="14.75" customHeight="1" x14ac:dyDescent="0.2">
      <c r="A74" s="274"/>
      <c r="B74" s="275">
        <v>2</v>
      </c>
      <c r="C74" s="276" t="s">
        <v>307</v>
      </c>
      <c r="D74" s="246" t="str" cm="1">
        <f t="array" ref="D74">IF(ISNUMBER(P43),P43*P43,"")</f>
        <v/>
      </c>
      <c r="E74" s="83" cm="1">
        <f t="array" ref="E74">IF(ISNUMBER(Q43),Q43*Q43,"")</f>
        <v>0.20626736111111166</v>
      </c>
      <c r="F74" s="241" t="str" cm="1">
        <f t="array" ref="F74">IF(ISNUMBER(R43),R43*R43,"")</f>
        <v/>
      </c>
      <c r="G74" s="83" cm="1">
        <f t="array" ref="G74">IF(ISNUMBER(S43),S43*S43,"")</f>
        <v>1.5211111111111184E-4</v>
      </c>
      <c r="H74" s="241" t="str" cm="1">
        <f t="array" ref="H74">IF(ISNUMBER(T43),T43*T43,"")</f>
        <v/>
      </c>
      <c r="I74" s="83" cm="1">
        <f t="array" ref="I74">IF(ISNUMBER(U43),U43*U43,"")</f>
        <v>2.4367209999999977</v>
      </c>
      <c r="J74" s="241" t="str" cm="1">
        <f t="array" ref="J74">IF(ISNUMBER(V43),V43*V43,"")</f>
        <v/>
      </c>
      <c r="K74" s="83" cm="1">
        <f t="array" ref="K74">IF(ISNUMBER(W43),W43*W43,"")</f>
        <v>1.6408390022676421E-4</v>
      </c>
      <c r="L74" s="241" t="str" cm="1">
        <f t="array" ref="L74">IF(ISNUMBER(X43),X43*X43,"")</f>
        <v/>
      </c>
      <c r="M74" s="83" cm="1">
        <f t="array" ref="M74">IF(ISNUMBER(Y43),Y43*Y43,"")</f>
        <v>2.5235591836734694</v>
      </c>
      <c r="N74" s="84" cm="1">
        <f t="array" ref="N74">IF(ISNUMBER(Z43),Z43*Z43,"")</f>
        <v>0</v>
      </c>
    </row>
    <row r="75" spans="1:14" ht="14.75" customHeight="1" x14ac:dyDescent="0.2">
      <c r="A75" s="274"/>
      <c r="B75" s="275">
        <v>3</v>
      </c>
      <c r="C75" s="276" t="s">
        <v>308</v>
      </c>
      <c r="D75" s="246" t="str" cm="1">
        <f t="array" ref="D75">IF(ISNUMBER(P44),P44*P44,"")</f>
        <v/>
      </c>
      <c r="E75" s="242" t="str" cm="1">
        <f t="array" ref="E75">IF(ISNUMBER(Q44),Q44*Q44,"")</f>
        <v/>
      </c>
      <c r="F75" s="241" t="str" cm="1">
        <f t="array" ref="F75">IF(ISNUMBER(R44),R44*R44,"")</f>
        <v/>
      </c>
      <c r="G75" s="242" t="str" cm="1">
        <f t="array" ref="G75">IF(ISNUMBER(S44),S44*S44,"")</f>
        <v/>
      </c>
      <c r="H75" s="241" t="str" cm="1">
        <f t="array" ref="H75">IF(ISNUMBER(T44),T44*T44,"")</f>
        <v/>
      </c>
      <c r="I75" s="242" t="str" cm="1">
        <f t="array" ref="I75">IF(ISNUMBER(U44),U44*U44,"")</f>
        <v/>
      </c>
      <c r="J75" s="241" t="str" cm="1">
        <f t="array" ref="J75">IF(ISNUMBER(V44),V44*V44,"")</f>
        <v/>
      </c>
      <c r="K75" s="242" t="str" cm="1">
        <f t="array" ref="K75">IF(ISNUMBER(W44),W44*W44,"")</f>
        <v/>
      </c>
      <c r="L75" s="241" t="str" cm="1">
        <f t="array" ref="L75">IF(ISNUMBER(X44),X44*X44,"")</f>
        <v/>
      </c>
      <c r="M75" s="242" t="str" cm="1">
        <f t="array" ref="M75">IF(ISNUMBER(Y44),Y44*Y44,"")</f>
        <v/>
      </c>
      <c r="N75" s="84" cm="1">
        <f t="array" ref="N75">IF(ISNUMBER(Z44),Z44*Z44,"")</f>
        <v>0</v>
      </c>
    </row>
    <row r="76" spans="1:14" ht="14.75" customHeight="1" x14ac:dyDescent="0.2">
      <c r="A76" s="275">
        <v>16</v>
      </c>
      <c r="B76" s="275">
        <v>1</v>
      </c>
      <c r="C76" s="276" t="s">
        <v>309</v>
      </c>
      <c r="D76" s="246" t="str" cm="1">
        <f t="array" ref="D76">IF(ISNUMBER(P45),P45*P45,"")</f>
        <v/>
      </c>
      <c r="E76" s="83" cm="1">
        <f t="array" ref="E76">IF(ISNUMBER(Q45),Q45*Q45,"")</f>
        <v>1.3611111111118475E-6</v>
      </c>
      <c r="F76" s="241" t="str" cm="1">
        <f t="array" ref="F76">IF(ISNUMBER(R45),R45*R45,"")</f>
        <v/>
      </c>
      <c r="G76" s="83" cm="1">
        <f t="array" ref="G76">IF(ISNUMBER(S45),S45*S45,"")</f>
        <v>3.0392111111111095E-2</v>
      </c>
      <c r="H76" s="241" t="str" cm="1">
        <f t="array" ref="H76">IF(ISNUMBER(T45),T45*T45,"")</f>
        <v/>
      </c>
      <c r="I76" s="242" t="str" cm="1">
        <f t="array" ref="I76">IF(ISNUMBER(U45),U45*U45,"")</f>
        <v/>
      </c>
      <c r="J76" s="241" t="str" cm="1">
        <f t="array" ref="J76">IF(ISNUMBER(V45),V45*V45,"")</f>
        <v/>
      </c>
      <c r="K76" s="83" cm="1">
        <f t="array" ref="K76">IF(ISNUMBER(W45),W45*W45,"")</f>
        <v>2.2858560090703046E-2</v>
      </c>
      <c r="L76" s="241" t="str" cm="1">
        <f t="array" ref="L76">IF(ISNUMBER(X45),X45*X45,"")</f>
        <v/>
      </c>
      <c r="M76" s="242" t="str" cm="1">
        <f t="array" ref="M76">IF(ISNUMBER(Y45),Y45*Y45,"")</f>
        <v/>
      </c>
      <c r="N76" s="84" cm="1">
        <f t="array" ref="N76">IF(ISNUMBER(Z45),Z45*Z45,"")</f>
        <v>0</v>
      </c>
    </row>
    <row r="77" spans="1:14" ht="14.75" customHeight="1" x14ac:dyDescent="0.2">
      <c r="A77" s="274"/>
      <c r="B77" s="275">
        <v>2</v>
      </c>
      <c r="C77" s="276" t="s">
        <v>310</v>
      </c>
      <c r="D77" s="246" t="str" cm="1">
        <f t="array" ref="D77">IF(ISNUMBER(P46),P46*P46,"")</f>
        <v/>
      </c>
      <c r="E77" s="83" cm="1">
        <f t="array" ref="E77">IF(ISNUMBER(Q46),Q46*Q46,"")</f>
        <v>0.16551336111111187</v>
      </c>
      <c r="F77" s="241" t="str" cm="1">
        <f t="array" ref="F77">IF(ISNUMBER(R46),R46*R46,"")</f>
        <v/>
      </c>
      <c r="G77" s="83" cm="1">
        <f t="array" ref="G77">IF(ISNUMBER(S46),S46*S46,"")</f>
        <v>0.10671111111111078</v>
      </c>
      <c r="H77" s="241" t="str" cm="1">
        <f t="array" ref="H77">IF(ISNUMBER(T46),T46*T46,"")</f>
        <v/>
      </c>
      <c r="I77" s="83" cm="1">
        <f t="array" ref="I77">IF(ISNUMBER(U46),U46*U46,"")</f>
        <v>3.8887840000000025</v>
      </c>
      <c r="J77" s="241" t="str" cm="1">
        <f t="array" ref="J77">IF(ISNUMBER(V46),V46*V46,"")</f>
        <v/>
      </c>
      <c r="K77" s="83" cm="1">
        <f t="array" ref="K77">IF(ISNUMBER(W46),W46*W46,"")</f>
        <v>1.899146485260754E-2</v>
      </c>
      <c r="L77" s="241" t="str" cm="1">
        <f t="array" ref="L77">IF(ISNUMBER(X46),X46*X46,"")</f>
        <v/>
      </c>
      <c r="M77" s="83" cm="1">
        <f t="array" ref="M77">IF(ISNUMBER(Y46),Y46*Y46,"")</f>
        <v>3.8477624693877592</v>
      </c>
      <c r="N77" s="84" cm="1">
        <f t="array" ref="N77">IF(ISNUMBER(Z46),Z46*Z46,"")</f>
        <v>0</v>
      </c>
    </row>
    <row r="78" spans="1:14" ht="14.75" customHeight="1" x14ac:dyDescent="0.2">
      <c r="A78" s="274"/>
      <c r="B78" s="275">
        <v>3</v>
      </c>
      <c r="C78" s="276" t="s">
        <v>311</v>
      </c>
      <c r="D78" s="246" t="str" cm="1">
        <f t="array" ref="D78">IF(ISNUMBER(P47),P47*P47,"")</f>
        <v/>
      </c>
      <c r="E78" s="242" t="str" cm="1">
        <f t="array" ref="E78">IF(ISNUMBER(Q47),Q47*Q47,"")</f>
        <v/>
      </c>
      <c r="F78" s="241" t="str" cm="1">
        <f t="array" ref="F78">IF(ISNUMBER(R47),R47*R47,"")</f>
        <v/>
      </c>
      <c r="G78" s="83" cm="1">
        <f t="array" ref="G78">IF(ISNUMBER(S47),S47*S47,"")</f>
        <v>0.34300544444444642</v>
      </c>
      <c r="H78" s="241" t="str" cm="1">
        <f t="array" ref="H78">IF(ISNUMBER(T47),T47*T47,"")</f>
        <v/>
      </c>
      <c r="I78" s="242" t="str" cm="1">
        <f t="array" ref="I78">IF(ISNUMBER(U47),U47*U47,"")</f>
        <v/>
      </c>
      <c r="J78" s="241" t="str" cm="1">
        <f t="array" ref="J78">IF(ISNUMBER(V47),V47*V47,"")</f>
        <v/>
      </c>
      <c r="K78" s="83" cm="1">
        <f t="array" ref="K78">IF(ISNUMBER(W47),W47*W47,"")</f>
        <v>0.39666003628118057</v>
      </c>
      <c r="L78" s="241" t="str" cm="1">
        <f t="array" ref="L78">IF(ISNUMBER(X47),X47*X47,"")</f>
        <v/>
      </c>
      <c r="M78" s="242" t="str" cm="1">
        <f t="array" ref="M78">IF(ISNUMBER(Y47),Y47*Y47,"")</f>
        <v/>
      </c>
      <c r="N78" s="84" cm="1">
        <f t="array" ref="N78">IF(ISNUMBER(Z47),Z47*Z47,"")</f>
        <v>0</v>
      </c>
    </row>
    <row r="79" spans="1:14" ht="14.75" customHeight="1" x14ac:dyDescent="0.2">
      <c r="A79" s="275">
        <v>17</v>
      </c>
      <c r="B79" s="275">
        <v>1</v>
      </c>
      <c r="C79" s="276" t="s">
        <v>305</v>
      </c>
      <c r="D79" s="246" t="str" cm="1">
        <f t="array" ref="D79">IF(ISNUMBER(P48),P48*P48,"")</f>
        <v/>
      </c>
      <c r="E79" s="83" cm="1">
        <f t="array" ref="E79">IF(ISNUMBER(Q48),Q48*Q48,"")</f>
        <v>4.3939146944444456</v>
      </c>
      <c r="F79" s="241" t="str" cm="1">
        <f t="array" ref="F79">IF(ISNUMBER(R48),R48*R48,"")</f>
        <v/>
      </c>
      <c r="G79" s="83" cm="1">
        <f t="array" ref="G79">IF(ISNUMBER(S48),S48*S48,"")</f>
        <v>1.8541361111111103</v>
      </c>
      <c r="H79" s="241" t="str" cm="1">
        <f t="array" ref="H79">IF(ISNUMBER(T48),T48*T48,"")</f>
        <v/>
      </c>
      <c r="I79" s="242" t="str" cm="1">
        <f t="array" ref="I79">IF(ISNUMBER(U48),U48*U48,"")</f>
        <v/>
      </c>
      <c r="J79" s="241" t="str" cm="1">
        <f t="array" ref="J79">IF(ISNUMBER(V48),V48*V48,"")</f>
        <v/>
      </c>
      <c r="K79" s="83" cm="1">
        <f t="array" ref="K79">IF(ISNUMBER(W48),W48*W48,"")</f>
        <v>2.0961524172335597</v>
      </c>
      <c r="L79" s="241" t="str" cm="1">
        <f t="array" ref="L79">IF(ISNUMBER(X48),X48*X48,"")</f>
        <v/>
      </c>
      <c r="M79" s="242" t="str" cm="1">
        <f t="array" ref="M79">IF(ISNUMBER(Y48),Y48*Y48,"")</f>
        <v/>
      </c>
      <c r="N79" s="84" cm="1">
        <f t="array" ref="N79">IF(ISNUMBER(Z48),Z48*Z48,"")</f>
        <v>0</v>
      </c>
    </row>
    <row r="80" spans="1:14" ht="14.75" customHeight="1" x14ac:dyDescent="0.2">
      <c r="A80" s="275">
        <v>18</v>
      </c>
      <c r="B80" s="275">
        <v>1</v>
      </c>
      <c r="C80" s="276" t="s">
        <v>312</v>
      </c>
      <c r="D80" s="246" t="str" cm="1">
        <f t="array" ref="D80">IF(ISNUMBER(P49),P49*P49,"")</f>
        <v/>
      </c>
      <c r="E80" s="83" cm="1">
        <f t="array" ref="E80">IF(ISNUMBER(Q49),Q49*Q49,"")</f>
        <v>0.36501736111111122</v>
      </c>
      <c r="F80" s="241" t="str" cm="1">
        <f t="array" ref="F80">IF(ISNUMBER(R49),R49*R49,"")</f>
        <v/>
      </c>
      <c r="G80" s="83" cm="1">
        <f t="array" ref="G80">IF(ISNUMBER(S49),S49*S49,"")</f>
        <v>0.20220011111111166</v>
      </c>
      <c r="H80" s="241" t="str" cm="1">
        <f t="array" ref="H80">IF(ISNUMBER(T49),T49*T49,"")</f>
        <v/>
      </c>
      <c r="I80" s="83" cm="1">
        <f t="array" ref="I80">IF(ISNUMBER(U49),U49*U49,"")</f>
        <v>0.70224399999999898</v>
      </c>
      <c r="J80" s="241" t="str" cm="1">
        <f t="array" ref="J80">IF(ISNUMBER(V49),V49*V49,"")</f>
        <v/>
      </c>
      <c r="K80" s="83" cm="1">
        <f t="array" ref="K80">IF(ISNUMBER(W49),W49*W49,"")</f>
        <v>0.13308598866213192</v>
      </c>
      <c r="L80" s="241" t="str" cm="1">
        <f t="array" ref="L80">IF(ISNUMBER(X49),X49*X49,"")</f>
        <v/>
      </c>
      <c r="M80" s="83" cm="1">
        <f t="array" ref="M80">IF(ISNUMBER(Y49),Y49*Y49,"")</f>
        <v>0.62658532653061261</v>
      </c>
      <c r="N80" s="84" cm="1">
        <f t="array" ref="N80">IF(ISNUMBER(Z49),Z49*Z49,"")</f>
        <v>0</v>
      </c>
    </row>
    <row r="81" spans="1:14" ht="14.75" customHeight="1" x14ac:dyDescent="0.2">
      <c r="A81" s="275">
        <v>19</v>
      </c>
      <c r="B81" s="275">
        <v>1</v>
      </c>
      <c r="C81" s="276" t="s">
        <v>300</v>
      </c>
      <c r="D81" s="246" t="str" cm="1">
        <f t="array" ref="D81">IF(ISNUMBER(P50),P50*P50,"")</f>
        <v/>
      </c>
      <c r="E81" s="242" t="str" cm="1">
        <f t="array" ref="E81">IF(ISNUMBER(Q50),Q50*Q50,"")</f>
        <v/>
      </c>
      <c r="F81" s="241" t="str" cm="1">
        <f t="array" ref="F81">IF(ISNUMBER(R50),R50*R50,"")</f>
        <v/>
      </c>
      <c r="G81" s="83" cm="1">
        <f t="array" ref="G81">IF(ISNUMBER(S50),S50*S50,"")</f>
        <v>4.5227111111110947E-2</v>
      </c>
      <c r="H81" s="241" t="str" cm="1">
        <f t="array" ref="H81">IF(ISNUMBER(T50),T50*T50,"")</f>
        <v/>
      </c>
      <c r="I81" s="83" cm="1">
        <f t="array" ref="I81">IF(ISNUMBER(U50),U50*U50,"")</f>
        <v>8.5790409999999966</v>
      </c>
      <c r="J81" s="241" t="str" cm="1">
        <f t="array" ref="J81">IF(ISNUMBER(V50),V50*V50,"")</f>
        <v/>
      </c>
      <c r="K81" s="83" cm="1">
        <f t="array" ref="K81">IF(ISNUMBER(W50),W50*W50,"")</f>
        <v>7.5520274376417132E-2</v>
      </c>
      <c r="L81" s="241" t="str" cm="1">
        <f t="array" ref="L81">IF(ISNUMBER(X50),X50*X50,"")</f>
        <v/>
      </c>
      <c r="M81" s="83" cm="1">
        <f t="array" ref="M81">IF(ISNUMBER(Y50),Y50*Y50,"")</f>
        <v>8.8412774693877463</v>
      </c>
      <c r="N81" s="84" cm="1">
        <f t="array" ref="N81">IF(ISNUMBER(Z50),Z50*Z50,"")</f>
        <v>0</v>
      </c>
    </row>
    <row r="82" spans="1:14" ht="14.75" customHeight="1" x14ac:dyDescent="0.2">
      <c r="A82" s="275">
        <v>20</v>
      </c>
      <c r="B82" s="275">
        <v>1</v>
      </c>
      <c r="C82" s="276" t="s">
        <v>313</v>
      </c>
      <c r="D82" s="246" t="str" cm="1">
        <f t="array" ref="D82">IF(ISNUMBER(P51),P51*P51,"")</f>
        <v/>
      </c>
      <c r="E82" s="83" cm="1">
        <f t="array" ref="E82">IF(ISNUMBER(Q51),Q51*Q51,"")</f>
        <v>2.449746694444443</v>
      </c>
      <c r="F82" s="241" t="str" cm="1">
        <f t="array" ref="F82">IF(ISNUMBER(R51),R51*R51,"")</f>
        <v/>
      </c>
      <c r="G82" s="83" cm="1">
        <f t="array" ref="G82">IF(ISNUMBER(S51),S51*S51,"")</f>
        <v>1.067777777778013E-4</v>
      </c>
      <c r="H82" s="241" t="str" cm="1">
        <f t="array" ref="H82">IF(ISNUMBER(T51),T51*T51,"")</f>
        <v/>
      </c>
      <c r="I82" s="242" t="str" cm="1">
        <f t="array" ref="I82">IF(ISNUMBER(U51),U51*U51,"")</f>
        <v/>
      </c>
      <c r="J82" s="241" t="str" cm="1">
        <f t="array" ref="J82">IF(ISNUMBER(V51),V51*V51,"")</f>
        <v/>
      </c>
      <c r="K82" s="83" cm="1">
        <f t="array" ref="K82">IF(ISNUMBER(W51),W51*W51,"")</f>
        <v>9.6226757369600083E-5</v>
      </c>
      <c r="L82" s="241" t="str" cm="1">
        <f t="array" ref="L82">IF(ISNUMBER(X51),X51*X51,"")</f>
        <v/>
      </c>
      <c r="M82" s="242" t="str" cm="1">
        <f t="array" ref="M82">IF(ISNUMBER(Y51),Y51*Y51,"")</f>
        <v/>
      </c>
      <c r="N82" s="84" cm="1">
        <f t="array" ref="N82">IF(ISNUMBER(Z51),Z51*Z51,"")</f>
        <v>0</v>
      </c>
    </row>
    <row r="83" spans="1:14" ht="14.75" customHeight="1" x14ac:dyDescent="0.2">
      <c r="A83" s="275">
        <v>21</v>
      </c>
      <c r="B83" s="275">
        <v>1</v>
      </c>
      <c r="C83" s="276" t="s">
        <v>313</v>
      </c>
      <c r="D83" s="246" t="str" cm="1">
        <f t="array" ref="D83">IF(ISNUMBER(P52),P52*P52,"")</f>
        <v/>
      </c>
      <c r="E83" s="83" cm="1">
        <f t="array" ref="E83">IF(ISNUMBER(Q52),Q52*Q52,"")</f>
        <v>6.1363546944444423</v>
      </c>
      <c r="F83" s="241" t="str" cm="1">
        <f t="array" ref="F83">IF(ISNUMBER(R52),R52*R52,"")</f>
        <v/>
      </c>
      <c r="G83" s="83" cm="1">
        <f t="array" ref="G83">IF(ISNUMBER(S52),S52*S52,"")</f>
        <v>6.5365444444444323E-2</v>
      </c>
      <c r="H83" s="84" cm="1">
        <f t="array" ref="H83">IF(ISNUMBER(T52),T52*T52,"")</f>
        <v>18.429849000000001</v>
      </c>
      <c r="I83" s="83" cm="1">
        <f t="array" ref="I83">IF(ISNUMBER(U52),U52*U52,"")</f>
        <v>6.7808160000000051</v>
      </c>
      <c r="J83" s="241" t="str" cm="1">
        <f t="array" ref="J83">IF(ISNUMBER(V52),V52*V52,"")</f>
        <v/>
      </c>
      <c r="K83" s="83" cm="1">
        <f t="array" ref="K83">IF(ISNUMBER(W52),W52*W52,"")</f>
        <v>0.11344065532879824</v>
      </c>
      <c r="L83" s="84" cm="1">
        <f t="array" ref="L83">IF(ISNUMBER(X52),X52*X52,"")</f>
        <v>18.429849000000001</v>
      </c>
      <c r="M83" s="83" cm="1">
        <f t="array" ref="M83">IF(ISNUMBER(Y52),Y52*Y52,"")</f>
        <v>6.77263446938775</v>
      </c>
      <c r="N83" s="84" cm="1">
        <f t="array" ref="N83">IF(ISNUMBER(Z52),Z52*Z52,"")</f>
        <v>0</v>
      </c>
    </row>
    <row r="84" spans="1:14" ht="14.75" customHeight="1" x14ac:dyDescent="0.2">
      <c r="A84" s="275">
        <v>22</v>
      </c>
      <c r="B84" s="275">
        <v>1</v>
      </c>
      <c r="C84" s="276" t="s">
        <v>313</v>
      </c>
      <c r="D84" s="246" t="str" cm="1">
        <f t="array" ref="D84">IF(ISNUMBER(P53),P53*P53,"")</f>
        <v/>
      </c>
      <c r="E84" s="83" cm="1">
        <f t="array" ref="E84">IF(ISNUMBER(Q53),Q53*Q53,"")</f>
        <v>0.90471802777777877</v>
      </c>
      <c r="F84" s="241" t="str" cm="1">
        <f t="array" ref="F84">IF(ISNUMBER(R53),R53*R53,"")</f>
        <v/>
      </c>
      <c r="G84" s="83" cm="1">
        <f t="array" ref="G84">IF(ISNUMBER(S53),S53*S53,"")</f>
        <v>0.6636817777777777</v>
      </c>
      <c r="H84" s="241" t="str" cm="1">
        <f t="array" ref="H84">IF(ISNUMBER(T53),T53*T53,"")</f>
        <v/>
      </c>
      <c r="I84" s="242" t="str" cm="1">
        <f t="array" ref="I84">IF(ISNUMBER(U53),U53*U53,"")</f>
        <v/>
      </c>
      <c r="J84" s="241" t="str" cm="1">
        <f t="array" ref="J84">IF(ISNUMBER(V53),V53*V53,"")</f>
        <v/>
      </c>
      <c r="K84" s="83" cm="1">
        <f t="array" ref="K84">IF(ISNUMBER(W53),W53*W53,"")</f>
        <v>0.83322122675737065</v>
      </c>
      <c r="L84" s="241" t="str" cm="1">
        <f t="array" ref="L84">IF(ISNUMBER(X53),X53*X53,"")</f>
        <v/>
      </c>
      <c r="M84" s="242" t="str" cm="1">
        <f t="array" ref="M84">IF(ISNUMBER(Y53),Y53*Y53,"")</f>
        <v/>
      </c>
      <c r="N84" s="84" cm="1">
        <f t="array" ref="N84">IF(ISNUMBER(Z53),Z53*Z53,"")</f>
        <v>0</v>
      </c>
    </row>
    <row r="85" spans="1:14" ht="14.75" customHeight="1" x14ac:dyDescent="0.2">
      <c r="A85" s="275">
        <v>23</v>
      </c>
      <c r="B85" s="275">
        <v>1</v>
      </c>
      <c r="C85" s="276" t="s">
        <v>312</v>
      </c>
      <c r="D85" s="246" t="str" cm="1">
        <f t="array" ref="D85">IF(ISNUMBER(P54),P54*P54,"")</f>
        <v/>
      </c>
      <c r="E85" s="242" t="str" cm="1">
        <f t="array" ref="E85">IF(ISNUMBER(Q54),Q54*Q54,"")</f>
        <v/>
      </c>
      <c r="F85" s="241" t="str" cm="1">
        <f t="array" ref="F85">IF(ISNUMBER(R54),R54*R54,"")</f>
        <v/>
      </c>
      <c r="G85" s="242" t="str" cm="1">
        <f t="array" ref="G85">IF(ISNUMBER(S54),S54*S54,"")</f>
        <v/>
      </c>
      <c r="H85" s="241" t="str" cm="1">
        <f t="array" ref="H85">IF(ISNUMBER(T54),T54*T54,"")</f>
        <v/>
      </c>
      <c r="I85" s="242" t="str" cm="1">
        <f t="array" ref="I85">IF(ISNUMBER(U54),U54*U54,"")</f>
        <v/>
      </c>
      <c r="J85" s="241" t="str" cm="1">
        <f t="array" ref="J85">IF(ISNUMBER(V54),V54*V54,"")</f>
        <v/>
      </c>
      <c r="K85" s="242" t="str" cm="1">
        <f t="array" ref="K85">IF(ISNUMBER(W54),W54*W54,"")</f>
        <v/>
      </c>
      <c r="L85" s="241" t="str" cm="1">
        <f t="array" ref="L85">IF(ISNUMBER(X54),X54*X54,"")</f>
        <v/>
      </c>
      <c r="M85" s="242" t="str" cm="1">
        <f t="array" ref="M85">IF(ISNUMBER(Y54),Y54*Y54,"")</f>
        <v/>
      </c>
      <c r="N85" s="241" t="str" cm="1">
        <f t="array" ref="N85">IF(ISNUMBER(Z54),Z54*Z54,"")</f>
        <v/>
      </c>
    </row>
    <row r="86" spans="1:14" ht="14.75" customHeight="1" x14ac:dyDescent="0.2">
      <c r="A86" s="274"/>
      <c r="B86" s="274"/>
      <c r="C86" s="278"/>
      <c r="D86" s="171"/>
      <c r="E86" s="130"/>
      <c r="F86" s="172"/>
      <c r="G86" s="130"/>
      <c r="H86" s="172"/>
      <c r="I86" s="130"/>
      <c r="J86" s="172"/>
      <c r="K86" s="130"/>
      <c r="L86" s="172"/>
      <c r="M86" s="130"/>
      <c r="N86" s="172"/>
    </row>
    <row r="87" spans="1:14" ht="14.75" customHeight="1" x14ac:dyDescent="0.2">
      <c r="A87" s="281" t="s">
        <v>281</v>
      </c>
      <c r="B87" s="274"/>
      <c r="C87" s="278"/>
      <c r="D87" s="161"/>
      <c r="E87" s="87" cm="1">
        <f t="array" ref="E87">SQRT(SUM(E62:E85)/COUNT(E62:E85))</f>
        <v>1.3591779071679075</v>
      </c>
      <c r="F87" s="162"/>
      <c r="G87" s="87" cm="1">
        <f t="array" ref="G87">SQRT(SUM(G62:G85)/COUNT(G62:G85))</f>
        <v>0.79878135355906421</v>
      </c>
      <c r="H87" s="162"/>
      <c r="I87" s="87" cm="1">
        <f t="array" ref="I87">SQRT(SUM(I62:I85)/COUNT(I62:I85))</f>
        <v>1.7994295127702475</v>
      </c>
      <c r="J87" s="162"/>
      <c r="K87" s="87" cm="1">
        <f t="array" ref="K87">SQRT(SUM(K62:K85)/COUNT(K62:K85))</f>
        <v>0.79036432943461621</v>
      </c>
      <c r="L87" s="162"/>
      <c r="M87" s="87" cm="1">
        <f t="array" ref="M87">SQRT(SUM(M62:M85)/COUNT(M62:M85))</f>
        <v>1.8226724380224029</v>
      </c>
      <c r="N87" s="162" cm="1">
        <f t="array" ref="N87">SQRT(SUM(N62:N85)/COUNT(N62:N85))</f>
        <v>0</v>
      </c>
    </row>
    <row r="88" spans="1:14" ht="14.75" customHeight="1" x14ac:dyDescent="0.2">
      <c r="A88" s="274"/>
      <c r="B88" s="274"/>
      <c r="C88" s="278"/>
      <c r="D88" s="171"/>
      <c r="E88" s="130"/>
      <c r="F88" s="172"/>
      <c r="G88" s="130"/>
      <c r="H88" s="172"/>
      <c r="I88" s="130"/>
      <c r="J88" s="172"/>
      <c r="K88" s="130"/>
      <c r="L88" s="172"/>
      <c r="M88" s="130"/>
      <c r="N88" s="172"/>
    </row>
    <row r="90" spans="1:14" ht="15.5" customHeight="1" x14ac:dyDescent="0.2">
      <c r="A90" s="283" t="s">
        <v>284</v>
      </c>
      <c r="B90" s="283"/>
      <c r="C90" s="283"/>
      <c r="D90" s="283"/>
      <c r="E90" s="283"/>
      <c r="F90" s="283"/>
      <c r="G90" s="283"/>
      <c r="H90" s="283"/>
      <c r="I90" s="283"/>
      <c r="J90" s="283"/>
      <c r="K90" s="283"/>
      <c r="L90" s="283"/>
      <c r="M90" s="283"/>
      <c r="N90" s="283"/>
    </row>
    <row r="91" spans="1:14" ht="14.75" customHeight="1" x14ac:dyDescent="0.2">
      <c r="A91" s="265"/>
      <c r="B91" s="265"/>
      <c r="C91" s="265"/>
      <c r="D91" s="284" t="s">
        <v>289</v>
      </c>
      <c r="E91" s="285"/>
      <c r="F91" s="286" t="s">
        <v>290</v>
      </c>
      <c r="G91" s="285"/>
      <c r="H91" s="286" t="s">
        <v>291</v>
      </c>
      <c r="I91" s="285"/>
      <c r="J91" s="286" t="s">
        <v>292</v>
      </c>
      <c r="K91" s="285"/>
      <c r="L91" s="286" t="s">
        <v>293</v>
      </c>
      <c r="M91" s="285"/>
      <c r="N91" s="266" t="s">
        <v>86</v>
      </c>
    </row>
    <row r="92" spans="1:14" ht="15" customHeight="1" x14ac:dyDescent="0.2">
      <c r="A92" s="267" t="s">
        <v>294</v>
      </c>
      <c r="B92" s="267" t="s">
        <v>65</v>
      </c>
      <c r="C92" s="268"/>
      <c r="D92" s="269" t="s">
        <v>295</v>
      </c>
      <c r="E92" s="270" t="s">
        <v>296</v>
      </c>
      <c r="F92" s="271" t="s">
        <v>295</v>
      </c>
      <c r="G92" s="270" t="s">
        <v>296</v>
      </c>
      <c r="H92" s="271" t="s">
        <v>295</v>
      </c>
      <c r="I92" s="270" t="s">
        <v>296</v>
      </c>
      <c r="J92" s="271" t="s">
        <v>295</v>
      </c>
      <c r="K92" s="270" t="s">
        <v>296</v>
      </c>
      <c r="L92" s="271" t="s">
        <v>295</v>
      </c>
      <c r="M92" s="270" t="s">
        <v>296</v>
      </c>
      <c r="N92" s="271" t="s">
        <v>296</v>
      </c>
    </row>
    <row r="93" spans="1:14" ht="15" customHeight="1" x14ac:dyDescent="0.2">
      <c r="A93" s="272">
        <v>9</v>
      </c>
      <c r="B93" s="272">
        <v>1</v>
      </c>
      <c r="C93" s="273" t="s">
        <v>297</v>
      </c>
      <c r="D93" s="263" t="str" cm="1">
        <f t="array" ref="D93">IF(ISNUMBER(D31),ABS(D31),"")</f>
        <v/>
      </c>
      <c r="E93" s="260" t="str" cm="1">
        <f t="array" ref="E93">IF(ISNUMBER(E31),ABS(E31),"")</f>
        <v/>
      </c>
      <c r="F93" s="261" t="str" cm="1">
        <f t="array" ref="F93">IF(ISNUMBER(F31),ABS(F31),"")</f>
        <v/>
      </c>
      <c r="G93" s="260" t="str" cm="1">
        <f t="array" ref="G93">IF(ISNUMBER(G31),ABS(G31),"")</f>
        <v/>
      </c>
      <c r="H93" s="261" t="str" cm="1">
        <f t="array" ref="H93">IF(ISNUMBER(H31),ABS(H31),"")</f>
        <v/>
      </c>
      <c r="I93" s="260" t="str" cm="1">
        <f t="array" ref="I93">IF(ISNUMBER(I31),ABS(I31),"")</f>
        <v/>
      </c>
      <c r="J93" s="261" t="str" cm="1">
        <f t="array" ref="J93">IF(ISNUMBER(J31),ABS(J31),"")</f>
        <v/>
      </c>
      <c r="K93" s="260" t="str" cm="1">
        <f t="array" ref="K93">IF(ISNUMBER(K31),ABS(K31),"")</f>
        <v/>
      </c>
      <c r="L93" s="261" t="str" cm="1">
        <f t="array" ref="L93">IF(ISNUMBER(L31),ABS(L31),"")</f>
        <v/>
      </c>
      <c r="M93" s="260" t="str" cm="1">
        <f t="array" ref="M93">IF(ISNUMBER(M31),ABS(M31),"")</f>
        <v/>
      </c>
      <c r="N93" s="77" cm="1">
        <f t="array" ref="N93">IF(ISNUMBER(N31),ABS(N31),"")</f>
        <v>0</v>
      </c>
    </row>
    <row r="94" spans="1:14" ht="14.75" customHeight="1" x14ac:dyDescent="0.2">
      <c r="A94" s="274"/>
      <c r="B94" s="275">
        <v>2</v>
      </c>
      <c r="C94" s="276" t="s">
        <v>298</v>
      </c>
      <c r="D94" s="246" t="str" cm="1">
        <f t="array" ref="D94">IF(ISNUMBER(D32),ABS(D32),"")</f>
        <v/>
      </c>
      <c r="E94" s="83" cm="1">
        <f t="array" ref="E94">IF(ISNUMBER(E32),ABS(E32),"")</f>
        <v>1.6100000000000003</v>
      </c>
      <c r="F94" s="241" t="str" cm="1">
        <f t="array" ref="F94">IF(ISNUMBER(F32),ABS(F32),"")</f>
        <v/>
      </c>
      <c r="G94" s="83" cm="1">
        <f t="array" ref="G94">IF(ISNUMBER(G32),ABS(G32),"")</f>
        <v>0.2110000000000003</v>
      </c>
      <c r="H94" s="241" t="str" cm="1">
        <f t="array" ref="H94">IF(ISNUMBER(H32),ABS(H32),"")</f>
        <v/>
      </c>
      <c r="I94" s="242" t="str" cm="1">
        <f t="array" ref="I94">IF(ISNUMBER(I32),ABS(I32),"")</f>
        <v/>
      </c>
      <c r="J94" s="241" t="str" cm="1">
        <f t="array" ref="J94">IF(ISNUMBER(J32),ABS(J32),"")</f>
        <v/>
      </c>
      <c r="K94" s="83" cm="1">
        <f t="array" ref="K94">IF(ISNUMBER(K32),ABS(K32),"")</f>
        <v>2.5999999999999801E-2</v>
      </c>
      <c r="L94" s="241" t="str" cm="1">
        <f t="array" ref="L94">IF(ISNUMBER(L32),ABS(L32),"")</f>
        <v/>
      </c>
      <c r="M94" s="242" t="str" cm="1">
        <f t="array" ref="M94">IF(ISNUMBER(M32),ABS(M32),"")</f>
        <v/>
      </c>
      <c r="N94" s="84" cm="1">
        <f t="array" ref="N94">IF(ISNUMBER(N32),ABS(N32),"")</f>
        <v>0</v>
      </c>
    </row>
    <row r="95" spans="1:14" ht="14.75" customHeight="1" x14ac:dyDescent="0.2">
      <c r="A95" s="275">
        <v>10</v>
      </c>
      <c r="B95" s="275">
        <v>1</v>
      </c>
      <c r="C95" s="276" t="s">
        <v>299</v>
      </c>
      <c r="D95" s="246" t="str" cm="1">
        <f t="array" ref="D95">IF(ISNUMBER(D33),ABS(D33),"")</f>
        <v/>
      </c>
      <c r="E95" s="242" t="str" cm="1">
        <f t="array" ref="E95">IF(ISNUMBER(E33),ABS(E33),"")</f>
        <v/>
      </c>
      <c r="F95" s="241" t="str" cm="1">
        <f t="array" ref="F95">IF(ISNUMBER(F33),ABS(F33),"")</f>
        <v/>
      </c>
      <c r="G95" s="83" cm="1">
        <f t="array" ref="G95">IF(ISNUMBER(G33),ABS(G33),"")</f>
        <v>0.66699999999999982</v>
      </c>
      <c r="H95" s="241" t="str" cm="1">
        <f t="array" ref="H95">IF(ISNUMBER(H33),ABS(H33),"")</f>
        <v/>
      </c>
      <c r="I95" s="242" t="str" cm="1">
        <f t="array" ref="I95">IF(ISNUMBER(I33),ABS(I33),"")</f>
        <v/>
      </c>
      <c r="J95" s="241" t="str" cm="1">
        <f t="array" ref="J95">IF(ISNUMBER(J33),ABS(J33),"")</f>
        <v/>
      </c>
      <c r="K95" s="83" cm="1">
        <f t="array" ref="K95">IF(ISNUMBER(K33),ABS(K33),"")</f>
        <v>0.58099999999999952</v>
      </c>
      <c r="L95" s="241" t="str" cm="1">
        <f t="array" ref="L95">IF(ISNUMBER(L33),ABS(L33),"")</f>
        <v/>
      </c>
      <c r="M95" s="242" t="str" cm="1">
        <f t="array" ref="M95">IF(ISNUMBER(M33),ABS(M33),"")</f>
        <v/>
      </c>
      <c r="N95" s="84" cm="1">
        <f t="array" ref="N95">IF(ISNUMBER(N33),ABS(N33),"")</f>
        <v>0</v>
      </c>
    </row>
    <row r="96" spans="1:14" ht="14.75" customHeight="1" x14ac:dyDescent="0.2">
      <c r="A96" s="274"/>
      <c r="B96" s="275">
        <v>2</v>
      </c>
      <c r="C96" s="276" t="s">
        <v>299</v>
      </c>
      <c r="D96" s="246" t="str" cm="1">
        <f t="array" ref="D96">IF(ISNUMBER(D34),ABS(D34),"")</f>
        <v/>
      </c>
      <c r="E96" s="83" cm="1">
        <f t="array" ref="E96">IF(ISNUMBER(E34),ABS(E34),"")</f>
        <v>0.74500000000000011</v>
      </c>
      <c r="F96" s="241" t="str" cm="1">
        <f t="array" ref="F96">IF(ISNUMBER(F34),ABS(F34),"")</f>
        <v/>
      </c>
      <c r="G96" s="83" cm="1">
        <f t="array" ref="G96">IF(ISNUMBER(G34),ABS(G34),"")</f>
        <v>0.55700000000000038</v>
      </c>
      <c r="H96" s="241" t="str" cm="1">
        <f t="array" ref="H96">IF(ISNUMBER(H34),ABS(H34),"")</f>
        <v/>
      </c>
      <c r="I96" s="83" cm="1">
        <f t="array" ref="I96">IF(ISNUMBER(I34),ABS(I34),"")</f>
        <v>0.10899999999999999</v>
      </c>
      <c r="J96" s="241" t="str" cm="1">
        <f t="array" ref="J96">IF(ISNUMBER(J34),ABS(J34),"")</f>
        <v/>
      </c>
      <c r="K96" s="83" cm="1">
        <f t="array" ref="K96">IF(ISNUMBER(K34),ABS(K34),"")</f>
        <v>0.32699999999999996</v>
      </c>
      <c r="L96" s="241" t="str" cm="1">
        <f t="array" ref="L96">IF(ISNUMBER(L34),ABS(L34),"")</f>
        <v/>
      </c>
      <c r="M96" s="83" cm="1">
        <f t="array" ref="M96">IF(ISNUMBER(M34),ABS(M34),"")</f>
        <v>0.125</v>
      </c>
      <c r="N96" s="84" cm="1">
        <f t="array" ref="N96">IF(ISNUMBER(N34),ABS(N34),"")</f>
        <v>0</v>
      </c>
    </row>
    <row r="97" spans="1:14" ht="14.75" customHeight="1" x14ac:dyDescent="0.2">
      <c r="A97" s="275">
        <v>11</v>
      </c>
      <c r="B97" s="275">
        <v>1</v>
      </c>
      <c r="C97" s="276" t="s">
        <v>300</v>
      </c>
      <c r="D97" s="246" t="str" cm="1">
        <f t="array" ref="D97">IF(ISNUMBER(D35),ABS(D35),"")</f>
        <v/>
      </c>
      <c r="E97" s="83" cm="1">
        <f t="array" ref="E97">IF(ISNUMBER(E35),ABS(E35),"")</f>
        <v>0.91100000000000048</v>
      </c>
      <c r="F97" s="241" t="str" cm="1">
        <f t="array" ref="F97">IF(ISNUMBER(F35),ABS(F35),"")</f>
        <v/>
      </c>
      <c r="G97" s="83" cm="1">
        <f t="array" ref="G97">IF(ISNUMBER(G35),ABS(G35),"")</f>
        <v>0.56099999999999994</v>
      </c>
      <c r="H97" s="241" t="str" cm="1">
        <f t="array" ref="H97">IF(ISNUMBER(H35),ABS(H35),"")</f>
        <v/>
      </c>
      <c r="I97" s="83" cm="1">
        <f t="array" ref="I97">IF(ISNUMBER(I35),ABS(I35),"")</f>
        <v>0.58499999999999996</v>
      </c>
      <c r="J97" s="241" t="str" cm="1">
        <f t="array" ref="J97">IF(ISNUMBER(J35),ABS(J35),"")</f>
        <v/>
      </c>
      <c r="K97" s="83" cm="1">
        <f t="array" ref="K97">IF(ISNUMBER(K35),ABS(K35),"")</f>
        <v>0.3360000000000003</v>
      </c>
      <c r="L97" s="241" t="str" cm="1">
        <f t="array" ref="L97">IF(ISNUMBER(L35),ABS(L35),"")</f>
        <v/>
      </c>
      <c r="M97" s="83" cm="1">
        <f t="array" ref="M97">IF(ISNUMBER(M35),ABS(M35),"")</f>
        <v>0.60800000000000054</v>
      </c>
      <c r="N97" s="84" cm="1">
        <f t="array" ref="N97">IF(ISNUMBER(N35),ABS(N35),"")</f>
        <v>0</v>
      </c>
    </row>
    <row r="98" spans="1:14" ht="14.75" customHeight="1" x14ac:dyDescent="0.2">
      <c r="A98" s="275">
        <v>12</v>
      </c>
      <c r="B98" s="275">
        <v>1</v>
      </c>
      <c r="C98" s="276" t="s">
        <v>301</v>
      </c>
      <c r="D98" s="246" t="str" cm="1">
        <f t="array" ref="D98">IF(ISNUMBER(D36),ABS(D36),"")</f>
        <v/>
      </c>
      <c r="E98" s="83" cm="1">
        <f t="array" ref="E98">IF(ISNUMBER(E36),ABS(E36),"")</f>
        <v>0.4830000000000001</v>
      </c>
      <c r="F98" s="241" t="str" cm="1">
        <f t="array" ref="F98">IF(ISNUMBER(F36),ABS(F36),"")</f>
        <v/>
      </c>
      <c r="G98" s="83" cm="1">
        <f t="array" ref="G98">IF(ISNUMBER(G36),ABS(G36),"")</f>
        <v>1.7770000000000001</v>
      </c>
      <c r="H98" s="241" t="str" cm="1">
        <f t="array" ref="H98">IF(ISNUMBER(H36),ABS(H36),"")</f>
        <v/>
      </c>
      <c r="I98" s="83" cm="1">
        <f t="array" ref="I98">IF(ISNUMBER(I36),ABS(I36),"")</f>
        <v>2.843</v>
      </c>
      <c r="J98" s="241" t="str" cm="1">
        <f t="array" ref="J98">IF(ISNUMBER(J36),ABS(J36),"")</f>
        <v/>
      </c>
      <c r="K98" s="83" cm="1">
        <f t="array" ref="K98">IF(ISNUMBER(K36),ABS(K36),"")</f>
        <v>1.8040000000000003</v>
      </c>
      <c r="L98" s="241" t="str" cm="1">
        <f t="array" ref="L98">IF(ISNUMBER(L36),ABS(L36),"")</f>
        <v/>
      </c>
      <c r="M98" s="83" cm="1">
        <f t="array" ref="M98">IF(ISNUMBER(M36),ABS(M36),"")</f>
        <v>2.5259999999999998</v>
      </c>
      <c r="N98" s="84" cm="1">
        <f t="array" ref="N98">IF(ISNUMBER(N36),ABS(N36),"")</f>
        <v>0</v>
      </c>
    </row>
    <row r="99" spans="1:14" ht="14.75" customHeight="1" x14ac:dyDescent="0.2">
      <c r="A99" s="274"/>
      <c r="B99" s="275">
        <v>2</v>
      </c>
      <c r="C99" s="276" t="s">
        <v>302</v>
      </c>
      <c r="D99" s="246" t="str" cm="1">
        <f t="array" ref="D99">IF(ISNUMBER(D37),ABS(D37),"")</f>
        <v/>
      </c>
      <c r="E99" s="83" cm="1">
        <f t="array" ref="E99">IF(ISNUMBER(E37),ABS(E37),"")</f>
        <v>0.61699999999999999</v>
      </c>
      <c r="F99" s="241" t="str" cm="1">
        <f t="array" ref="F99">IF(ISNUMBER(F37),ABS(F37),"")</f>
        <v/>
      </c>
      <c r="G99" s="83" cm="1">
        <f t="array" ref="G99">IF(ISNUMBER(G37),ABS(G37),"")</f>
        <v>2.0680000000000001</v>
      </c>
      <c r="H99" s="241" t="str" cm="1">
        <f t="array" ref="H99">IF(ISNUMBER(H37),ABS(H37),"")</f>
        <v/>
      </c>
      <c r="I99" s="83" cm="1">
        <f t="array" ref="I99">IF(ISNUMBER(I37),ABS(I37),"")</f>
        <v>2.5270000000000001</v>
      </c>
      <c r="J99" s="241" t="str" cm="1">
        <f t="array" ref="J99">IF(ISNUMBER(J37),ABS(J37),"")</f>
        <v/>
      </c>
      <c r="K99" s="83" cm="1">
        <f t="array" ref="K99">IF(ISNUMBER(K37),ABS(K37),"")</f>
        <v>2.101</v>
      </c>
      <c r="L99" s="241" t="str" cm="1">
        <f t="array" ref="L99">IF(ISNUMBER(L37),ABS(L37),"")</f>
        <v/>
      </c>
      <c r="M99" s="83" cm="1">
        <f t="array" ref="M99">IF(ISNUMBER(M37),ABS(M37),"")</f>
        <v>2.343</v>
      </c>
      <c r="N99" s="84" cm="1">
        <f t="array" ref="N99">IF(ISNUMBER(N37),ABS(N37),"")</f>
        <v>0</v>
      </c>
    </row>
    <row r="100" spans="1:14" ht="14.75" customHeight="1" x14ac:dyDescent="0.2">
      <c r="A100" s="275">
        <v>13</v>
      </c>
      <c r="B100" s="275">
        <v>1</v>
      </c>
      <c r="C100" s="276" t="s">
        <v>303</v>
      </c>
      <c r="D100" s="246" t="str" cm="1">
        <f t="array" ref="D100">IF(ISNUMBER(D38),ABS(D38),"")</f>
        <v/>
      </c>
      <c r="E100" s="83" cm="1">
        <f t="array" ref="E100">IF(ISNUMBER(E38),ABS(E38),"")</f>
        <v>1.8839999999999995</v>
      </c>
      <c r="F100" s="241" t="str" cm="1">
        <f t="array" ref="F100">IF(ISNUMBER(F38),ABS(F38),"")</f>
        <v/>
      </c>
      <c r="G100" s="83" cm="1">
        <f t="array" ref="G100">IF(ISNUMBER(G38),ABS(G38),"")</f>
        <v>0.38499999999999979</v>
      </c>
      <c r="H100" s="241" t="str" cm="1">
        <f t="array" ref="H100">IF(ISNUMBER(H38),ABS(H38),"")</f>
        <v/>
      </c>
      <c r="I100" s="83" cm="1">
        <f t="array" ref="I100">IF(ISNUMBER(I38),ABS(I38),"")</f>
        <v>3.8899999999999988</v>
      </c>
      <c r="J100" s="241" t="str" cm="1">
        <f t="array" ref="J100">IF(ISNUMBER(J38),ABS(J38),"")</f>
        <v/>
      </c>
      <c r="K100" s="83" cm="1">
        <f t="array" ref="K100">IF(ISNUMBER(K38),ABS(K38),"")</f>
        <v>0.34699999999999953</v>
      </c>
      <c r="L100" s="241" t="str" cm="1">
        <f t="array" ref="L100">IF(ISNUMBER(L38),ABS(L38),"")</f>
        <v/>
      </c>
      <c r="M100" s="83" cm="1">
        <f t="array" ref="M100">IF(ISNUMBER(M38),ABS(M38),"")</f>
        <v>3.9789999999999992</v>
      </c>
      <c r="N100" s="84" cm="1">
        <f t="array" ref="N100">IF(ISNUMBER(N38),ABS(N38),"")</f>
        <v>0</v>
      </c>
    </row>
    <row r="101" spans="1:14" ht="14.75" customHeight="1" x14ac:dyDescent="0.2">
      <c r="A101" s="274"/>
      <c r="B101" s="275">
        <v>2</v>
      </c>
      <c r="C101" s="276" t="s">
        <v>304</v>
      </c>
      <c r="D101" s="246" t="str" cm="1">
        <f t="array" ref="D101">IF(ISNUMBER(D39),ABS(D39),"")</f>
        <v/>
      </c>
      <c r="E101" s="83" cm="1">
        <f t="array" ref="E101">IF(ISNUMBER(E39),ABS(E39),"")</f>
        <v>1.6119999999999992</v>
      </c>
      <c r="F101" s="241" t="str" cm="1">
        <f t="array" ref="F101">IF(ISNUMBER(F39),ABS(F39),"")</f>
        <v/>
      </c>
      <c r="G101" s="83" cm="1">
        <f t="array" ref="G101">IF(ISNUMBER(G39),ABS(G39),"")</f>
        <v>0.11399999999999988</v>
      </c>
      <c r="H101" s="241" t="str" cm="1">
        <f t="array" ref="H101">IF(ISNUMBER(H39),ABS(H39),"")</f>
        <v/>
      </c>
      <c r="I101" s="83" cm="1">
        <f t="array" ref="I101">IF(ISNUMBER(I39),ABS(I39),"")</f>
        <v>3.3479999999999999</v>
      </c>
      <c r="J101" s="241" t="str" cm="1">
        <f t="array" ref="J101">IF(ISNUMBER(J39),ABS(J39),"")</f>
        <v/>
      </c>
      <c r="K101" s="83" cm="1">
        <f t="array" ref="K101">IF(ISNUMBER(K39),ABS(K39),"")</f>
        <v>7.5999999999999623E-2</v>
      </c>
      <c r="L101" s="241" t="str" cm="1">
        <f t="array" ref="L101">IF(ISNUMBER(L39),ABS(L39),"")</f>
        <v/>
      </c>
      <c r="M101" s="83" cm="1">
        <f t="array" ref="M101">IF(ISNUMBER(M39),ABS(M39),"")</f>
        <v>3.6159999999999988</v>
      </c>
      <c r="N101" s="84" cm="1">
        <f t="array" ref="N101">IF(ISNUMBER(N39),ABS(N39),"")</f>
        <v>0</v>
      </c>
    </row>
    <row r="102" spans="1:14" ht="14.75" customHeight="1" x14ac:dyDescent="0.2">
      <c r="A102" s="275">
        <v>14</v>
      </c>
      <c r="B102" s="275">
        <v>1</v>
      </c>
      <c r="C102" s="276" t="s">
        <v>305</v>
      </c>
      <c r="D102" s="246" t="str" cm="1">
        <f t="array" ref="D102">IF(ISNUMBER(D40),ABS(D40),"")</f>
        <v/>
      </c>
      <c r="E102" s="83" cm="1">
        <f t="array" ref="E102">IF(ISNUMBER(E40),ABS(E40),"")</f>
        <v>3.1880000000000006</v>
      </c>
      <c r="F102" s="241" t="str" cm="1">
        <f t="array" ref="F102">IF(ISNUMBER(F40),ABS(F40),"")</f>
        <v/>
      </c>
      <c r="G102" s="83" cm="1">
        <f t="array" ref="G102">IF(ISNUMBER(G40),ABS(G40),"")</f>
        <v>0.31700000000000017</v>
      </c>
      <c r="H102" s="241" t="str" cm="1">
        <f t="array" ref="H102">IF(ISNUMBER(H40),ABS(H40),"")</f>
        <v/>
      </c>
      <c r="I102" s="83" cm="1">
        <f t="array" ref="I102">IF(ISNUMBER(I40),ABS(I40),"")</f>
        <v>3.3450000000000006</v>
      </c>
      <c r="J102" s="241" t="str" cm="1">
        <f t="array" ref="J102">IF(ISNUMBER(J40),ABS(J40),"")</f>
        <v/>
      </c>
      <c r="K102" s="83" cm="1">
        <f t="array" ref="K102">IF(ISNUMBER(K40),ABS(K40),"")</f>
        <v>0.23600000000000065</v>
      </c>
      <c r="L102" s="241" t="str" cm="1">
        <f t="array" ref="L102">IF(ISNUMBER(L40),ABS(L40),"")</f>
        <v/>
      </c>
      <c r="M102" s="83" cm="1">
        <f t="array" ref="M102">IF(ISNUMBER(M40),ABS(M40),"")</f>
        <v>3.3640000000000008</v>
      </c>
      <c r="N102" s="84" cm="1">
        <f t="array" ref="N102">IF(ISNUMBER(N40),ABS(N40),"")</f>
        <v>0</v>
      </c>
    </row>
    <row r="103" spans="1:14" ht="14.75" customHeight="1" x14ac:dyDescent="0.2">
      <c r="A103" s="275">
        <v>15</v>
      </c>
      <c r="B103" s="275">
        <v>1</v>
      </c>
      <c r="C103" s="276" t="s">
        <v>306</v>
      </c>
      <c r="D103" s="246" t="str" cm="1">
        <f t="array" ref="D103">IF(ISNUMBER(D41),ABS(D41),"")</f>
        <v/>
      </c>
      <c r="E103" s="83" cm="1">
        <f t="array" ref="E103">IF(ISNUMBER(E41),ABS(E41),"")</f>
        <v>0.42899999999999983</v>
      </c>
      <c r="F103" s="241" t="str" cm="1">
        <f t="array" ref="F103">IF(ISNUMBER(F41),ABS(F41),"")</f>
        <v/>
      </c>
      <c r="G103" s="83" cm="1">
        <f t="array" ref="G103">IF(ISNUMBER(G41),ABS(G41),"")</f>
        <v>6.4000000000000057E-2</v>
      </c>
      <c r="H103" s="241" t="str" cm="1">
        <f t="array" ref="H103">IF(ISNUMBER(H41),ABS(H41),"")</f>
        <v/>
      </c>
      <c r="I103" s="83" cm="1">
        <f t="array" ref="I103">IF(ISNUMBER(I41),ABS(I41),"")</f>
        <v>0.18100000000000005</v>
      </c>
      <c r="J103" s="241" t="str" cm="1">
        <f t="array" ref="J103">IF(ISNUMBER(J41),ABS(J41),"")</f>
        <v/>
      </c>
      <c r="K103" s="83" cm="1">
        <f t="array" ref="K103">IF(ISNUMBER(K41),ABS(K41),"")</f>
        <v>0.18100000000000005</v>
      </c>
      <c r="L103" s="241" t="str" cm="1">
        <f t="array" ref="L103">IF(ISNUMBER(L41),ABS(L41),"")</f>
        <v/>
      </c>
      <c r="M103" s="83" cm="1">
        <f t="array" ref="M103">IF(ISNUMBER(M41),ABS(M41),"")</f>
        <v>0.23200000000000021</v>
      </c>
      <c r="N103" s="84" cm="1">
        <f t="array" ref="N103">IF(ISNUMBER(N41),ABS(N41),"")</f>
        <v>0</v>
      </c>
    </row>
    <row r="104" spans="1:14" ht="14.75" customHeight="1" x14ac:dyDescent="0.2">
      <c r="A104" s="274"/>
      <c r="B104" s="275">
        <v>2</v>
      </c>
      <c r="C104" s="276" t="s">
        <v>307</v>
      </c>
      <c r="D104" s="246" t="str" cm="1">
        <f t="array" ref="D104">IF(ISNUMBER(D42),ABS(D42),"")</f>
        <v/>
      </c>
      <c r="E104" s="83" cm="1">
        <f t="array" ref="E104">IF(ISNUMBER(E42),ABS(E42),"")</f>
        <v>8.2999999999999297E-2</v>
      </c>
      <c r="F104" s="241" t="str" cm="1">
        <f t="array" ref="F104">IF(ISNUMBER(F42),ABS(F42),"")</f>
        <v/>
      </c>
      <c r="G104" s="83" cm="1">
        <f t="array" ref="G104">IF(ISNUMBER(G42),ABS(G42),"")</f>
        <v>0.13300000000000001</v>
      </c>
      <c r="H104" s="241" t="str" cm="1">
        <f t="array" ref="H104">IF(ISNUMBER(H42),ABS(H42),"")</f>
        <v/>
      </c>
      <c r="I104" s="83" cm="1">
        <f t="array" ref="I104">IF(ISNUMBER(I42),ABS(I42),"")</f>
        <v>0.14100000000000001</v>
      </c>
      <c r="J104" s="241" t="str" cm="1">
        <f t="array" ref="J104">IF(ISNUMBER(J42),ABS(J42),"")</f>
        <v/>
      </c>
      <c r="K104" s="83" cm="1">
        <f t="array" ref="K104">IF(ISNUMBER(K42),ABS(K42),"")</f>
        <v>0.34299999999999997</v>
      </c>
      <c r="L104" s="241" t="str" cm="1">
        <f t="array" ref="L104">IF(ISNUMBER(L42),ABS(L42),"")</f>
        <v/>
      </c>
      <c r="M104" s="83" cm="1">
        <f t="array" ref="M104">IF(ISNUMBER(M42),ABS(M42),"")</f>
        <v>0.21499999999999986</v>
      </c>
      <c r="N104" s="84" cm="1">
        <f t="array" ref="N104">IF(ISNUMBER(N42),ABS(N42),"")</f>
        <v>0</v>
      </c>
    </row>
    <row r="105" spans="1:14" ht="14.75" customHeight="1" x14ac:dyDescent="0.2">
      <c r="A105" s="274"/>
      <c r="B105" s="275">
        <v>3</v>
      </c>
      <c r="C105" s="276" t="s">
        <v>308</v>
      </c>
      <c r="D105" s="246" t="str" cm="1">
        <f t="array" ref="D105">IF(ISNUMBER(D43),ABS(D43),"")</f>
        <v/>
      </c>
      <c r="E105" s="83" cm="1">
        <f t="array" ref="E105">IF(ISNUMBER(E43),ABS(E43),"")</f>
        <v>2.1480000000000006</v>
      </c>
      <c r="F105" s="241" t="str" cm="1">
        <f t="array" ref="F105">IF(ISNUMBER(F43),ABS(F43),"")</f>
        <v/>
      </c>
      <c r="G105" s="83" cm="1">
        <f t="array" ref="G105">IF(ISNUMBER(G43),ABS(G43),"")</f>
        <v>0.25800000000000001</v>
      </c>
      <c r="H105" s="241" t="str" cm="1">
        <f t="array" ref="H105">IF(ISNUMBER(H43),ABS(H43),"")</f>
        <v/>
      </c>
      <c r="I105" s="83" cm="1">
        <f t="array" ref="I105">IF(ISNUMBER(I43),ABS(I43),"")</f>
        <v>0.38200000000000056</v>
      </c>
      <c r="J105" s="241" t="str" cm="1">
        <f t="array" ref="J105">IF(ISNUMBER(J43),ABS(J43),"")</f>
        <v/>
      </c>
      <c r="K105" s="83" cm="1">
        <f t="array" ref="K105">IF(ISNUMBER(K43),ABS(K43),"")</f>
        <v>0.14700000000000024</v>
      </c>
      <c r="L105" s="241" t="str" cm="1">
        <f t="array" ref="L105">IF(ISNUMBER(L43),ABS(L43),"")</f>
        <v/>
      </c>
      <c r="M105" s="83" cm="1">
        <f t="array" ref="M105">IF(ISNUMBER(M43),ABS(M43),"")</f>
        <v>0.33900000000000041</v>
      </c>
      <c r="N105" s="84" cm="1">
        <f t="array" ref="N105">IF(ISNUMBER(N43),ABS(N43),"")</f>
        <v>0</v>
      </c>
    </row>
    <row r="106" spans="1:14" ht="14.75" customHeight="1" x14ac:dyDescent="0.2">
      <c r="A106" s="275">
        <v>16</v>
      </c>
      <c r="B106" s="275">
        <v>1</v>
      </c>
      <c r="C106" s="276" t="s">
        <v>309</v>
      </c>
      <c r="D106" s="246" t="str" cm="1">
        <f t="array" ref="D106">IF(ISNUMBER(D44),ABS(D44),"")</f>
        <v/>
      </c>
      <c r="E106" s="242" t="str" cm="1">
        <f t="array" ref="E106">IF(ISNUMBER(E44),ABS(E44),"")</f>
        <v/>
      </c>
      <c r="F106" s="241" t="str" cm="1">
        <f t="array" ref="F106">IF(ISNUMBER(F44),ABS(F44),"")</f>
        <v/>
      </c>
      <c r="G106" s="242" t="str" cm="1">
        <f t="array" ref="G106">IF(ISNUMBER(G44),ABS(G44),"")</f>
        <v/>
      </c>
      <c r="H106" s="241" t="str" cm="1">
        <f t="array" ref="H106">IF(ISNUMBER(H44),ABS(H44),"")</f>
        <v/>
      </c>
      <c r="I106" s="242" t="str" cm="1">
        <f t="array" ref="I106">IF(ISNUMBER(I44),ABS(I44),"")</f>
        <v/>
      </c>
      <c r="J106" s="241" t="str" cm="1">
        <f t="array" ref="J106">IF(ISNUMBER(J44),ABS(J44),"")</f>
        <v/>
      </c>
      <c r="K106" s="242" t="str" cm="1">
        <f t="array" ref="K106">IF(ISNUMBER(K44),ABS(K44),"")</f>
        <v/>
      </c>
      <c r="L106" s="241" t="str" cm="1">
        <f t="array" ref="L106">IF(ISNUMBER(L44),ABS(L44),"")</f>
        <v/>
      </c>
      <c r="M106" s="242" t="str" cm="1">
        <f t="array" ref="M106">IF(ISNUMBER(M44),ABS(M44),"")</f>
        <v/>
      </c>
      <c r="N106" s="84" cm="1">
        <f t="array" ref="N106">IF(ISNUMBER(N44),ABS(N44),"")</f>
        <v>0</v>
      </c>
    </row>
    <row r="107" spans="1:14" ht="14.75" customHeight="1" x14ac:dyDescent="0.2">
      <c r="A107" s="274"/>
      <c r="B107" s="275">
        <v>2</v>
      </c>
      <c r="C107" s="276" t="s">
        <v>310</v>
      </c>
      <c r="D107" s="246" t="str" cm="1">
        <f t="array" ref="D107">IF(ISNUMBER(D45),ABS(D45),"")</f>
        <v/>
      </c>
      <c r="E107" s="83" cm="1">
        <f t="array" ref="E107">IF(ISNUMBER(E45),ABS(E45),"")</f>
        <v>1.6950000000000003</v>
      </c>
      <c r="F107" s="241" t="str" cm="1">
        <f t="array" ref="F107">IF(ISNUMBER(F45),ABS(F45),"")</f>
        <v/>
      </c>
      <c r="G107" s="83" cm="1">
        <f t="array" ref="G107">IF(ISNUMBER(G45),ABS(G45),"")</f>
        <v>9.6000000000000085E-2</v>
      </c>
      <c r="H107" s="241" t="str" cm="1">
        <f t="array" ref="H107">IF(ISNUMBER(H45),ABS(H45),"")</f>
        <v/>
      </c>
      <c r="I107" s="242" t="str" cm="1">
        <f t="array" ref="I107">IF(ISNUMBER(I45),ABS(I45),"")</f>
        <v/>
      </c>
      <c r="J107" s="241" t="str" cm="1">
        <f t="array" ref="J107">IF(ISNUMBER(J45),ABS(J45),"")</f>
        <v/>
      </c>
      <c r="K107" s="83" cm="1">
        <f t="array" ref="K107">IF(ISNUMBER(K45),ABS(K45),"")</f>
        <v>1.7000000000000348E-2</v>
      </c>
      <c r="L107" s="241" t="str" cm="1">
        <f t="array" ref="L107">IF(ISNUMBER(L45),ABS(L45),"")</f>
        <v/>
      </c>
      <c r="M107" s="242" t="str" cm="1">
        <f t="array" ref="M107">IF(ISNUMBER(M45),ABS(M45),"")</f>
        <v/>
      </c>
      <c r="N107" s="84" cm="1">
        <f t="array" ref="N107">IF(ISNUMBER(N45),ABS(N45),"")</f>
        <v>0</v>
      </c>
    </row>
    <row r="108" spans="1:14" ht="14.75" customHeight="1" x14ac:dyDescent="0.2">
      <c r="A108" s="274"/>
      <c r="B108" s="275">
        <v>3</v>
      </c>
      <c r="C108" s="276" t="s">
        <v>311</v>
      </c>
      <c r="D108" s="246" t="str" cm="1">
        <f t="array" ref="D108">IF(ISNUMBER(D46),ABS(D46),"")</f>
        <v/>
      </c>
      <c r="E108" s="83" cm="1">
        <f t="array" ref="E108">IF(ISNUMBER(E46),ABS(E46),"")</f>
        <v>1.286999999999999</v>
      </c>
      <c r="F108" s="241" t="str" cm="1">
        <f t="array" ref="F108">IF(ISNUMBER(F46),ABS(F46),"")</f>
        <v/>
      </c>
      <c r="G108" s="83" cm="1">
        <f t="array" ref="G108">IF(ISNUMBER(G46),ABS(G46),"")</f>
        <v>0.59699999999999953</v>
      </c>
      <c r="H108" s="241" t="str" cm="1">
        <f t="array" ref="H108">IF(ISNUMBER(H46),ABS(H46),"")</f>
        <v/>
      </c>
      <c r="I108" s="83" cm="1">
        <f t="array" ref="I108">IF(ISNUMBER(I46),ABS(I46),"")</f>
        <v>2.9000000000000803E-2</v>
      </c>
      <c r="J108" s="241" t="str" cm="1">
        <f t="array" ref="J108">IF(ISNUMBER(J46),ABS(J46),"")</f>
        <v/>
      </c>
      <c r="K108" s="83" cm="1">
        <f t="array" ref="K108">IF(ISNUMBER(K46),ABS(K46),"")</f>
        <v>0.27199999999999935</v>
      </c>
      <c r="L108" s="241" t="str" cm="1">
        <f t="array" ref="L108">IF(ISNUMBER(L46),ABS(L46),"")</f>
        <v/>
      </c>
      <c r="M108" s="83" cm="1">
        <f t="array" ref="M108">IF(ISNUMBER(M46),ABS(M46),"")</f>
        <v>3.4000000000000696E-2</v>
      </c>
      <c r="N108" s="84" cm="1">
        <f t="array" ref="N108">IF(ISNUMBER(N46),ABS(N46),"")</f>
        <v>0</v>
      </c>
    </row>
    <row r="109" spans="1:14" ht="14.75" customHeight="1" x14ac:dyDescent="0.2">
      <c r="A109" s="275">
        <v>17</v>
      </c>
      <c r="B109" s="275">
        <v>1</v>
      </c>
      <c r="C109" s="276" t="s">
        <v>305</v>
      </c>
      <c r="D109" s="246" t="str" cm="1">
        <f t="array" ref="D109">IF(ISNUMBER(D47),ABS(D47),"")</f>
        <v/>
      </c>
      <c r="E109" s="242" t="str" cm="1">
        <f t="array" ref="E109">IF(ISNUMBER(E47),ABS(E47),"")</f>
        <v/>
      </c>
      <c r="F109" s="241" t="str" cm="1">
        <f t="array" ref="F109">IF(ISNUMBER(F47),ABS(F47),"")</f>
        <v/>
      </c>
      <c r="G109" s="83" cm="1">
        <f t="array" ref="G109">IF(ISNUMBER(G47),ABS(G47),"")</f>
        <v>0.85600000000000165</v>
      </c>
      <c r="H109" s="241" t="str" cm="1">
        <f t="array" ref="H109">IF(ISNUMBER(H47),ABS(H47),"")</f>
        <v/>
      </c>
      <c r="I109" s="242" t="str" cm="1">
        <f t="array" ref="I109">IF(ISNUMBER(I47),ABS(I47),"")</f>
        <v/>
      </c>
      <c r="J109" s="241" t="str" cm="1">
        <f t="array" ref="J109">IF(ISNUMBER(J47),ABS(J47),"")</f>
        <v/>
      </c>
      <c r="K109" s="83" cm="1">
        <f t="array" ref="K109">IF(ISNUMBER(K47),ABS(K47),"")</f>
        <v>0.76400000000000112</v>
      </c>
      <c r="L109" s="241" t="str" cm="1">
        <f t="array" ref="L109">IF(ISNUMBER(L47),ABS(L47),"")</f>
        <v/>
      </c>
      <c r="M109" s="242" t="str" cm="1">
        <f t="array" ref="M109">IF(ISNUMBER(M47),ABS(M47),"")</f>
        <v/>
      </c>
      <c r="N109" s="84" cm="1">
        <f t="array" ref="N109">IF(ISNUMBER(N47),ABS(N47),"")</f>
        <v>0</v>
      </c>
    </row>
    <row r="110" spans="1:14" ht="14.75" customHeight="1" x14ac:dyDescent="0.2">
      <c r="A110" s="275">
        <v>18</v>
      </c>
      <c r="B110" s="275">
        <v>1</v>
      </c>
      <c r="C110" s="276" t="s">
        <v>312</v>
      </c>
      <c r="D110" s="246" t="str" cm="1">
        <f t="array" ref="D110">IF(ISNUMBER(D48),ABS(D48),"")</f>
        <v/>
      </c>
      <c r="E110" s="83" cm="1">
        <f t="array" ref="E110">IF(ISNUMBER(E48),ABS(E48),"")</f>
        <v>3.79</v>
      </c>
      <c r="F110" s="241" t="str" cm="1">
        <f t="array" ref="F110">IF(ISNUMBER(F48),ABS(F48),"")</f>
        <v/>
      </c>
      <c r="G110" s="83" cm="1">
        <f t="array" ref="G110">IF(ISNUMBER(G48),ABS(G48),"")</f>
        <v>1.6319999999999997</v>
      </c>
      <c r="H110" s="241" t="str" cm="1">
        <f t="array" ref="H110">IF(ISNUMBER(H48),ABS(H48),"")</f>
        <v/>
      </c>
      <c r="I110" s="242" t="str" cm="1">
        <f t="array" ref="I110">IF(ISNUMBER(I48),ABS(I48),"")</f>
        <v/>
      </c>
      <c r="J110" s="241" t="str" cm="1">
        <f t="array" ref="J110">IF(ISNUMBER(J48),ABS(J48),"")</f>
        <v/>
      </c>
      <c r="K110" s="83" cm="1">
        <f t="array" ref="K110">IF(ISNUMBER(K48),ABS(K48),"")</f>
        <v>1.5819999999999999</v>
      </c>
      <c r="L110" s="241" t="str" cm="1">
        <f t="array" ref="L110">IF(ISNUMBER(L48),ABS(L48),"")</f>
        <v/>
      </c>
      <c r="M110" s="242" t="str" cm="1">
        <f t="array" ref="M110">IF(ISNUMBER(M48),ABS(M48),"")</f>
        <v/>
      </c>
      <c r="N110" s="84" cm="1">
        <f t="array" ref="N110">IF(ISNUMBER(N48),ABS(N48),"")</f>
        <v>0</v>
      </c>
    </row>
    <row r="111" spans="1:14" ht="14.75" customHeight="1" x14ac:dyDescent="0.2">
      <c r="A111" s="275">
        <v>19</v>
      </c>
      <c r="B111" s="275">
        <v>1</v>
      </c>
      <c r="C111" s="276" t="s">
        <v>300</v>
      </c>
      <c r="D111" s="246" t="str" cm="1">
        <f t="array" ref="D111">IF(ISNUMBER(D49),ABS(D49),"")</f>
        <v/>
      </c>
      <c r="E111" s="83" cm="1">
        <f t="array" ref="E111">IF(ISNUMBER(E49),ABS(E49),"")</f>
        <v>2.298</v>
      </c>
      <c r="F111" s="241" t="str" cm="1">
        <f t="array" ref="F111">IF(ISNUMBER(F49),ABS(F49),"")</f>
        <v/>
      </c>
      <c r="G111" s="83" cm="1">
        <f t="array" ref="G111">IF(ISNUMBER(G49),ABS(G49),"")</f>
        <v>0.72000000000000064</v>
      </c>
      <c r="H111" s="241" t="str" cm="1">
        <f t="array" ref="H111">IF(ISNUMBER(H49),ABS(H49),"")</f>
        <v/>
      </c>
      <c r="I111" s="83" cm="1">
        <f t="array" ref="I111">IF(ISNUMBER(I49),ABS(I49),"")</f>
        <v>1.1050000000000004</v>
      </c>
      <c r="J111" s="241" t="str" cm="1">
        <f t="array" ref="J111">IF(ISNUMBER(J49),ABS(J49),"")</f>
        <v/>
      </c>
      <c r="K111" s="83" cm="1">
        <f t="array" ref="K111">IF(ISNUMBER(K49),ABS(K49),"")</f>
        <v>0.49900000000000055</v>
      </c>
      <c r="L111" s="241" t="str" cm="1">
        <f t="array" ref="L111">IF(ISNUMBER(L49),ABS(L49),"")</f>
        <v/>
      </c>
      <c r="M111" s="83" cm="1">
        <f t="array" ref="M111">IF(ISNUMBER(M49),ABS(M49),"")</f>
        <v>1.1360000000000001</v>
      </c>
      <c r="N111" s="84" cm="1">
        <f t="array" ref="N111">IF(ISNUMBER(N49),ABS(N49),"")</f>
        <v>0</v>
      </c>
    </row>
    <row r="112" spans="1:14" ht="14.75" customHeight="1" x14ac:dyDescent="0.2">
      <c r="A112" s="275">
        <v>20</v>
      </c>
      <c r="B112" s="275">
        <v>1</v>
      </c>
      <c r="C112" s="276" t="s">
        <v>313</v>
      </c>
      <c r="D112" s="246" t="str" cm="1">
        <f t="array" ref="D112">IF(ISNUMBER(D50),ABS(D50),"")</f>
        <v/>
      </c>
      <c r="E112" s="242" t="str" cm="1">
        <f t="array" ref="E112">IF(ISNUMBER(E50),ABS(E50),"")</f>
        <v/>
      </c>
      <c r="F112" s="241" t="str" cm="1">
        <f t="array" ref="F112">IF(ISNUMBER(F50),ABS(F50),"")</f>
        <v/>
      </c>
      <c r="G112" s="83" cm="1">
        <f t="array" ref="G112">IF(ISNUMBER(G50),ABS(G50),"")</f>
        <v>0.48299999999999965</v>
      </c>
      <c r="H112" s="241" t="str" cm="1">
        <f t="array" ref="H112">IF(ISNUMBER(H50),ABS(H50),"")</f>
        <v/>
      </c>
      <c r="I112" s="83" cm="1">
        <f t="array" ref="I112">IF(ISNUMBER(I50),ABS(I50),"")</f>
        <v>4.871999999999999</v>
      </c>
      <c r="J112" s="241" t="str" cm="1">
        <f t="array" ref="J112">IF(ISNUMBER(J50),ABS(J50),"")</f>
        <v/>
      </c>
      <c r="K112" s="83" cm="1">
        <f t="array" ref="K112">IF(ISNUMBER(K50),ABS(K50),"")</f>
        <v>0.40899999999999981</v>
      </c>
      <c r="L112" s="241" t="str" cm="1">
        <f t="array" ref="L112">IF(ISNUMBER(L50),ABS(L50),"")</f>
        <v/>
      </c>
      <c r="M112" s="83" cm="1">
        <f t="array" ref="M112">IF(ISNUMBER(M50),ABS(M50),"")</f>
        <v>4.9009999999999989</v>
      </c>
      <c r="N112" s="84" cm="1">
        <f t="array" ref="N112">IF(ISNUMBER(N50),ABS(N50),"")</f>
        <v>0</v>
      </c>
    </row>
    <row r="113" spans="1:26" ht="14.75" customHeight="1" x14ac:dyDescent="0.2">
      <c r="A113" s="275">
        <v>21</v>
      </c>
      <c r="B113" s="275">
        <v>1</v>
      </c>
      <c r="C113" s="276" t="s">
        <v>313</v>
      </c>
      <c r="D113" s="246" t="str" cm="1">
        <f t="array" ref="D113">IF(ISNUMBER(D51),ABS(D51),"")</f>
        <v/>
      </c>
      <c r="E113" s="83" cm="1">
        <f t="array" ref="E113">IF(ISNUMBER(E51),ABS(E51),"")</f>
        <v>3.2589999999999995</v>
      </c>
      <c r="F113" s="241" t="str" cm="1">
        <f t="array" ref="F113">IF(ISNUMBER(F51),ABS(F51),"")</f>
        <v/>
      </c>
      <c r="G113" s="83" cm="1">
        <f t="array" ref="G113">IF(ISNUMBER(G51),ABS(G51),"")</f>
        <v>0.2599999999999989</v>
      </c>
      <c r="H113" s="241" t="str" cm="1">
        <f t="array" ref="H113">IF(ISNUMBER(H51),ABS(H51),"")</f>
        <v/>
      </c>
      <c r="I113" s="242" t="str" cm="1">
        <f t="array" ref="I113">IF(ISNUMBER(I51),ABS(I51),"")</f>
        <v/>
      </c>
      <c r="J113" s="241" t="str" cm="1">
        <f t="array" ref="J113">IF(ISNUMBER(J51),ABS(J51),"")</f>
        <v/>
      </c>
      <c r="K113" s="83" cm="1">
        <f t="array" ref="K113">IF(ISNUMBER(K51),ABS(K51),"")</f>
        <v>0.14399999999999924</v>
      </c>
      <c r="L113" s="241" t="str" cm="1">
        <f t="array" ref="L113">IF(ISNUMBER(L51),ABS(L51),"")</f>
        <v/>
      </c>
      <c r="M113" s="242" t="str" cm="1">
        <f t="array" ref="M113">IF(ISNUMBER(M51),ABS(M51),"")</f>
        <v/>
      </c>
      <c r="N113" s="84" cm="1">
        <f t="array" ref="N113">IF(ISNUMBER(N51),ABS(N51),"")</f>
        <v>0</v>
      </c>
    </row>
    <row r="114" spans="1:26" ht="14.75" customHeight="1" x14ac:dyDescent="0.2">
      <c r="A114" s="275">
        <v>22</v>
      </c>
      <c r="B114" s="275">
        <v>1</v>
      </c>
      <c r="C114" s="276" t="s">
        <v>313</v>
      </c>
      <c r="D114" s="246" t="str" cm="1">
        <f t="array" ref="D114">IF(ISNUMBER(D52),ABS(D52),"")</f>
        <v/>
      </c>
      <c r="E114" s="83" cm="1">
        <f t="array" ref="E114">IF(ISNUMBER(E52),ABS(E52),"")</f>
        <v>4.1709999999999994</v>
      </c>
      <c r="F114" s="241" t="str" cm="1">
        <f t="array" ref="F114">IF(ISNUMBER(F52),ABS(F52),"")</f>
        <v/>
      </c>
      <c r="G114" s="83" cm="1">
        <f t="array" ref="G114">IF(ISNUMBER(G52),ABS(G52),"")</f>
        <v>0.5259999999999998</v>
      </c>
      <c r="H114" s="84" cm="1">
        <f t="array" ref="H114">IF(ISNUMBER(H52),ABS(H52),"")</f>
        <v>4.2930000000000001</v>
      </c>
      <c r="I114" s="83" cm="1">
        <f t="array" ref="I114">IF(ISNUMBER(I52),ABS(I52),"")</f>
        <v>4.5470000000000006</v>
      </c>
      <c r="J114" s="241" t="str" cm="1">
        <f t="array" ref="J114">IF(ISNUMBER(J52),ABS(J52),"")</f>
        <v/>
      </c>
      <c r="K114" s="83" cm="1">
        <f t="array" ref="K114">IF(ISNUMBER(K52),ABS(K52),"")</f>
        <v>0.47100000000000009</v>
      </c>
      <c r="L114" s="84" cm="1">
        <f t="array" ref="L114">IF(ISNUMBER(L52),ABS(L52),"")</f>
        <v>4.2930000000000001</v>
      </c>
      <c r="M114" s="83" cm="1">
        <f t="array" ref="M114">IF(ISNUMBER(M52),ABS(M52),"")</f>
        <v>4.5299999999999994</v>
      </c>
      <c r="N114" s="84" cm="1">
        <f t="array" ref="N114">IF(ISNUMBER(N52),ABS(N52),"")</f>
        <v>0</v>
      </c>
    </row>
    <row r="115" spans="1:26" ht="14.75" customHeight="1" x14ac:dyDescent="0.2">
      <c r="A115" s="275">
        <v>23</v>
      </c>
      <c r="B115" s="275">
        <v>1</v>
      </c>
      <c r="C115" s="276" t="s">
        <v>312</v>
      </c>
      <c r="D115" s="246" t="str" cm="1">
        <f t="array" ref="D115">IF(ISNUMBER(D53),ABS(D53),"")</f>
        <v/>
      </c>
      <c r="E115" s="83" cm="1">
        <f t="array" ref="E115">IF(ISNUMBER(E53),ABS(E53),"")</f>
        <v>2.6450000000000005</v>
      </c>
      <c r="F115" s="241" t="str" cm="1">
        <f t="array" ref="F115">IF(ISNUMBER(F53),ABS(F53),"")</f>
        <v/>
      </c>
      <c r="G115" s="83" cm="1">
        <f t="array" ref="G115">IF(ISNUMBER(G53),ABS(G53),"")</f>
        <v>1.085</v>
      </c>
      <c r="H115" s="241" t="str" cm="1">
        <f t="array" ref="H115">IF(ISNUMBER(H53),ABS(H53),"")</f>
        <v/>
      </c>
      <c r="I115" s="242" t="str" cm="1">
        <f t="array" ref="I115">IF(ISNUMBER(I53),ABS(I53),"")</f>
        <v/>
      </c>
      <c r="J115" s="241" t="str" cm="1">
        <f t="array" ref="J115">IF(ISNUMBER(J53),ABS(J53),"")</f>
        <v/>
      </c>
      <c r="K115" s="83" cm="1">
        <f t="array" ref="K115">IF(ISNUMBER(K53),ABS(K53),"")</f>
        <v>1.0470000000000006</v>
      </c>
      <c r="L115" s="241" t="str" cm="1">
        <f t="array" ref="L115">IF(ISNUMBER(L53),ABS(L53),"")</f>
        <v/>
      </c>
      <c r="M115" s="242" t="str" cm="1">
        <f t="array" ref="M115">IF(ISNUMBER(M53),ABS(M53),"")</f>
        <v/>
      </c>
      <c r="N115" s="84" cm="1">
        <f t="array" ref="N115">IF(ISNUMBER(N53),ABS(N53),"")</f>
        <v>0</v>
      </c>
    </row>
    <row r="116" spans="1:26" ht="14.75" customHeight="1" x14ac:dyDescent="0.2">
      <c r="A116" s="274"/>
      <c r="B116" s="274"/>
      <c r="C116" s="278"/>
      <c r="D116" s="171"/>
      <c r="E116" s="185"/>
      <c r="F116" s="185"/>
      <c r="G116" s="185"/>
      <c r="H116" s="185"/>
      <c r="I116" s="185"/>
      <c r="J116" s="185"/>
      <c r="K116" s="185"/>
      <c r="L116" s="185"/>
      <c r="M116" s="185"/>
      <c r="N116" s="185"/>
    </row>
    <row r="117" spans="1:26" ht="14.75" customHeight="1" x14ac:dyDescent="0.2">
      <c r="A117" s="281" t="s">
        <v>285</v>
      </c>
      <c r="B117" s="274"/>
      <c r="C117" s="278"/>
      <c r="D117" s="161"/>
      <c r="E117" s="81" cm="1">
        <f t="array" ref="E117">SUM(E93:E115)/COUNT(E93:E115)</f>
        <v>1.825277777777778</v>
      </c>
      <c r="F117" s="81"/>
      <c r="G117" s="81" cm="1">
        <f t="array" ref="G117">SUM(G93:G115)/COUNT(G93:G115)</f>
        <v>0.6365238095238096</v>
      </c>
      <c r="H117" s="81"/>
      <c r="I117" s="81" cm="1">
        <f t="array" ref="I117">SUM(I93:I115)/COUNT(I93:I115)</f>
        <v>1.9931428571428573</v>
      </c>
      <c r="J117" s="81"/>
      <c r="K117" s="81" cm="1">
        <f t="array" ref="K117">SUM(K93:K115)/COUNT(K93:K115)</f>
        <v>0.55761904761904768</v>
      </c>
      <c r="L117" s="81"/>
      <c r="M117" s="81" cm="1">
        <f t="array" ref="M117">SUM(M93:M115)/COUNT(M93:M115)</f>
        <v>1.9962857142857142</v>
      </c>
      <c r="N117" s="81" cm="1">
        <f t="array" ref="N117">SUM(N93:N115)/COUNT(N93:N115)</f>
        <v>0</v>
      </c>
    </row>
    <row r="118" spans="1:26" ht="14.75" customHeight="1" x14ac:dyDescent="0.2">
      <c r="A118" s="274"/>
      <c r="B118" s="274"/>
      <c r="C118" s="278"/>
      <c r="D118" s="171"/>
      <c r="E118" s="185"/>
      <c r="F118" s="185"/>
      <c r="G118" s="185"/>
      <c r="H118" s="185"/>
      <c r="I118" s="185"/>
      <c r="J118" s="185"/>
      <c r="K118" s="185"/>
      <c r="L118" s="185"/>
      <c r="M118" s="185"/>
      <c r="N118" s="185"/>
    </row>
    <row r="120" spans="1:26" ht="15.5" customHeight="1" x14ac:dyDescent="0.2">
      <c r="A120" s="283" t="s">
        <v>315</v>
      </c>
      <c r="B120" s="283"/>
      <c r="C120" s="283"/>
      <c r="D120" s="283"/>
      <c r="E120" s="283"/>
      <c r="F120" s="283"/>
      <c r="G120" s="283"/>
      <c r="H120" s="283"/>
      <c r="I120" s="283"/>
      <c r="J120" s="283"/>
      <c r="K120" s="283"/>
      <c r="L120" s="283"/>
      <c r="M120" s="283"/>
      <c r="N120" s="283"/>
      <c r="O120" s="283"/>
      <c r="P120" s="283"/>
      <c r="Q120" s="283"/>
      <c r="R120" s="283"/>
      <c r="S120" s="283"/>
      <c r="T120" s="283"/>
      <c r="U120" s="283"/>
      <c r="V120" s="283"/>
      <c r="W120" s="283"/>
      <c r="X120" s="283"/>
      <c r="Y120" s="283"/>
      <c r="Z120" s="283"/>
    </row>
    <row r="121" spans="1:26" ht="14.75" customHeight="1" x14ac:dyDescent="0.2">
      <c r="A121" s="265"/>
      <c r="B121" s="265"/>
      <c r="C121" s="265"/>
      <c r="D121" s="284" t="s">
        <v>289</v>
      </c>
      <c r="E121" s="285"/>
      <c r="F121" s="286" t="s">
        <v>290</v>
      </c>
      <c r="G121" s="285"/>
      <c r="H121" s="286" t="s">
        <v>291</v>
      </c>
      <c r="I121" s="285"/>
      <c r="J121" s="286" t="s">
        <v>292</v>
      </c>
      <c r="K121" s="285"/>
      <c r="L121" s="286" t="s">
        <v>293</v>
      </c>
      <c r="M121" s="285"/>
      <c r="N121" s="266" t="s">
        <v>86</v>
      </c>
      <c r="O121" s="277"/>
      <c r="P121" s="284" t="s">
        <v>289</v>
      </c>
      <c r="Q121" s="285"/>
      <c r="R121" s="286" t="s">
        <v>290</v>
      </c>
      <c r="S121" s="285"/>
      <c r="T121" s="286" t="s">
        <v>291</v>
      </c>
      <c r="U121" s="285"/>
      <c r="V121" s="286" t="s">
        <v>292</v>
      </c>
      <c r="W121" s="285"/>
      <c r="X121" s="286" t="s">
        <v>293</v>
      </c>
      <c r="Y121" s="285"/>
      <c r="Z121" s="266" t="s">
        <v>86</v>
      </c>
    </row>
    <row r="122" spans="1:26" ht="15" customHeight="1" x14ac:dyDescent="0.2">
      <c r="A122" s="267" t="s">
        <v>294</v>
      </c>
      <c r="B122" s="267" t="s">
        <v>65</v>
      </c>
      <c r="C122" s="268"/>
      <c r="D122" s="269" t="s">
        <v>295</v>
      </c>
      <c r="E122" s="270" t="s">
        <v>296</v>
      </c>
      <c r="F122" s="271" t="s">
        <v>295</v>
      </c>
      <c r="G122" s="270" t="s">
        <v>296</v>
      </c>
      <c r="H122" s="271" t="s">
        <v>295</v>
      </c>
      <c r="I122" s="270" t="s">
        <v>296</v>
      </c>
      <c r="J122" s="271" t="s">
        <v>295</v>
      </c>
      <c r="K122" s="270" t="s">
        <v>296</v>
      </c>
      <c r="L122" s="271" t="s">
        <v>295</v>
      </c>
      <c r="M122" s="270" t="s">
        <v>296</v>
      </c>
      <c r="N122" s="271" t="s">
        <v>296</v>
      </c>
      <c r="O122" s="268"/>
      <c r="P122" s="269" t="s">
        <v>295</v>
      </c>
      <c r="Q122" s="270" t="s">
        <v>296</v>
      </c>
      <c r="R122" s="271" t="s">
        <v>295</v>
      </c>
      <c r="S122" s="270" t="s">
        <v>296</v>
      </c>
      <c r="T122" s="271" t="s">
        <v>295</v>
      </c>
      <c r="U122" s="270" t="s">
        <v>296</v>
      </c>
      <c r="V122" s="271" t="s">
        <v>295</v>
      </c>
      <c r="W122" s="270" t="s">
        <v>296</v>
      </c>
      <c r="X122" s="271" t="s">
        <v>295</v>
      </c>
      <c r="Y122" s="270" t="s">
        <v>296</v>
      </c>
      <c r="Z122" s="271" t="s">
        <v>296</v>
      </c>
    </row>
    <row r="123" spans="1:26" ht="15" customHeight="1" x14ac:dyDescent="0.2">
      <c r="A123" s="272">
        <v>9</v>
      </c>
      <c r="B123" s="272">
        <v>1</v>
      </c>
      <c r="C123" s="273" t="s">
        <v>297</v>
      </c>
      <c r="D123" s="73"/>
      <c r="E123" s="260" t="str" cm="1">
        <f t="array" ref="E123">_xlfn.IFS(E4=0," ",E4=0," ","TRUE",E4-$N4)</f>
        <v xml:space="preserve"> </v>
      </c>
      <c r="F123" s="77"/>
      <c r="G123" s="260" t="str" cm="1">
        <f t="array" ref="G123">_xlfn.IFS(G4=0," ",G4=0," ","TRUE",G4-$N4)</f>
        <v xml:space="preserve"> </v>
      </c>
      <c r="H123" s="77"/>
      <c r="I123" s="260" t="str" cm="1">
        <f t="array" ref="I123">_xlfn.IFS(I4=0," ",I4=0," ","TRUE",I4-$N4)</f>
        <v xml:space="preserve"> </v>
      </c>
      <c r="J123" s="261" t="str" cm="1">
        <f t="array" ref="J123">_xlfn.IFS(J4=0," ",J4=0," ","TRUE",J4-$N4)</f>
        <v xml:space="preserve"> </v>
      </c>
      <c r="K123" s="260" t="str" cm="1">
        <f t="array" ref="K123">_xlfn.IFS(K4=0," ",K4=0," ","TRUE",K4-$N4)</f>
        <v xml:space="preserve"> </v>
      </c>
      <c r="L123" s="77"/>
      <c r="M123" s="260" t="str" cm="1">
        <f t="array" ref="M123">_xlfn.IFS(M4=0," ",M4=0," ","TRUE",M4-$N4)</f>
        <v xml:space="preserve"> </v>
      </c>
      <c r="N123" s="77" cm="1">
        <f t="array" ref="N123">_xlfn.IFS(N4=0," ",N4=0," ","TRUE",N4-$N4)</f>
        <v>0</v>
      </c>
      <c r="O123" s="75"/>
      <c r="P123" s="262" t="str" cm="1">
        <f t="array" ref="P123">IF(ISNUMBER(D123),D123-D$147,"")</f>
        <v/>
      </c>
      <c r="Q123" s="260" t="str" cm="1">
        <f t="array" ref="Q123">IF(ISNUMBER(E123),E123-E$147,"")</f>
        <v/>
      </c>
      <c r="R123" s="261" t="str" cm="1">
        <f t="array" ref="R123">IF(ISNUMBER(F123),F123-F$147,"")</f>
        <v/>
      </c>
      <c r="S123" s="260" t="str" cm="1">
        <f t="array" ref="S123">IF(ISNUMBER(G123),G123-G$147,"")</f>
        <v/>
      </c>
      <c r="T123" s="261" t="str" cm="1">
        <f t="array" ref="T123">IF(ISNUMBER(H123),H123-H$147,"")</f>
        <v/>
      </c>
      <c r="U123" s="260" t="str" cm="1">
        <f t="array" ref="U123">IF(ISNUMBER(I123),I123-I$147,"")</f>
        <v/>
      </c>
      <c r="V123" s="261" t="str" cm="1">
        <f t="array" ref="V123">IF(ISNUMBER(J123),J123-J$147,"")</f>
        <v/>
      </c>
      <c r="W123" s="260" t="str" cm="1">
        <f t="array" ref="W123">IF(ISNUMBER(K123),K123-K$147,"")</f>
        <v/>
      </c>
      <c r="X123" s="261" t="str" cm="1">
        <f t="array" ref="X123">IF(ISNUMBER(L123),L123-L$147,"")</f>
        <v/>
      </c>
      <c r="Y123" s="260" t="str" cm="1">
        <f t="array" ref="Y123">IF(ISNUMBER(M123),M123-M$147,"")</f>
        <v/>
      </c>
      <c r="Z123" s="77" cm="1">
        <f t="array" ref="Z123">IF(ISNUMBER(N123),N123-N$147,"")</f>
        <v>0</v>
      </c>
    </row>
    <row r="124" spans="1:26" ht="14.75" customHeight="1" x14ac:dyDescent="0.2">
      <c r="A124" s="274"/>
      <c r="B124" s="275">
        <v>2</v>
      </c>
      <c r="C124" s="276" t="s">
        <v>298</v>
      </c>
      <c r="D124" s="80"/>
      <c r="E124" s="83" cm="1">
        <f t="array" ref="E124">_xlfn.IFS(E5=0," ",E5=0," ","TRUE",E5-$N5)</f>
        <v>1.6100000000000003</v>
      </c>
      <c r="F124" s="84"/>
      <c r="G124" s="83" cm="1">
        <f t="array" ref="G124">_xlfn.IFS(G5=0," ",G5=0," ","TRUE",G5-$N5)</f>
        <v>0.2110000000000003</v>
      </c>
      <c r="H124" s="84"/>
      <c r="I124" s="242" t="str" cm="1">
        <f t="array" ref="I124">_xlfn.IFS(I5=0," ",I5=0," ","TRUE",I5-$N5)</f>
        <v xml:space="preserve"> </v>
      </c>
      <c r="J124" s="84"/>
      <c r="K124" s="83" cm="1">
        <f t="array" ref="K124">_xlfn.IFS(K5=0," ",K5=0," ","TRUE",K5-$N5)</f>
        <v>2.5999999999999801E-2</v>
      </c>
      <c r="L124" s="84"/>
      <c r="M124" s="242" t="str" cm="1">
        <f t="array" ref="M124">_xlfn.IFS(M5=0," ",M5=0," ","TRUE",M5-$N5)</f>
        <v xml:space="preserve"> </v>
      </c>
      <c r="N124" s="84" cm="1">
        <f t="array" ref="N124">_xlfn.IFS(N5=0," ",N5=0," ","TRUE",N5-$N5)</f>
        <v>0</v>
      </c>
      <c r="O124" s="82"/>
      <c r="P124" s="240" t="str" cm="1">
        <f t="array" ref="P124">IF(ISNUMBER(D124),D124-D$147,"")</f>
        <v/>
      </c>
      <c r="Q124" s="83" cm="1">
        <f t="array" ref="Q124">IF(ISNUMBER(E124),E124-E$147,"")</f>
        <v>-0.24326666666666608</v>
      </c>
      <c r="R124" s="241" t="str" cm="1">
        <f t="array" ref="R124">IF(ISNUMBER(F124),F124-F$147,"")</f>
        <v/>
      </c>
      <c r="S124" s="83" cm="1">
        <f t="array" ref="S124">IF(ISNUMBER(G124),G124-G$147,"")</f>
        <v>-0.22733333333333305</v>
      </c>
      <c r="T124" s="241" t="str" cm="1">
        <f t="array" ref="T124">IF(ISNUMBER(H124),H124-H$147,"")</f>
        <v/>
      </c>
      <c r="U124" s="242" t="str" cm="1">
        <f t="array" ref="U124">IF(ISNUMBER(I124),I124-I$147,"")</f>
        <v/>
      </c>
      <c r="V124" s="241" t="str" cm="1">
        <f t="array" ref="V124">IF(ISNUMBER(J124),J124-J$147,"")</f>
        <v/>
      </c>
      <c r="W124" s="83" cm="1">
        <f t="array" ref="W124">IF(ISNUMBER(K124),K124-K$147,"")</f>
        <v>-0.25961111111111129</v>
      </c>
      <c r="X124" s="241" t="str" cm="1">
        <f t="array" ref="X124">IF(ISNUMBER(L124),L124-L$147,"")</f>
        <v/>
      </c>
      <c r="Y124" s="242" t="str" cm="1">
        <f t="array" ref="Y124">IF(ISNUMBER(M124),M124-M$147,"")</f>
        <v/>
      </c>
      <c r="Z124" s="84" cm="1">
        <f t="array" ref="Z124">IF(ISNUMBER(N124),N124-N$147,"")</f>
        <v>0</v>
      </c>
    </row>
    <row r="125" spans="1:26" ht="14.75" customHeight="1" x14ac:dyDescent="0.2">
      <c r="A125" s="275">
        <v>10</v>
      </c>
      <c r="B125" s="275">
        <v>1</v>
      </c>
      <c r="C125" s="276" t="s">
        <v>299</v>
      </c>
      <c r="D125" s="80"/>
      <c r="E125" s="242" t="str" cm="1">
        <f t="array" ref="E125">_xlfn.IFS(E6=0," ",E6=0," ","TRUE",E6-$N6)</f>
        <v xml:space="preserve"> </v>
      </c>
      <c r="F125" s="84"/>
      <c r="G125" s="83" cm="1">
        <f t="array" ref="G125">_xlfn.IFS(G6=0," ",G6=0," ","TRUE",G6-$N6)</f>
        <v>0.66699999999999982</v>
      </c>
      <c r="H125" s="84"/>
      <c r="I125" s="242" t="str" cm="1">
        <f t="array" ref="I125">_xlfn.IFS(I6=0," ",I6=0," ","TRUE",I6-$N6)</f>
        <v xml:space="preserve"> </v>
      </c>
      <c r="J125" s="84"/>
      <c r="K125" s="83" cm="1">
        <f t="array" ref="K125">_xlfn.IFS(K6=0," ",K6=0," ","TRUE",K6-$N6)</f>
        <v>0.58099999999999952</v>
      </c>
      <c r="L125" s="84"/>
      <c r="M125" s="242" t="str" cm="1">
        <f t="array" ref="M125">_xlfn.IFS(M6=0," ",M6=0," ","TRUE",M6-$N6)</f>
        <v xml:space="preserve"> </v>
      </c>
      <c r="N125" s="84" cm="1">
        <f t="array" ref="N125">_xlfn.IFS(N6=0," ",N6=0," ","TRUE",N6-$N6)</f>
        <v>0</v>
      </c>
      <c r="O125" s="82"/>
      <c r="P125" s="240" t="str" cm="1">
        <f t="array" ref="P125">IF(ISNUMBER(D125),D125-D$147,"")</f>
        <v/>
      </c>
      <c r="Q125" s="242" t="str" cm="1">
        <f t="array" ref="Q125">IF(ISNUMBER(E125),E125-E$147,"")</f>
        <v/>
      </c>
      <c r="R125" s="241" t="str" cm="1">
        <f t="array" ref="R125">IF(ISNUMBER(F125),F125-F$147,"")</f>
        <v/>
      </c>
      <c r="S125" s="83" cm="1">
        <f t="array" ref="S125">IF(ISNUMBER(G125),G125-G$147,"")</f>
        <v>0.22866666666666646</v>
      </c>
      <c r="T125" s="241" t="str" cm="1">
        <f t="array" ref="T125">IF(ISNUMBER(H125),H125-H$147,"")</f>
        <v/>
      </c>
      <c r="U125" s="242" t="str" cm="1">
        <f t="array" ref="U125">IF(ISNUMBER(I125),I125-I$147,"")</f>
        <v/>
      </c>
      <c r="V125" s="241" t="str" cm="1">
        <f t="array" ref="V125">IF(ISNUMBER(J125),J125-J$147,"")</f>
        <v/>
      </c>
      <c r="W125" s="83" cm="1">
        <f t="array" ref="W125">IF(ISNUMBER(K125),K125-K$147,"")</f>
        <v>0.29538888888888842</v>
      </c>
      <c r="X125" s="241" t="str" cm="1">
        <f t="array" ref="X125">IF(ISNUMBER(L125),L125-L$147,"")</f>
        <v/>
      </c>
      <c r="Y125" s="242" t="str" cm="1">
        <f t="array" ref="Y125">IF(ISNUMBER(M125),M125-M$147,"")</f>
        <v/>
      </c>
      <c r="Z125" s="84" cm="1">
        <f t="array" ref="Z125">IF(ISNUMBER(N125),N125-N$147,"")</f>
        <v>0</v>
      </c>
    </row>
    <row r="126" spans="1:26" ht="14.75" customHeight="1" x14ac:dyDescent="0.2">
      <c r="A126" s="274"/>
      <c r="B126" s="275">
        <v>2</v>
      </c>
      <c r="C126" s="276" t="s">
        <v>299</v>
      </c>
      <c r="D126" s="80"/>
      <c r="E126" s="83" cm="1">
        <f t="array" ref="E126">_xlfn.IFS(E7=0," ",E7=0," ","TRUE",E7-$N7)</f>
        <v>0.74500000000000011</v>
      </c>
      <c r="F126" s="84"/>
      <c r="G126" s="83" cm="1">
        <f t="array" ref="G126">_xlfn.IFS(G7=0," ",G7=0," ","TRUE",G7-$N7)</f>
        <v>0.55700000000000038</v>
      </c>
      <c r="H126" s="84"/>
      <c r="I126" s="83" cm="1">
        <f t="array" ref="I126">_xlfn.IFS(I7=0," ",I7=0," ","TRUE",I7-$N7)</f>
        <v>0.10899999999999999</v>
      </c>
      <c r="J126" s="84"/>
      <c r="K126" s="83" cm="1">
        <f t="array" ref="K126">_xlfn.IFS(K7=0," ",K7=0," ","TRUE",K7-$N7)</f>
        <v>0.32699999999999996</v>
      </c>
      <c r="L126" s="84"/>
      <c r="M126" s="83" cm="1">
        <f t="array" ref="M126">_xlfn.IFS(M7=0," ",M7=0," ","TRUE",M7-$N7)</f>
        <v>0.125</v>
      </c>
      <c r="N126" s="84" cm="1">
        <f t="array" ref="N126">_xlfn.IFS(N7=0," ",N7=0," ","TRUE",N7-$N7)</f>
        <v>0</v>
      </c>
      <c r="O126" s="82"/>
      <c r="P126" s="240" t="str" cm="1">
        <f t="array" ref="P126">IF(ISNUMBER(D126),D126-D$147,"")</f>
        <v/>
      </c>
      <c r="Q126" s="83" cm="1">
        <f t="array" ref="Q126">IF(ISNUMBER(E126),E126-E$147,"")</f>
        <v>-1.1082666666666663</v>
      </c>
      <c r="R126" s="241" t="str" cm="1">
        <f t="array" ref="R126">IF(ISNUMBER(F126),F126-F$147,"")</f>
        <v/>
      </c>
      <c r="S126" s="83" cm="1">
        <f t="array" ref="S126">IF(ISNUMBER(G126),G126-G$147,"")</f>
        <v>0.11866666666666703</v>
      </c>
      <c r="T126" s="241" t="str" cm="1">
        <f t="array" ref="T126">IF(ISNUMBER(H126),H126-H$147,"")</f>
        <v/>
      </c>
      <c r="U126" s="83" cm="1">
        <f t="array" ref="U126">IF(ISNUMBER(I126),I126-I$147,"")</f>
        <v>-1.8339999999999999</v>
      </c>
      <c r="V126" s="241" t="str" cm="1">
        <f t="array" ref="V126">IF(ISNUMBER(J126),J126-J$147,"")</f>
        <v/>
      </c>
      <c r="W126" s="83" cm="1">
        <f t="array" ref="W126">IF(ISNUMBER(K126),K126-K$147,"")</f>
        <v>4.1388888888888864E-2</v>
      </c>
      <c r="X126" s="241" t="str" cm="1">
        <f t="array" ref="X126">IF(ISNUMBER(L126),L126-L$147,"")</f>
        <v/>
      </c>
      <c r="Y126" s="83" cm="1">
        <f t="array" ref="Y126">IF(ISNUMBER(M126),M126-M$147,"")</f>
        <v>-1.8025714285714289</v>
      </c>
      <c r="Z126" s="84" cm="1">
        <f t="array" ref="Z126">IF(ISNUMBER(N126),N126-N$147,"")</f>
        <v>0</v>
      </c>
    </row>
    <row r="127" spans="1:26" ht="14.75" customHeight="1" x14ac:dyDescent="0.2">
      <c r="A127" s="275">
        <v>11</v>
      </c>
      <c r="B127" s="275">
        <v>1</v>
      </c>
      <c r="C127" s="276" t="s">
        <v>300</v>
      </c>
      <c r="D127" s="80"/>
      <c r="E127" s="83" cm="1">
        <f t="array" ref="E127">_xlfn.IFS(E8=0," ",E8=0," ","TRUE",E8-$N8)</f>
        <v>0.91100000000000048</v>
      </c>
      <c r="F127" s="84"/>
      <c r="G127" s="83" cm="1">
        <f t="array" ref="G127">_xlfn.IFS(G8=0," ",G8=0," ","TRUE",G8-$N8)</f>
        <v>0.56099999999999994</v>
      </c>
      <c r="H127" s="84"/>
      <c r="I127" s="83" cm="1">
        <f t="array" ref="I127">_xlfn.IFS(I8=0," ",I8=0," ","TRUE",I8-$N8)</f>
        <v>0.58499999999999996</v>
      </c>
      <c r="J127" s="84"/>
      <c r="K127" s="83" cm="1">
        <f t="array" ref="K127">_xlfn.IFS(K8=0," ",K8=0," ","TRUE",K8-$N8)</f>
        <v>0.3360000000000003</v>
      </c>
      <c r="L127" s="84"/>
      <c r="M127" s="83" cm="1">
        <f t="array" ref="M127">_xlfn.IFS(M8=0," ",M8=0," ","TRUE",M8-$N8)</f>
        <v>0.60800000000000054</v>
      </c>
      <c r="N127" s="84" cm="1">
        <f t="array" ref="N127">_xlfn.IFS(N8=0," ",N8=0," ","TRUE",N8-$N8)</f>
        <v>0</v>
      </c>
      <c r="O127" s="82"/>
      <c r="P127" s="240" t="str" cm="1">
        <f t="array" ref="P127">IF(ISNUMBER(D127),D127-D$147,"")</f>
        <v/>
      </c>
      <c r="Q127" s="83" cm="1">
        <f t="array" ref="Q127">IF(ISNUMBER(E127),E127-E$147,"")</f>
        <v>-0.94226666666666592</v>
      </c>
      <c r="R127" s="241" t="str" cm="1">
        <f t="array" ref="R127">IF(ISNUMBER(F127),F127-F$147,"")</f>
        <v/>
      </c>
      <c r="S127" s="83" cm="1">
        <f t="array" ref="S127">IF(ISNUMBER(G127),G127-G$147,"")</f>
        <v>0.12266666666666659</v>
      </c>
      <c r="T127" s="241" t="str" cm="1">
        <f t="array" ref="T127">IF(ISNUMBER(H127),H127-H$147,"")</f>
        <v/>
      </c>
      <c r="U127" s="83" cm="1">
        <f t="array" ref="U127">IF(ISNUMBER(I127),I127-I$147,"")</f>
        <v>-1.3579999999999999</v>
      </c>
      <c r="V127" s="241" t="str" cm="1">
        <f t="array" ref="V127">IF(ISNUMBER(J127),J127-J$147,"")</f>
        <v/>
      </c>
      <c r="W127" s="83" cm="1">
        <f t="array" ref="W127">IF(ISNUMBER(K127),K127-K$147,"")</f>
        <v>5.0388888888889205E-2</v>
      </c>
      <c r="X127" s="241" t="str" cm="1">
        <f t="array" ref="X127">IF(ISNUMBER(L127),L127-L$147,"")</f>
        <v/>
      </c>
      <c r="Y127" s="83" cm="1">
        <f t="array" ref="Y127">IF(ISNUMBER(M127),M127-M$147,"")</f>
        <v>-1.3195714285714284</v>
      </c>
      <c r="Z127" s="84" cm="1">
        <f t="array" ref="Z127">IF(ISNUMBER(N127),N127-N$147,"")</f>
        <v>0</v>
      </c>
    </row>
    <row r="128" spans="1:26" ht="14.75" customHeight="1" x14ac:dyDescent="0.2">
      <c r="A128" s="275">
        <v>12</v>
      </c>
      <c r="B128" s="275">
        <v>1</v>
      </c>
      <c r="C128" s="276" t="s">
        <v>301</v>
      </c>
      <c r="D128" s="80"/>
      <c r="E128" s="83"/>
      <c r="F128" s="84"/>
      <c r="G128" s="83"/>
      <c r="H128" s="84"/>
      <c r="I128" s="83" cm="1">
        <f t="array" ref="I128">_xlfn.IFS(I9=0," ",I9=0," ","TRUE",I9-$N9)</f>
        <v>2.843</v>
      </c>
      <c r="J128" s="84"/>
      <c r="K128" s="83"/>
      <c r="L128" s="84"/>
      <c r="M128" s="83" cm="1">
        <f t="array" ref="M128">_xlfn.IFS(M9=0," ",M9=0," ","TRUE",M9-$N9)</f>
        <v>2.5259999999999998</v>
      </c>
      <c r="N128" s="84" cm="1">
        <f t="array" ref="N128">_xlfn.IFS(N9=0," ",N9=0," ","TRUE",N9-$N9)</f>
        <v>0</v>
      </c>
      <c r="O128" s="82"/>
      <c r="P128" s="240" t="str" cm="1">
        <f t="array" ref="P128">IF(ISNUMBER(D128),D128-D$147,"")</f>
        <v/>
      </c>
      <c r="Q128" s="242" t="str" cm="1">
        <f t="array" ref="Q128">IF(ISNUMBER(E128),E128-E$147,"")</f>
        <v/>
      </c>
      <c r="R128" s="241" t="str" cm="1">
        <f t="array" ref="R128">IF(ISNUMBER(F128),F128-F$147,"")</f>
        <v/>
      </c>
      <c r="S128" s="242" t="str" cm="1">
        <f t="array" ref="S128">IF(ISNUMBER(G128),G128-G$147,"")</f>
        <v/>
      </c>
      <c r="T128" s="241" t="str" cm="1">
        <f t="array" ref="T128">IF(ISNUMBER(H128),H128-H$147,"")</f>
        <v/>
      </c>
      <c r="U128" s="83" cm="1">
        <f t="array" ref="U128">IF(ISNUMBER(I128),I128-I$147,"")</f>
        <v>0.90000000000000013</v>
      </c>
      <c r="V128" s="241" t="str" cm="1">
        <f t="array" ref="V128">IF(ISNUMBER(J128),J128-J$147,"")</f>
        <v/>
      </c>
      <c r="W128" s="242" t="str" cm="1">
        <f t="array" ref="W128">IF(ISNUMBER(K128),K128-K$147,"")</f>
        <v/>
      </c>
      <c r="X128" s="241" t="str" cm="1">
        <f t="array" ref="X128">IF(ISNUMBER(L128),L128-L$147,"")</f>
        <v/>
      </c>
      <c r="Y128" s="83" cm="1">
        <f t="array" ref="Y128">IF(ISNUMBER(M128),M128-M$147,"")</f>
        <v>0.59842857142857087</v>
      </c>
      <c r="Z128" s="84" cm="1">
        <f t="array" ref="Z128">IF(ISNUMBER(N128),N128-N$147,"")</f>
        <v>0</v>
      </c>
    </row>
    <row r="129" spans="1:26" ht="14.75" customHeight="1" x14ac:dyDescent="0.2">
      <c r="A129" s="274"/>
      <c r="B129" s="275">
        <v>2</v>
      </c>
      <c r="C129" s="276" t="s">
        <v>302</v>
      </c>
      <c r="D129" s="80"/>
      <c r="E129" s="83"/>
      <c r="F129" s="84"/>
      <c r="G129" s="83"/>
      <c r="H129" s="84"/>
      <c r="I129" s="83" cm="1">
        <f t="array" ref="I129">_xlfn.IFS(I10=0," ",I10=0," ","TRUE",I10-$N10)</f>
        <v>2.5270000000000001</v>
      </c>
      <c r="J129" s="84"/>
      <c r="K129" s="83"/>
      <c r="L129" s="84"/>
      <c r="M129" s="83" cm="1">
        <f t="array" ref="M129">_xlfn.IFS(M10=0," ",M10=0," ","TRUE",M10-$N10)</f>
        <v>2.343</v>
      </c>
      <c r="N129" s="84" cm="1">
        <f t="array" ref="N129">_xlfn.IFS(N10=0," ",N10=0," ","TRUE",N10-$N10)</f>
        <v>0</v>
      </c>
      <c r="O129" s="82"/>
      <c r="P129" s="240" t="str" cm="1">
        <f t="array" ref="P129">IF(ISNUMBER(D129),D129-D$147,"")</f>
        <v/>
      </c>
      <c r="Q129" s="242" t="str" cm="1">
        <f t="array" ref="Q129">IF(ISNUMBER(E129),E129-E$147,"")</f>
        <v/>
      </c>
      <c r="R129" s="241" t="str" cm="1">
        <f t="array" ref="R129">IF(ISNUMBER(F129),F129-F$147,"")</f>
        <v/>
      </c>
      <c r="S129" s="242" t="str" cm="1">
        <f t="array" ref="S129">IF(ISNUMBER(G129),G129-G$147,"")</f>
        <v/>
      </c>
      <c r="T129" s="241" t="str" cm="1">
        <f t="array" ref="T129">IF(ISNUMBER(H129),H129-H$147,"")</f>
        <v/>
      </c>
      <c r="U129" s="83" cm="1">
        <f t="array" ref="U129">IF(ISNUMBER(I129),I129-I$147,"")</f>
        <v>0.5840000000000003</v>
      </c>
      <c r="V129" s="241" t="str" cm="1">
        <f t="array" ref="V129">IF(ISNUMBER(J129),J129-J$147,"")</f>
        <v/>
      </c>
      <c r="W129" s="242" t="str" cm="1">
        <f t="array" ref="W129">IF(ISNUMBER(K129),K129-K$147,"")</f>
        <v/>
      </c>
      <c r="X129" s="241" t="str" cm="1">
        <f t="array" ref="X129">IF(ISNUMBER(L129),L129-L$147,"")</f>
        <v/>
      </c>
      <c r="Y129" s="83" cm="1">
        <f t="array" ref="Y129">IF(ISNUMBER(M129),M129-M$147,"")</f>
        <v>0.41542857142857104</v>
      </c>
      <c r="Z129" s="84" cm="1">
        <f t="array" ref="Z129">IF(ISNUMBER(N129),N129-N$147,"")</f>
        <v>0</v>
      </c>
    </row>
    <row r="130" spans="1:26" ht="14.75" customHeight="1" x14ac:dyDescent="0.2">
      <c r="A130" s="275">
        <v>13</v>
      </c>
      <c r="B130" s="275">
        <v>1</v>
      </c>
      <c r="C130" s="276" t="s">
        <v>303</v>
      </c>
      <c r="D130" s="80"/>
      <c r="E130" s="83" cm="1">
        <f t="array" ref="E130">_xlfn.IFS(E11=0," ",E11=0," ","TRUE",E11-$N11)</f>
        <v>1.8839999999999995</v>
      </c>
      <c r="F130" s="84"/>
      <c r="G130" s="83" cm="1">
        <f t="array" ref="G130">_xlfn.IFS(G11=0," ",G11=0," ","TRUE",G11-$N11)</f>
        <v>0.38499999999999979</v>
      </c>
      <c r="H130" s="84"/>
      <c r="I130" s="83" cm="1">
        <f t="array" ref="I130">_xlfn.IFS(I11=0," ",I11=0," ","TRUE",I11-$N11)</f>
        <v>3.8899999999999988</v>
      </c>
      <c r="J130" s="84"/>
      <c r="K130" s="83" cm="1">
        <f t="array" ref="K130">_xlfn.IFS(K11=0," ",K11=0," ","TRUE",K11-$N11)</f>
        <v>0.34699999999999953</v>
      </c>
      <c r="L130" s="84"/>
      <c r="M130" s="83" cm="1">
        <f t="array" ref="M130">_xlfn.IFS(M11=0," ",M11=0," ","TRUE",M11-$N11)</f>
        <v>3.9789999999999992</v>
      </c>
      <c r="N130" s="84" cm="1">
        <f t="array" ref="N130">_xlfn.IFS(N11=0," ",N11=0," ","TRUE",N11-$N11)</f>
        <v>0</v>
      </c>
      <c r="O130" s="82"/>
      <c r="P130" s="240" t="str" cm="1">
        <f t="array" ref="P130">IF(ISNUMBER(D130),D130-D$147,"")</f>
        <v/>
      </c>
      <c r="Q130" s="83" cm="1">
        <f t="array" ref="Q130">IF(ISNUMBER(E130),E130-E$147,"")</f>
        <v>3.0733333333333057E-2</v>
      </c>
      <c r="R130" s="241" t="str" cm="1">
        <f t="array" ref="R130">IF(ISNUMBER(F130),F130-F$147,"")</f>
        <v/>
      </c>
      <c r="S130" s="83" cm="1">
        <f t="array" ref="S130">IF(ISNUMBER(G130),G130-G$147,"")</f>
        <v>-5.3333333333333566E-2</v>
      </c>
      <c r="T130" s="241" t="str" cm="1">
        <f t="array" ref="T130">IF(ISNUMBER(H130),H130-H$147,"")</f>
        <v/>
      </c>
      <c r="U130" s="83" cm="1">
        <f t="array" ref="U130">IF(ISNUMBER(I130),I130-I$147,"")</f>
        <v>1.946999999999999</v>
      </c>
      <c r="V130" s="241" t="str" cm="1">
        <f t="array" ref="V130">IF(ISNUMBER(J130),J130-J$147,"")</f>
        <v/>
      </c>
      <c r="W130" s="83" cm="1">
        <f t="array" ref="W130">IF(ISNUMBER(K130),K130-K$147,"")</f>
        <v>6.1388888888888438E-2</v>
      </c>
      <c r="X130" s="241" t="str" cm="1">
        <f t="array" ref="X130">IF(ISNUMBER(L130),L130-L$147,"")</f>
        <v/>
      </c>
      <c r="Y130" s="83" cm="1">
        <f t="array" ref="Y130">IF(ISNUMBER(M130),M130-M$147,"")</f>
        <v>2.0514285714285703</v>
      </c>
      <c r="Z130" s="84" cm="1">
        <f t="array" ref="Z130">IF(ISNUMBER(N130),N130-N$147,"")</f>
        <v>0</v>
      </c>
    </row>
    <row r="131" spans="1:26" ht="14.75" customHeight="1" x14ac:dyDescent="0.2">
      <c r="A131" s="274"/>
      <c r="B131" s="275">
        <v>2</v>
      </c>
      <c r="C131" s="276" t="s">
        <v>304</v>
      </c>
      <c r="D131" s="80"/>
      <c r="E131" s="83" cm="1">
        <f t="array" ref="E131">_xlfn.IFS(E12=0," ",E12=0," ","TRUE",E12-$N12)</f>
        <v>1.6119999999999992</v>
      </c>
      <c r="F131" s="84"/>
      <c r="G131" s="83" cm="1">
        <f t="array" ref="G131">_xlfn.IFS(G12=0," ",G12=0," ","TRUE",G12-$N12)</f>
        <v>0.11399999999999988</v>
      </c>
      <c r="H131" s="84"/>
      <c r="I131" s="83" cm="1">
        <f t="array" ref="I131">_xlfn.IFS(I12=0," ",I12=0," ","TRUE",I12-$N12)</f>
        <v>3.3479999999999999</v>
      </c>
      <c r="J131" s="84"/>
      <c r="K131" s="83" cm="1">
        <f t="array" ref="K131">_xlfn.IFS(K12=0," ",K12=0," ","TRUE",K12-$N12)</f>
        <v>7.5999999999999623E-2</v>
      </c>
      <c r="L131" s="84"/>
      <c r="M131" s="83" cm="1">
        <f t="array" ref="M131">_xlfn.IFS(M12=0," ",M12=0," ","TRUE",M12-$N12)</f>
        <v>3.6159999999999988</v>
      </c>
      <c r="N131" s="84" cm="1">
        <f t="array" ref="N131">_xlfn.IFS(N12=0," ",N12=0," ","TRUE",N12-$N12)</f>
        <v>0</v>
      </c>
      <c r="O131" s="82"/>
      <c r="P131" s="240" t="str" cm="1">
        <f t="array" ref="P131">IF(ISNUMBER(D131),D131-D$147,"")</f>
        <v/>
      </c>
      <c r="Q131" s="83" cm="1">
        <f t="array" ref="Q131">IF(ISNUMBER(E131),E131-E$147,"")</f>
        <v>-0.24126666666666718</v>
      </c>
      <c r="R131" s="241" t="str" cm="1">
        <f t="array" ref="R131">IF(ISNUMBER(F131),F131-F$147,"")</f>
        <v/>
      </c>
      <c r="S131" s="83" cm="1">
        <f t="array" ref="S131">IF(ISNUMBER(G131),G131-G$147,"")</f>
        <v>-0.32433333333333347</v>
      </c>
      <c r="T131" s="241" t="str" cm="1">
        <f t="array" ref="T131">IF(ISNUMBER(H131),H131-H$147,"")</f>
        <v/>
      </c>
      <c r="U131" s="83" cm="1">
        <f t="array" ref="U131">IF(ISNUMBER(I131),I131-I$147,"")</f>
        <v>1.405</v>
      </c>
      <c r="V131" s="241" t="str" cm="1">
        <f t="array" ref="V131">IF(ISNUMBER(J131),J131-J$147,"")</f>
        <v/>
      </c>
      <c r="W131" s="83" cm="1">
        <f t="array" ref="W131">IF(ISNUMBER(K131),K131-K$147,"")</f>
        <v>-0.20961111111111147</v>
      </c>
      <c r="X131" s="241" t="str" cm="1">
        <f t="array" ref="X131">IF(ISNUMBER(L131),L131-L$147,"")</f>
        <v/>
      </c>
      <c r="Y131" s="83" cm="1">
        <f t="array" ref="Y131">IF(ISNUMBER(M131),M131-M$147,"")</f>
        <v>1.6884285714285698</v>
      </c>
      <c r="Z131" s="84" cm="1">
        <f t="array" ref="Z131">IF(ISNUMBER(N131),N131-N$147,"")</f>
        <v>0</v>
      </c>
    </row>
    <row r="132" spans="1:26" ht="14.75" customHeight="1" x14ac:dyDescent="0.2">
      <c r="A132" s="275">
        <v>14</v>
      </c>
      <c r="B132" s="275">
        <v>1</v>
      </c>
      <c r="C132" s="276" t="s">
        <v>305</v>
      </c>
      <c r="D132" s="80"/>
      <c r="E132" s="83" cm="1">
        <f t="array" ref="E132">_xlfn.IFS(E13=0," ",E13=0," ","TRUE",E13-$N13)</f>
        <v>3.1880000000000006</v>
      </c>
      <c r="F132" s="84"/>
      <c r="G132" s="83" cm="1">
        <f t="array" ref="G132">_xlfn.IFS(G13=0," ",G13=0," ","TRUE",G13-$N13)</f>
        <v>0.31700000000000017</v>
      </c>
      <c r="H132" s="84"/>
      <c r="I132" s="83" cm="1">
        <f t="array" ref="I132">_xlfn.IFS(I13=0," ",I13=0," ","TRUE",I13-$N13)</f>
        <v>3.3450000000000006</v>
      </c>
      <c r="J132" s="84"/>
      <c r="K132" s="83" cm="1">
        <f t="array" ref="K132">_xlfn.IFS(K13=0," ",K13=0," ","TRUE",K13-$N13)</f>
        <v>0.23600000000000065</v>
      </c>
      <c r="L132" s="84"/>
      <c r="M132" s="83" cm="1">
        <f t="array" ref="M132">_xlfn.IFS(M13=0," ",M13=0," ","TRUE",M13-$N13)</f>
        <v>3.3640000000000008</v>
      </c>
      <c r="N132" s="84" cm="1">
        <f t="array" ref="N132">_xlfn.IFS(N13=0," ",N13=0," ","TRUE",N13-$N13)</f>
        <v>0</v>
      </c>
      <c r="O132" s="82"/>
      <c r="P132" s="240" t="str" cm="1">
        <f t="array" ref="P132">IF(ISNUMBER(D132),D132-D$147,"")</f>
        <v/>
      </c>
      <c r="Q132" s="83" cm="1">
        <f t="array" ref="Q132">IF(ISNUMBER(E132),E132-E$147,"")</f>
        <v>1.3347333333333342</v>
      </c>
      <c r="R132" s="241" t="str" cm="1">
        <f t="array" ref="R132">IF(ISNUMBER(F132),F132-F$147,"")</f>
        <v/>
      </c>
      <c r="S132" s="83" cm="1">
        <f t="array" ref="S132">IF(ISNUMBER(G132),G132-G$147,"")</f>
        <v>-0.12133333333333318</v>
      </c>
      <c r="T132" s="241" t="str" cm="1">
        <f t="array" ref="T132">IF(ISNUMBER(H132),H132-H$147,"")</f>
        <v/>
      </c>
      <c r="U132" s="83" cm="1">
        <f t="array" ref="U132">IF(ISNUMBER(I132),I132-I$147,"")</f>
        <v>1.4020000000000008</v>
      </c>
      <c r="V132" s="241" t="str" cm="1">
        <f t="array" ref="V132">IF(ISNUMBER(J132),J132-J$147,"")</f>
        <v/>
      </c>
      <c r="W132" s="83" cm="1">
        <f t="array" ref="W132">IF(ISNUMBER(K132),K132-K$147,"")</f>
        <v>-4.961111111111044E-2</v>
      </c>
      <c r="X132" s="241" t="str" cm="1">
        <f t="array" ref="X132">IF(ISNUMBER(L132),L132-L$147,"")</f>
        <v/>
      </c>
      <c r="Y132" s="83" cm="1">
        <f t="array" ref="Y132">IF(ISNUMBER(M132),M132-M$147,"")</f>
        <v>1.4364285714285718</v>
      </c>
      <c r="Z132" s="84" cm="1">
        <f t="array" ref="Z132">IF(ISNUMBER(N132),N132-N$147,"")</f>
        <v>0</v>
      </c>
    </row>
    <row r="133" spans="1:26" ht="14.75" customHeight="1" x14ac:dyDescent="0.2">
      <c r="A133" s="275">
        <v>15</v>
      </c>
      <c r="B133" s="275">
        <v>1</v>
      </c>
      <c r="C133" s="276" t="s">
        <v>306</v>
      </c>
      <c r="D133" s="80"/>
      <c r="E133" s="83" cm="1">
        <f t="array" ref="E133">_xlfn.IFS(E14=0," ",E14=0," ","TRUE",E14-$N14)</f>
        <v>0.42899999999999983</v>
      </c>
      <c r="F133" s="84"/>
      <c r="G133" s="83" cm="1">
        <f t="array" ref="G133">_xlfn.IFS(G14=0," ",G14=0," ","TRUE",G14-$N14)</f>
        <v>6.4000000000000057E-2</v>
      </c>
      <c r="H133" s="84"/>
      <c r="I133" s="83" cm="1">
        <f t="array" ref="I133">_xlfn.IFS(I14=0," ",I14=0," ","TRUE",I14-$N14)</f>
        <v>-0.18100000000000005</v>
      </c>
      <c r="J133" s="84"/>
      <c r="K133" s="83" cm="1">
        <f t="array" ref="K133">_xlfn.IFS(K14=0," ",K14=0," ","TRUE",K14-$N14)</f>
        <v>-0.18100000000000005</v>
      </c>
      <c r="L133" s="84"/>
      <c r="M133" s="83" cm="1">
        <f t="array" ref="M133">_xlfn.IFS(M14=0," ",M14=0," ","TRUE",M14-$N14)</f>
        <v>-0.23200000000000021</v>
      </c>
      <c r="N133" s="84" cm="1">
        <f t="array" ref="N133">_xlfn.IFS(N14=0," ",N14=0," ","TRUE",N14-$N14)</f>
        <v>0</v>
      </c>
      <c r="O133" s="82"/>
      <c r="P133" s="240" t="str" cm="1">
        <f t="array" ref="P133">IF(ISNUMBER(D133),D133-D$147,"")</f>
        <v/>
      </c>
      <c r="Q133" s="83" cm="1">
        <f t="array" ref="Q133">IF(ISNUMBER(E133),E133-E$147,"")</f>
        <v>-1.4242666666666666</v>
      </c>
      <c r="R133" s="241" t="str" cm="1">
        <f t="array" ref="R133">IF(ISNUMBER(F133),F133-F$147,"")</f>
        <v/>
      </c>
      <c r="S133" s="83" cm="1">
        <f t="array" ref="S133">IF(ISNUMBER(G133),G133-G$147,"")</f>
        <v>-0.3743333333333333</v>
      </c>
      <c r="T133" s="241" t="str" cm="1">
        <f t="array" ref="T133">IF(ISNUMBER(H133),H133-H$147,"")</f>
        <v/>
      </c>
      <c r="U133" s="83" cm="1">
        <f t="array" ref="U133">IF(ISNUMBER(I133),I133-I$147,"")</f>
        <v>-2.1239999999999997</v>
      </c>
      <c r="V133" s="241" t="str" cm="1">
        <f t="array" ref="V133">IF(ISNUMBER(J133),J133-J$147,"")</f>
        <v/>
      </c>
      <c r="W133" s="83" cm="1">
        <f t="array" ref="W133">IF(ISNUMBER(K133),K133-K$147,"")</f>
        <v>-0.46661111111111114</v>
      </c>
      <c r="X133" s="241" t="str" cm="1">
        <f t="array" ref="X133">IF(ISNUMBER(L133),L133-L$147,"")</f>
        <v/>
      </c>
      <c r="Y133" s="83" cm="1">
        <f t="array" ref="Y133">IF(ISNUMBER(M133),M133-M$147,"")</f>
        <v>-2.1595714285714291</v>
      </c>
      <c r="Z133" s="84" cm="1">
        <f t="array" ref="Z133">IF(ISNUMBER(N133),N133-N$147,"")</f>
        <v>0</v>
      </c>
    </row>
    <row r="134" spans="1:26" ht="14.75" customHeight="1" x14ac:dyDescent="0.2">
      <c r="A134" s="274"/>
      <c r="B134" s="275">
        <v>2</v>
      </c>
      <c r="C134" s="276" t="s">
        <v>307</v>
      </c>
      <c r="D134" s="80"/>
      <c r="E134" s="83" cm="1">
        <f t="array" ref="E134">_xlfn.IFS(E15=0," ",E15=0," ","TRUE",E15-$N15)</f>
        <v>-8.2999999999999297E-2</v>
      </c>
      <c r="F134" s="84"/>
      <c r="G134" s="83" cm="1">
        <f t="array" ref="G134">_xlfn.IFS(G15=0," ",G15=0," ","TRUE",G15-$N15)</f>
        <v>0.13300000000000001</v>
      </c>
      <c r="H134" s="84"/>
      <c r="I134" s="83" cm="1">
        <f t="array" ref="I134">_xlfn.IFS(I15=0," ",I15=0," ","TRUE",I15-$N15)</f>
        <v>-0.14100000000000001</v>
      </c>
      <c r="J134" s="84"/>
      <c r="K134" s="83" cm="1">
        <f t="array" ref="K134">_xlfn.IFS(K15=0," ",K15=0," ","TRUE",K15-$N15)</f>
        <v>-0.34299999999999997</v>
      </c>
      <c r="L134" s="84"/>
      <c r="M134" s="83" cm="1">
        <f t="array" ref="M134">_xlfn.IFS(M15=0," ",M15=0," ","TRUE",M15-$N15)</f>
        <v>-0.21499999999999986</v>
      </c>
      <c r="N134" s="84" cm="1">
        <f t="array" ref="N134">_xlfn.IFS(N15=0," ",N15=0," ","TRUE",N15-$N15)</f>
        <v>0</v>
      </c>
      <c r="O134" s="82"/>
      <c r="P134" s="240" t="str" cm="1">
        <f t="array" ref="P134">IF(ISNUMBER(D134),D134-D$147,"")</f>
        <v/>
      </c>
      <c r="Q134" s="83" cm="1">
        <f t="array" ref="Q134">IF(ISNUMBER(E134),E134-E$147,"")</f>
        <v>-1.9362666666666657</v>
      </c>
      <c r="R134" s="241" t="str" cm="1">
        <f t="array" ref="R134">IF(ISNUMBER(F134),F134-F$147,"")</f>
        <v/>
      </c>
      <c r="S134" s="83" cm="1">
        <f t="array" ref="S134">IF(ISNUMBER(G134),G134-G$147,"")</f>
        <v>-0.30533333333333335</v>
      </c>
      <c r="T134" s="241" t="str" cm="1">
        <f t="array" ref="T134">IF(ISNUMBER(H134),H134-H$147,"")</f>
        <v/>
      </c>
      <c r="U134" s="83" cm="1">
        <f t="array" ref="U134">IF(ISNUMBER(I134),I134-I$147,"")</f>
        <v>-2.0839999999999996</v>
      </c>
      <c r="V134" s="241" t="str" cm="1">
        <f t="array" ref="V134">IF(ISNUMBER(J134),J134-J$147,"")</f>
        <v/>
      </c>
      <c r="W134" s="83" cm="1">
        <f t="array" ref="W134">IF(ISNUMBER(K134),K134-K$147,"")</f>
        <v>-0.62861111111111101</v>
      </c>
      <c r="X134" s="241" t="str" cm="1">
        <f t="array" ref="X134">IF(ISNUMBER(L134),L134-L$147,"")</f>
        <v/>
      </c>
      <c r="Y134" s="83" cm="1">
        <f t="array" ref="Y134">IF(ISNUMBER(M134),M134-M$147,"")</f>
        <v>-2.1425714285714288</v>
      </c>
      <c r="Z134" s="84" cm="1">
        <f t="array" ref="Z134">IF(ISNUMBER(N134),N134-N$147,"")</f>
        <v>0</v>
      </c>
    </row>
    <row r="135" spans="1:26" ht="14.75" customHeight="1" x14ac:dyDescent="0.2">
      <c r="A135" s="274"/>
      <c r="B135" s="275">
        <v>3</v>
      </c>
      <c r="C135" s="276" t="s">
        <v>308</v>
      </c>
      <c r="D135" s="80"/>
      <c r="E135" s="83" cm="1">
        <f t="array" ref="E135">_xlfn.IFS(E16=0," ",E16=0," ","TRUE",E16-$N16)</f>
        <v>2.1480000000000006</v>
      </c>
      <c r="F135" s="84"/>
      <c r="G135" s="83" cm="1">
        <f t="array" ref="G135">_xlfn.IFS(G16=0," ",G16=0," ","TRUE",G16-$N16)</f>
        <v>0.25800000000000001</v>
      </c>
      <c r="H135" s="84"/>
      <c r="I135" s="83" cm="1">
        <f t="array" ref="I135">_xlfn.IFS(I16=0," ",I16=0," ","TRUE",I16-$N16)</f>
        <v>0.38200000000000056</v>
      </c>
      <c r="J135" s="84"/>
      <c r="K135" s="83" cm="1">
        <f t="array" ref="K135">_xlfn.IFS(K16=0," ",K16=0," ","TRUE",K16-$N16)</f>
        <v>0.14700000000000024</v>
      </c>
      <c r="L135" s="84"/>
      <c r="M135" s="83" cm="1">
        <f t="array" ref="M135">_xlfn.IFS(M16=0," ",M16=0," ","TRUE",M16-$N16)</f>
        <v>0.33900000000000041</v>
      </c>
      <c r="N135" s="84" cm="1">
        <f t="array" ref="N135">_xlfn.IFS(N16=0," ",N16=0," ","TRUE",N16-$N16)</f>
        <v>0</v>
      </c>
      <c r="O135" s="82"/>
      <c r="P135" s="240" t="str" cm="1">
        <f t="array" ref="P135">IF(ISNUMBER(D135),D135-D$147,"")</f>
        <v/>
      </c>
      <c r="Q135" s="83" cm="1">
        <f t="array" ref="Q135">IF(ISNUMBER(E135),E135-E$147,"")</f>
        <v>0.29473333333333418</v>
      </c>
      <c r="R135" s="241" t="str" cm="1">
        <f t="array" ref="R135">IF(ISNUMBER(F135),F135-F$147,"")</f>
        <v/>
      </c>
      <c r="S135" s="83" cm="1">
        <f t="array" ref="S135">IF(ISNUMBER(G135),G135-G$147,"")</f>
        <v>-0.18033333333333335</v>
      </c>
      <c r="T135" s="241" t="str" cm="1">
        <f t="array" ref="T135">IF(ISNUMBER(H135),H135-H$147,"")</f>
        <v/>
      </c>
      <c r="U135" s="83" cm="1">
        <f t="array" ref="U135">IF(ISNUMBER(I135),I135-I$147,"")</f>
        <v>-1.5609999999999993</v>
      </c>
      <c r="V135" s="241" t="str" cm="1">
        <f t="array" ref="V135">IF(ISNUMBER(J135),J135-J$147,"")</f>
        <v/>
      </c>
      <c r="W135" s="83" cm="1">
        <f t="array" ref="W135">IF(ISNUMBER(K135),K135-K$147,"")</f>
        <v>-0.13861111111111085</v>
      </c>
      <c r="X135" s="241" t="str" cm="1">
        <f t="array" ref="X135">IF(ISNUMBER(L135),L135-L$147,"")</f>
        <v/>
      </c>
      <c r="Y135" s="83" cm="1">
        <f t="array" ref="Y135">IF(ISNUMBER(M135),M135-M$147,"")</f>
        <v>-1.5885714285714285</v>
      </c>
      <c r="Z135" s="84" cm="1">
        <f t="array" ref="Z135">IF(ISNUMBER(N135),N135-N$147,"")</f>
        <v>0</v>
      </c>
    </row>
    <row r="136" spans="1:26" ht="14.75" customHeight="1" x14ac:dyDescent="0.2">
      <c r="A136" s="275">
        <v>16</v>
      </c>
      <c r="B136" s="275">
        <v>1</v>
      </c>
      <c r="C136" s="276" t="s">
        <v>309</v>
      </c>
      <c r="D136" s="80"/>
      <c r="E136" s="242" t="str" cm="1">
        <f t="array" ref="E136">_xlfn.IFS(E17=0," ",E17=0," ","TRUE",E17-$N17)</f>
        <v xml:space="preserve"> </v>
      </c>
      <c r="F136" s="84"/>
      <c r="G136" s="242" t="str" cm="1">
        <f t="array" ref="G136">_xlfn.IFS(G17=0," ",G17=0," ","TRUE",G17-$N17)</f>
        <v xml:space="preserve"> </v>
      </c>
      <c r="H136" s="84"/>
      <c r="I136" s="242" t="str" cm="1">
        <f t="array" ref="I136">_xlfn.IFS(I17=0," ",I17=0," ","TRUE",I17-$N17)</f>
        <v xml:space="preserve"> </v>
      </c>
      <c r="J136" s="84"/>
      <c r="K136" s="242" t="str" cm="1">
        <f t="array" ref="K136">_xlfn.IFS(K17=0," ",K17=0," ","TRUE",K17-$N17)</f>
        <v xml:space="preserve"> </v>
      </c>
      <c r="L136" s="84"/>
      <c r="M136" s="242" t="str" cm="1">
        <f t="array" ref="M136">_xlfn.IFS(M17=0," ",M17=0," ","TRUE",M17-$N17)</f>
        <v xml:space="preserve"> </v>
      </c>
      <c r="N136" s="84" cm="1">
        <f t="array" ref="N136">_xlfn.IFS(N17=0," ",N17=0," ","TRUE",N17-$N17)</f>
        <v>0</v>
      </c>
      <c r="O136" s="82"/>
      <c r="P136" s="240" t="str" cm="1">
        <f t="array" ref="P136">IF(ISNUMBER(D136),D136-D$147,"")</f>
        <v/>
      </c>
      <c r="Q136" s="242" t="str" cm="1">
        <f t="array" ref="Q136">IF(ISNUMBER(E136),E136-E$147,"")</f>
        <v/>
      </c>
      <c r="R136" s="241" t="str" cm="1">
        <f t="array" ref="R136">IF(ISNUMBER(F136),F136-F$147,"")</f>
        <v/>
      </c>
      <c r="S136" s="242" t="str" cm="1">
        <f t="array" ref="S136">IF(ISNUMBER(G136),G136-G$147,"")</f>
        <v/>
      </c>
      <c r="T136" s="241" t="str" cm="1">
        <f t="array" ref="T136">IF(ISNUMBER(H136),H136-H$147,"")</f>
        <v/>
      </c>
      <c r="U136" s="242" t="str" cm="1">
        <f t="array" ref="U136">IF(ISNUMBER(I136),I136-I$147,"")</f>
        <v/>
      </c>
      <c r="V136" s="241" t="str" cm="1">
        <f t="array" ref="V136">IF(ISNUMBER(J136),J136-J$147,"")</f>
        <v/>
      </c>
      <c r="W136" s="242" t="str" cm="1">
        <f t="array" ref="W136">IF(ISNUMBER(K136),K136-K$147,"")</f>
        <v/>
      </c>
      <c r="X136" s="241" t="str" cm="1">
        <f t="array" ref="X136">IF(ISNUMBER(L136),L136-L$147,"")</f>
        <v/>
      </c>
      <c r="Y136" s="242" t="str" cm="1">
        <f t="array" ref="Y136">IF(ISNUMBER(M136),M136-M$147,"")</f>
        <v/>
      </c>
      <c r="Z136" s="84" cm="1">
        <f t="array" ref="Z136">IF(ISNUMBER(N136),N136-N$147,"")</f>
        <v>0</v>
      </c>
    </row>
    <row r="137" spans="1:26" ht="14.75" customHeight="1" x14ac:dyDescent="0.2">
      <c r="A137" s="274"/>
      <c r="B137" s="275">
        <v>2</v>
      </c>
      <c r="C137" s="276" t="s">
        <v>310</v>
      </c>
      <c r="D137" s="80"/>
      <c r="E137" s="83" cm="1">
        <f t="array" ref="E137">_xlfn.IFS(E18=0," ",E18=0," ","TRUE",E18-$N18)</f>
        <v>1.6950000000000003</v>
      </c>
      <c r="F137" s="84"/>
      <c r="G137" s="83" cm="1">
        <f t="array" ref="G137">_xlfn.IFS(G18=0," ",G18=0," ","TRUE",G18-$N18)</f>
        <v>9.6000000000000085E-2</v>
      </c>
      <c r="H137" s="84"/>
      <c r="I137" s="242" t="str" cm="1">
        <f t="array" ref="I137">_xlfn.IFS(I18=0," ",I18=0," ","TRUE",I18-$N18)</f>
        <v xml:space="preserve"> </v>
      </c>
      <c r="J137" s="84"/>
      <c r="K137" s="83" cm="1">
        <f t="array" ref="K137">_xlfn.IFS(K18=0," ",K18=0," ","TRUE",K18-$N18)</f>
        <v>-1.7000000000000348E-2</v>
      </c>
      <c r="L137" s="84"/>
      <c r="M137" s="242" t="str" cm="1">
        <f t="array" ref="M137">_xlfn.IFS(M18=0," ",M18=0," ","TRUE",M18-$N18)</f>
        <v xml:space="preserve"> </v>
      </c>
      <c r="N137" s="84" cm="1">
        <f t="array" ref="N137">_xlfn.IFS(N18=0," ",N18=0," ","TRUE",N18-$N18)</f>
        <v>0</v>
      </c>
      <c r="O137" s="82"/>
      <c r="P137" s="240" t="str" cm="1">
        <f t="array" ref="P137">IF(ISNUMBER(D137),D137-D$147,"")</f>
        <v/>
      </c>
      <c r="Q137" s="83" cm="1">
        <f t="array" ref="Q137">IF(ISNUMBER(E137),E137-E$147,"")</f>
        <v>-0.15826666666666611</v>
      </c>
      <c r="R137" s="241" t="str" cm="1">
        <f t="array" ref="R137">IF(ISNUMBER(F137),F137-F$147,"")</f>
        <v/>
      </c>
      <c r="S137" s="83" cm="1">
        <f t="array" ref="S137">IF(ISNUMBER(G137),G137-G$147,"")</f>
        <v>-0.34233333333333327</v>
      </c>
      <c r="T137" s="241" t="str" cm="1">
        <f t="array" ref="T137">IF(ISNUMBER(H137),H137-H$147,"")</f>
        <v/>
      </c>
      <c r="U137" s="242" t="str" cm="1">
        <f t="array" ref="U137">IF(ISNUMBER(I137),I137-I$147,"")</f>
        <v/>
      </c>
      <c r="V137" s="241" t="str" cm="1">
        <f t="array" ref="V137">IF(ISNUMBER(J137),J137-J$147,"")</f>
        <v/>
      </c>
      <c r="W137" s="83" cm="1">
        <f t="array" ref="W137">IF(ISNUMBER(K137),K137-K$147,"")</f>
        <v>-0.30261111111111144</v>
      </c>
      <c r="X137" s="241" t="str" cm="1">
        <f t="array" ref="X137">IF(ISNUMBER(L137),L137-L$147,"")</f>
        <v/>
      </c>
      <c r="Y137" s="242" t="str" cm="1">
        <f t="array" ref="Y137">IF(ISNUMBER(M137),M137-M$147,"")</f>
        <v/>
      </c>
      <c r="Z137" s="84" cm="1">
        <f t="array" ref="Z137">IF(ISNUMBER(N137),N137-N$147,"")</f>
        <v>0</v>
      </c>
    </row>
    <row r="138" spans="1:26" ht="14.75" customHeight="1" x14ac:dyDescent="0.2">
      <c r="A138" s="274"/>
      <c r="B138" s="275">
        <v>3</v>
      </c>
      <c r="C138" s="276" t="s">
        <v>311</v>
      </c>
      <c r="D138" s="80"/>
      <c r="E138" s="83" cm="1">
        <f t="array" ref="E138">_xlfn.IFS(E19=0," ",E19=0," ","TRUE",E19-$N19)</f>
        <v>1.286999999999999</v>
      </c>
      <c r="F138" s="84"/>
      <c r="G138" s="83" cm="1">
        <f t="array" ref="G138">_xlfn.IFS(G19=0," ",G19=0," ","TRUE",G19-$N19)</f>
        <v>0.59699999999999953</v>
      </c>
      <c r="H138" s="84"/>
      <c r="I138" s="83" cm="1">
        <f t="array" ref="I138">_xlfn.IFS(I19=0," ",I19=0," ","TRUE",I19-$N19)</f>
        <v>-2.9000000000000803E-2</v>
      </c>
      <c r="J138" s="84"/>
      <c r="K138" s="83" cm="1">
        <f t="array" ref="K138">_xlfn.IFS(K19=0," ",K19=0," ","TRUE",K19-$N19)</f>
        <v>0.27199999999999935</v>
      </c>
      <c r="L138" s="84"/>
      <c r="M138" s="83" cm="1">
        <f t="array" ref="M138">_xlfn.IFS(M19=0," ",M19=0," ","TRUE",M19-$N19)</f>
        <v>-3.4000000000000696E-2</v>
      </c>
      <c r="N138" s="84" cm="1">
        <f t="array" ref="N138">_xlfn.IFS(N19=0," ",N19=0," ","TRUE",N19-$N19)</f>
        <v>0</v>
      </c>
      <c r="O138" s="82"/>
      <c r="P138" s="240" t="str" cm="1">
        <f t="array" ref="P138">IF(ISNUMBER(D138),D138-D$147,"")</f>
        <v/>
      </c>
      <c r="Q138" s="83" cm="1">
        <f t="array" ref="Q138">IF(ISNUMBER(E138),E138-E$147,"")</f>
        <v>-0.56626666666666736</v>
      </c>
      <c r="R138" s="241" t="str" cm="1">
        <f t="array" ref="R138">IF(ISNUMBER(F138),F138-F$147,"")</f>
        <v/>
      </c>
      <c r="S138" s="83" cm="1">
        <f t="array" ref="S138">IF(ISNUMBER(G138),G138-G$147,"")</f>
        <v>0.15866666666666618</v>
      </c>
      <c r="T138" s="241" t="str" cm="1">
        <f t="array" ref="T138">IF(ISNUMBER(H138),H138-H$147,"")</f>
        <v/>
      </c>
      <c r="U138" s="83" cm="1">
        <f t="array" ref="U138">IF(ISNUMBER(I138),I138-I$147,"")</f>
        <v>-1.9720000000000006</v>
      </c>
      <c r="V138" s="241" t="str" cm="1">
        <f t="array" ref="V138">IF(ISNUMBER(J138),J138-J$147,"")</f>
        <v/>
      </c>
      <c r="W138" s="83" cm="1">
        <f t="array" ref="W138">IF(ISNUMBER(K138),K138-K$147,"")</f>
        <v>-1.361111111111174E-2</v>
      </c>
      <c r="X138" s="241" t="str" cm="1">
        <f t="array" ref="X138">IF(ISNUMBER(L138),L138-L$147,"")</f>
        <v/>
      </c>
      <c r="Y138" s="83" cm="1">
        <f t="array" ref="Y138">IF(ISNUMBER(M138),M138-M$147,"")</f>
        <v>-1.9615714285714296</v>
      </c>
      <c r="Z138" s="84" cm="1">
        <f t="array" ref="Z138">IF(ISNUMBER(N138),N138-N$147,"")</f>
        <v>0</v>
      </c>
    </row>
    <row r="139" spans="1:26" ht="14.75" customHeight="1" x14ac:dyDescent="0.2">
      <c r="A139" s="275">
        <v>17</v>
      </c>
      <c r="B139" s="275">
        <v>1</v>
      </c>
      <c r="C139" s="276" t="s">
        <v>305</v>
      </c>
      <c r="D139" s="80"/>
      <c r="E139" s="242" t="str" cm="1">
        <f t="array" ref="E139">_xlfn.IFS(E20=0," ",E20=0," ","TRUE",E20-$N20)</f>
        <v xml:space="preserve"> </v>
      </c>
      <c r="F139" s="84"/>
      <c r="G139" s="83" cm="1">
        <f t="array" ref="G139">_xlfn.IFS(G20=0," ",G20=0," ","TRUE",G20-$N20)</f>
        <v>0.85600000000000165</v>
      </c>
      <c r="H139" s="84"/>
      <c r="I139" s="242" t="str" cm="1">
        <f t="array" ref="I139">_xlfn.IFS(I20=0," ",I20=0," ","TRUE",I20-$N20)</f>
        <v xml:space="preserve"> </v>
      </c>
      <c r="J139" s="84"/>
      <c r="K139" s="83" cm="1">
        <f t="array" ref="K139">_xlfn.IFS(K20=0," ",K20=0," ","TRUE",K20-$N20)</f>
        <v>0.76400000000000112</v>
      </c>
      <c r="L139" s="84"/>
      <c r="M139" s="242" t="str" cm="1">
        <f t="array" ref="M139">_xlfn.IFS(M20=0," ",M20=0," ","TRUE",M20-$N20)</f>
        <v xml:space="preserve"> </v>
      </c>
      <c r="N139" s="84" cm="1">
        <f t="array" ref="N139">_xlfn.IFS(N20=0," ",N20=0," ","TRUE",N20-$N20)</f>
        <v>0</v>
      </c>
      <c r="O139" s="82"/>
      <c r="P139" s="240" t="str" cm="1">
        <f t="array" ref="P139">IF(ISNUMBER(D139),D139-D$147,"")</f>
        <v/>
      </c>
      <c r="Q139" s="242" t="str" cm="1">
        <f t="array" ref="Q139">IF(ISNUMBER(E139),E139-E$147,"")</f>
        <v/>
      </c>
      <c r="R139" s="241" t="str" cm="1">
        <f t="array" ref="R139">IF(ISNUMBER(F139),F139-F$147,"")</f>
        <v/>
      </c>
      <c r="S139" s="83" cm="1">
        <f t="array" ref="S139">IF(ISNUMBER(G139),G139-G$147,"")</f>
        <v>0.4176666666666683</v>
      </c>
      <c r="T139" s="241" t="str" cm="1">
        <f t="array" ref="T139">IF(ISNUMBER(H139),H139-H$147,"")</f>
        <v/>
      </c>
      <c r="U139" s="242" t="str" cm="1">
        <f t="array" ref="U139">IF(ISNUMBER(I139),I139-I$147,"")</f>
        <v/>
      </c>
      <c r="V139" s="241" t="str" cm="1">
        <f t="array" ref="V139">IF(ISNUMBER(J139),J139-J$147,"")</f>
        <v/>
      </c>
      <c r="W139" s="83" cm="1">
        <f t="array" ref="W139">IF(ISNUMBER(K139),K139-K$147,"")</f>
        <v>0.47838888888889003</v>
      </c>
      <c r="X139" s="241" t="str" cm="1">
        <f t="array" ref="X139">IF(ISNUMBER(L139),L139-L$147,"")</f>
        <v/>
      </c>
      <c r="Y139" s="242" t="str" cm="1">
        <f t="array" ref="Y139">IF(ISNUMBER(M139),M139-M$147,"")</f>
        <v/>
      </c>
      <c r="Z139" s="84" cm="1">
        <f t="array" ref="Z139">IF(ISNUMBER(N139),N139-N$147,"")</f>
        <v>0</v>
      </c>
    </row>
    <row r="140" spans="1:26" ht="14.75" customHeight="1" x14ac:dyDescent="0.2">
      <c r="A140" s="275">
        <v>18</v>
      </c>
      <c r="B140" s="275">
        <v>1</v>
      </c>
      <c r="C140" s="276" t="s">
        <v>312</v>
      </c>
      <c r="D140" s="80"/>
      <c r="E140" s="83"/>
      <c r="F140" s="84"/>
      <c r="G140" s="83"/>
      <c r="H140" s="84"/>
      <c r="I140" s="242" t="str" cm="1">
        <f t="array" ref="I140">_xlfn.IFS(I21=0," ",I21=0," ","TRUE",I21-$N21)</f>
        <v xml:space="preserve"> </v>
      </c>
      <c r="J140" s="84"/>
      <c r="K140" s="83"/>
      <c r="L140" s="84"/>
      <c r="M140" s="242" t="str" cm="1">
        <f t="array" ref="M140">_xlfn.IFS(M21=0," ",M21=0," ","TRUE",M21-$N21)</f>
        <v xml:space="preserve"> </v>
      </c>
      <c r="N140" s="84" cm="1">
        <f t="array" ref="N140">_xlfn.IFS(N21=0," ",N21=0," ","TRUE",N21-$N21)</f>
        <v>0</v>
      </c>
      <c r="O140" s="82"/>
      <c r="P140" s="240" t="str" cm="1">
        <f t="array" ref="P140">IF(ISNUMBER(D140),D140-D$147,"")</f>
        <v/>
      </c>
      <c r="Q140" s="242" t="str" cm="1">
        <f t="array" ref="Q140">IF(ISNUMBER(E140),E140-E$147,"")</f>
        <v/>
      </c>
      <c r="R140" s="241" t="str" cm="1">
        <f t="array" ref="R140">IF(ISNUMBER(F140),F140-F$147,"")</f>
        <v/>
      </c>
      <c r="S140" s="242" t="str" cm="1">
        <f t="array" ref="S140">IF(ISNUMBER(G140),G140-G$147,"")</f>
        <v/>
      </c>
      <c r="T140" s="241" t="str" cm="1">
        <f t="array" ref="T140">IF(ISNUMBER(H140),H140-H$147,"")</f>
        <v/>
      </c>
      <c r="U140" s="242" t="str" cm="1">
        <f t="array" ref="U140">IF(ISNUMBER(I140),I140-I$147,"")</f>
        <v/>
      </c>
      <c r="V140" s="241" t="str" cm="1">
        <f t="array" ref="V140">IF(ISNUMBER(J140),J140-J$147,"")</f>
        <v/>
      </c>
      <c r="W140" s="242" t="str" cm="1">
        <f t="array" ref="W140">IF(ISNUMBER(K140),K140-K$147,"")</f>
        <v/>
      </c>
      <c r="X140" s="241" t="str" cm="1">
        <f t="array" ref="X140">IF(ISNUMBER(L140),L140-L$147,"")</f>
        <v/>
      </c>
      <c r="Y140" s="242" t="str" cm="1">
        <f t="array" ref="Y140">IF(ISNUMBER(M140),M140-M$147,"")</f>
        <v/>
      </c>
      <c r="Z140" s="84" cm="1">
        <f t="array" ref="Z140">IF(ISNUMBER(N140),N140-N$147,"")</f>
        <v>0</v>
      </c>
    </row>
    <row r="141" spans="1:26" ht="14.75" customHeight="1" x14ac:dyDescent="0.2">
      <c r="A141" s="275">
        <v>19</v>
      </c>
      <c r="B141" s="275">
        <v>1</v>
      </c>
      <c r="C141" s="276" t="s">
        <v>300</v>
      </c>
      <c r="D141" s="80"/>
      <c r="E141" s="83" cm="1">
        <f t="array" ref="E141">_xlfn.IFS(E22=0," ",E22=0," ","TRUE",E22-$N22)</f>
        <v>2.298</v>
      </c>
      <c r="F141" s="84"/>
      <c r="G141" s="83" cm="1">
        <f t="array" ref="G141">_xlfn.IFS(G22=0," ",G22=0," ","TRUE",G22-$N22)</f>
        <v>0.72000000000000064</v>
      </c>
      <c r="H141" s="84"/>
      <c r="I141" s="83" cm="1">
        <f t="array" ref="I141">_xlfn.IFS(I22=0," ",I22=0," ","TRUE",I22-$N22)</f>
        <v>1.1050000000000004</v>
      </c>
      <c r="J141" s="84"/>
      <c r="K141" s="83" cm="1">
        <f t="array" ref="K141">_xlfn.IFS(K22=0," ",K22=0," ","TRUE",K22-$N22)</f>
        <v>0.49900000000000055</v>
      </c>
      <c r="L141" s="84"/>
      <c r="M141" s="83" cm="1">
        <f t="array" ref="M141">_xlfn.IFS(M22=0," ",M22=0," ","TRUE",M22-$N22)</f>
        <v>1.1360000000000001</v>
      </c>
      <c r="N141" s="84" cm="1">
        <f t="array" ref="N141">_xlfn.IFS(N22=0," ",N22=0," ","TRUE",N22-$N22)</f>
        <v>0</v>
      </c>
      <c r="O141" s="82"/>
      <c r="P141" s="240" t="str" cm="1">
        <f t="array" ref="P141">IF(ISNUMBER(D141),D141-D$147,"")</f>
        <v/>
      </c>
      <c r="Q141" s="83" cm="1">
        <f t="array" ref="Q141">IF(ISNUMBER(E141),E141-E$147,"")</f>
        <v>0.44473333333333365</v>
      </c>
      <c r="R141" s="241" t="str" cm="1">
        <f t="array" ref="R141">IF(ISNUMBER(F141),F141-F$147,"")</f>
        <v/>
      </c>
      <c r="S141" s="83" cm="1">
        <f t="array" ref="S141">IF(ISNUMBER(G141),G141-G$147,"")</f>
        <v>0.28166666666666729</v>
      </c>
      <c r="T141" s="241" t="str" cm="1">
        <f t="array" ref="T141">IF(ISNUMBER(H141),H141-H$147,"")</f>
        <v/>
      </c>
      <c r="U141" s="83" cm="1">
        <f t="array" ref="U141">IF(ISNUMBER(I141),I141-I$147,"")</f>
        <v>-0.83799999999999941</v>
      </c>
      <c r="V141" s="241" t="str" cm="1">
        <f t="array" ref="V141">IF(ISNUMBER(J141),J141-J$147,"")</f>
        <v/>
      </c>
      <c r="W141" s="83" cm="1">
        <f t="array" ref="W141">IF(ISNUMBER(K141),K141-K$147,"")</f>
        <v>0.21338888888888946</v>
      </c>
      <c r="X141" s="241" t="str" cm="1">
        <f t="array" ref="X141">IF(ISNUMBER(L141),L141-L$147,"")</f>
        <v/>
      </c>
      <c r="Y141" s="83" cm="1">
        <f t="array" ref="Y141">IF(ISNUMBER(M141),M141-M$147,"")</f>
        <v>-0.79157142857142881</v>
      </c>
      <c r="Z141" s="84" cm="1">
        <f t="array" ref="Z141">IF(ISNUMBER(N141),N141-N$147,"")</f>
        <v>0</v>
      </c>
    </row>
    <row r="142" spans="1:26" ht="14.75" customHeight="1" x14ac:dyDescent="0.2">
      <c r="A142" s="275">
        <v>20</v>
      </c>
      <c r="B142" s="275">
        <v>1</v>
      </c>
      <c r="C142" s="276" t="s">
        <v>313</v>
      </c>
      <c r="D142" s="80"/>
      <c r="E142" s="242" t="str" cm="1">
        <f t="array" ref="E142">_xlfn.IFS(E23=0," ",E23=0," ","TRUE",E23-$N23)</f>
        <v xml:space="preserve"> </v>
      </c>
      <c r="F142" s="84"/>
      <c r="G142" s="83" cm="1">
        <f t="array" ref="G142">_xlfn.IFS(G23=0," ",G23=0," ","TRUE",G23-$N23)</f>
        <v>0.48299999999999965</v>
      </c>
      <c r="H142" s="84"/>
      <c r="I142" s="83" cm="1">
        <f t="array" ref="I142">_xlfn.IFS(I23=0," ",I23=0," ","TRUE",I23-$N23)</f>
        <v>4.871999999999999</v>
      </c>
      <c r="J142" s="84"/>
      <c r="K142" s="83" cm="1">
        <f t="array" ref="K142">_xlfn.IFS(K23=0," ",K23=0," ","TRUE",K23-$N23)</f>
        <v>0.40899999999999981</v>
      </c>
      <c r="L142" s="84"/>
      <c r="M142" s="83" cm="1">
        <f t="array" ref="M142">_xlfn.IFS(M23=0," ",M23=0," ","TRUE",M23-$N23)</f>
        <v>4.9009999999999989</v>
      </c>
      <c r="N142" s="84" cm="1">
        <f t="array" ref="N142">_xlfn.IFS(N23=0," ",N23=0," ","TRUE",N23-$N23)</f>
        <v>0</v>
      </c>
      <c r="O142" s="82"/>
      <c r="P142" s="240" t="str" cm="1">
        <f t="array" ref="P142">IF(ISNUMBER(D142),D142-D$147,"")</f>
        <v/>
      </c>
      <c r="Q142" s="242" t="str" cm="1">
        <f t="array" ref="Q142">IF(ISNUMBER(E142),E142-E$147,"")</f>
        <v/>
      </c>
      <c r="R142" s="241" t="str" cm="1">
        <f t="array" ref="R142">IF(ISNUMBER(F142),F142-F$147,"")</f>
        <v/>
      </c>
      <c r="S142" s="83" cm="1">
        <f t="array" ref="S142">IF(ISNUMBER(G142),G142-G$147,"")</f>
        <v>4.4666666666666299E-2</v>
      </c>
      <c r="T142" s="241" t="str" cm="1">
        <f t="array" ref="T142">IF(ISNUMBER(H142),H142-H$147,"")</f>
        <v/>
      </c>
      <c r="U142" s="83" cm="1">
        <f t="array" ref="U142">IF(ISNUMBER(I142),I142-I$147,"")</f>
        <v>2.9289999999999994</v>
      </c>
      <c r="V142" s="241" t="str" cm="1">
        <f t="array" ref="V142">IF(ISNUMBER(J142),J142-J$147,"")</f>
        <v/>
      </c>
      <c r="W142" s="83" cm="1">
        <f t="array" ref="W142">IF(ISNUMBER(K142),K142-K$147,"")</f>
        <v>0.12338888888888871</v>
      </c>
      <c r="X142" s="241" t="str" cm="1">
        <f t="array" ref="X142">IF(ISNUMBER(L142),L142-L$147,"")</f>
        <v/>
      </c>
      <c r="Y142" s="83" cm="1">
        <f t="array" ref="Y142">IF(ISNUMBER(M142),M142-M$147,"")</f>
        <v>2.97342857142857</v>
      </c>
      <c r="Z142" s="84" cm="1">
        <f t="array" ref="Z142">IF(ISNUMBER(N142),N142-N$147,"")</f>
        <v>0</v>
      </c>
    </row>
    <row r="143" spans="1:26" ht="14.75" customHeight="1" x14ac:dyDescent="0.2">
      <c r="A143" s="275">
        <v>21</v>
      </c>
      <c r="B143" s="275">
        <v>1</v>
      </c>
      <c r="C143" s="276" t="s">
        <v>313</v>
      </c>
      <c r="D143" s="80"/>
      <c r="E143" s="83" cm="1">
        <f t="array" ref="E143">_xlfn.IFS(E24=0," ",E24=0," ","TRUE",E24-$N24)</f>
        <v>3.2589999999999995</v>
      </c>
      <c r="F143" s="84"/>
      <c r="G143" s="83" cm="1">
        <f t="array" ref="G143">_xlfn.IFS(G24=0," ",G24=0," ","TRUE",G24-$N24)</f>
        <v>0.2599999999999989</v>
      </c>
      <c r="H143" s="84"/>
      <c r="I143" s="242" t="str" cm="1">
        <f t="array" ref="I143">_xlfn.IFS(I24=0," ",I24=0," ","TRUE",I24-$N24)</f>
        <v xml:space="preserve"> </v>
      </c>
      <c r="J143" s="84"/>
      <c r="K143" s="83" cm="1">
        <f t="array" ref="K143">_xlfn.IFS(K24=0," ",K24=0," ","TRUE",K24-$N24)</f>
        <v>0.14399999999999924</v>
      </c>
      <c r="L143" s="84"/>
      <c r="M143" s="242" t="str" cm="1">
        <f t="array" ref="M143">_xlfn.IFS(M24=0," ",M24=0," ","TRUE",M24-$N24)</f>
        <v xml:space="preserve"> </v>
      </c>
      <c r="N143" s="84" cm="1">
        <f t="array" ref="N143">_xlfn.IFS(N24=0," ",N24=0," ","TRUE",N24-$N24)</f>
        <v>0</v>
      </c>
      <c r="O143" s="82"/>
      <c r="P143" s="240" t="str" cm="1">
        <f t="array" ref="P143">IF(ISNUMBER(D143),D143-D$147,"")</f>
        <v/>
      </c>
      <c r="Q143" s="83" cm="1">
        <f t="array" ref="Q143">IF(ISNUMBER(E143),E143-E$147,"")</f>
        <v>1.4057333333333331</v>
      </c>
      <c r="R143" s="241" t="str" cm="1">
        <f t="array" ref="R143">IF(ISNUMBER(F143),F143-F$147,"")</f>
        <v/>
      </c>
      <c r="S143" s="83" cm="1">
        <f t="array" ref="S143">IF(ISNUMBER(G143),G143-G$147,"")</f>
        <v>-0.17833333333333445</v>
      </c>
      <c r="T143" s="241" t="str" cm="1">
        <f t="array" ref="T143">IF(ISNUMBER(H143),H143-H$147,"")</f>
        <v/>
      </c>
      <c r="U143" s="242" t="str" cm="1">
        <f t="array" ref="U143">IF(ISNUMBER(I143),I143-I$147,"")</f>
        <v/>
      </c>
      <c r="V143" s="241" t="str" cm="1">
        <f t="array" ref="V143">IF(ISNUMBER(J143),J143-J$147,"")</f>
        <v/>
      </c>
      <c r="W143" s="83" cm="1">
        <f t="array" ref="W143">IF(ISNUMBER(K143),K143-K$147,"")</f>
        <v>-0.14161111111111185</v>
      </c>
      <c r="X143" s="241" t="str" cm="1">
        <f t="array" ref="X143">IF(ISNUMBER(L143),L143-L$147,"")</f>
        <v/>
      </c>
      <c r="Y143" s="242" t="str" cm="1">
        <f t="array" ref="Y143">IF(ISNUMBER(M143),M143-M$147,"")</f>
        <v/>
      </c>
      <c r="Z143" s="84" cm="1">
        <f t="array" ref="Z143">IF(ISNUMBER(N143),N143-N$147,"")</f>
        <v>0</v>
      </c>
    </row>
    <row r="144" spans="1:26" ht="14.75" customHeight="1" x14ac:dyDescent="0.2">
      <c r="A144" s="275">
        <v>22</v>
      </c>
      <c r="B144" s="275">
        <v>1</v>
      </c>
      <c r="C144" s="276" t="s">
        <v>313</v>
      </c>
      <c r="D144" s="80"/>
      <c r="E144" s="83" cm="1">
        <f t="array" ref="E144">_xlfn.IFS(E25=0," ",E25=0," ","TRUE",E25-$N25)</f>
        <v>4.1709999999999994</v>
      </c>
      <c r="F144" s="84"/>
      <c r="G144" s="83" cm="1">
        <f t="array" ref="G144">_xlfn.IFS(G25=0," ",G25=0," ","TRUE",G25-$N25)</f>
        <v>0.5259999999999998</v>
      </c>
      <c r="H144" s="84"/>
      <c r="I144" s="83" cm="1">
        <f t="array" ref="I144">_xlfn.IFS(I25=0," ",I25=0," ","TRUE",I25-$N25)</f>
        <v>4.5470000000000006</v>
      </c>
      <c r="J144" s="84"/>
      <c r="K144" s="83" cm="1">
        <f t="array" ref="K144">_xlfn.IFS(K25=0," ",K25=0," ","TRUE",K25-$N25)</f>
        <v>0.47100000000000009</v>
      </c>
      <c r="L144" s="84"/>
      <c r="M144" s="83" cm="1">
        <f t="array" ref="M144">_xlfn.IFS(M25=0," ",M25=0," ","TRUE",M25-$N25)</f>
        <v>4.5299999999999994</v>
      </c>
      <c r="N144" s="84" cm="1">
        <f t="array" ref="N144">_xlfn.IFS(N25=0," ",N25=0," ","TRUE",N25-$N25)</f>
        <v>0</v>
      </c>
      <c r="O144" s="82"/>
      <c r="P144" s="240" t="str" cm="1">
        <f t="array" ref="P144">IF(ISNUMBER(D144),D144-D$147,"")</f>
        <v/>
      </c>
      <c r="Q144" s="83" cm="1">
        <f t="array" ref="Q144">IF(ISNUMBER(E144),E144-E$147,"")</f>
        <v>2.317733333333333</v>
      </c>
      <c r="R144" s="241" t="str" cm="1">
        <f t="array" ref="R144">IF(ISNUMBER(F144),F144-F$147,"")</f>
        <v/>
      </c>
      <c r="S144" s="83" cm="1">
        <f t="array" ref="S144">IF(ISNUMBER(G144),G144-G$147,"")</f>
        <v>8.7666666666666448E-2</v>
      </c>
      <c r="T144" s="241" t="str" cm="1">
        <f t="array" ref="T144">IF(ISNUMBER(H144),H144-H$147,"")</f>
        <v/>
      </c>
      <c r="U144" s="83" cm="1">
        <f t="array" ref="U144">IF(ISNUMBER(I144),I144-I$147,"")</f>
        <v>2.604000000000001</v>
      </c>
      <c r="V144" s="241" t="str" cm="1">
        <f t="array" ref="V144">IF(ISNUMBER(J144),J144-J$147,"")</f>
        <v/>
      </c>
      <c r="W144" s="83" cm="1">
        <f t="array" ref="W144">IF(ISNUMBER(K144),K144-K$147,"")</f>
        <v>0.18538888888888899</v>
      </c>
      <c r="X144" s="241" t="str" cm="1">
        <f t="array" ref="X144">IF(ISNUMBER(L144),L144-L$147,"")</f>
        <v/>
      </c>
      <c r="Y144" s="83" cm="1">
        <f t="array" ref="Y144">IF(ISNUMBER(M144),M144-M$147,"")</f>
        <v>2.6024285714285704</v>
      </c>
      <c r="Z144" s="84" cm="1">
        <f t="array" ref="Z144">IF(ISNUMBER(N144),N144-N$147,"")</f>
        <v>0</v>
      </c>
    </row>
    <row r="145" spans="1:26" ht="14.75" customHeight="1" x14ac:dyDescent="0.2">
      <c r="A145" s="275">
        <v>23</v>
      </c>
      <c r="B145" s="275">
        <v>1</v>
      </c>
      <c r="C145" s="276" t="s">
        <v>312</v>
      </c>
      <c r="D145" s="80"/>
      <c r="E145" s="83" cm="1">
        <f t="array" ref="E145">_xlfn.IFS(E26=0," ",E26=0," ","TRUE",E26-$N26)</f>
        <v>2.6450000000000005</v>
      </c>
      <c r="F145" s="84"/>
      <c r="G145" s="83" cm="1">
        <f t="array" ref="G145">_xlfn.IFS(G26=0," ",G26=0," ","TRUE",G26-$N26)</f>
        <v>1.085</v>
      </c>
      <c r="H145" s="241" t="str" cm="1">
        <f t="array" ref="H145">_xlfn.IFS(H26=0," ",H26=0," ","TRUE",H26-$N26)</f>
        <v xml:space="preserve"> </v>
      </c>
      <c r="I145" s="242" t="str" cm="1">
        <f t="array" ref="I145">_xlfn.IFS(I26=0," ",I26=0," ","TRUE",I26-$N26)</f>
        <v xml:space="preserve"> </v>
      </c>
      <c r="J145" s="241" t="str" cm="1">
        <f t="array" ref="J145">_xlfn.IFS(J26=0," ",J26=0," ","TRUE",J26-$N26)</f>
        <v xml:space="preserve"> </v>
      </c>
      <c r="K145" s="83" cm="1">
        <f t="array" ref="K145">_xlfn.IFS(K26=0," ",K26=0," ","TRUE",K26-$N26)</f>
        <v>1.0470000000000006</v>
      </c>
      <c r="L145" s="241" t="str" cm="1">
        <f t="array" ref="L145">_xlfn.IFS(L26=0," ",L26=0," ","TRUE",L26-$N26)</f>
        <v xml:space="preserve"> </v>
      </c>
      <c r="M145" s="242" t="str" cm="1">
        <f t="array" ref="M145">_xlfn.IFS(M26=0," ",M26=0," ","TRUE",M26-$N26)</f>
        <v xml:space="preserve"> </v>
      </c>
      <c r="N145" s="84" cm="1">
        <f t="array" ref="N145">_xlfn.IFS(N26=0," ",N26=0," ","TRUE",N26-$N26)</f>
        <v>0</v>
      </c>
      <c r="O145" s="82"/>
      <c r="P145" s="240" t="str" cm="1">
        <f t="array" ref="P145">IF(ISNUMBER(D145),D145-D$147,"")</f>
        <v/>
      </c>
      <c r="Q145" s="83" cm="1">
        <f t="array" ref="Q145">IF(ISNUMBER(E145),E145-E$147,"")</f>
        <v>0.79173333333333407</v>
      </c>
      <c r="R145" s="241" t="str" cm="1">
        <f t="array" ref="R145">IF(ISNUMBER(F145),F145-F$147,"")</f>
        <v/>
      </c>
      <c r="S145" s="83" cm="1">
        <f t="array" ref="S145">IF(ISNUMBER(G145),G145-G$147,"")</f>
        <v>0.64666666666666661</v>
      </c>
      <c r="T145" s="241" t="str" cm="1">
        <f t="array" ref="T145">IF(ISNUMBER(H145),H145-H$147,"")</f>
        <v/>
      </c>
      <c r="U145" s="242" t="str" cm="1">
        <f t="array" ref="U145">IF(ISNUMBER(I145),I145-I$147,"")</f>
        <v/>
      </c>
      <c r="V145" s="241" t="str" cm="1">
        <f t="array" ref="V145">IF(ISNUMBER(J145),J145-J$147,"")</f>
        <v/>
      </c>
      <c r="W145" s="83" cm="1">
        <f t="array" ref="W145">IF(ISNUMBER(K145),K145-K$147,"")</f>
        <v>0.76138888888888956</v>
      </c>
      <c r="X145" s="241" t="str" cm="1">
        <f t="array" ref="X145">IF(ISNUMBER(L145),L145-L$147,"")</f>
        <v/>
      </c>
      <c r="Y145" s="242" t="str" cm="1">
        <f t="array" ref="Y145">IF(ISNUMBER(M145),M145-M$147,"")</f>
        <v/>
      </c>
      <c r="Z145" s="84" cm="1">
        <f t="array" ref="Z145">IF(ISNUMBER(N145),N145-N$147,"")</f>
        <v>0</v>
      </c>
    </row>
    <row r="146" spans="1:26" ht="14.75" customHeight="1" x14ac:dyDescent="0.2">
      <c r="A146" s="274"/>
      <c r="B146" s="274"/>
      <c r="C146" s="278"/>
      <c r="D146" s="171"/>
      <c r="E146" s="185"/>
      <c r="F146" s="185"/>
      <c r="G146" s="185"/>
      <c r="H146" s="185"/>
      <c r="I146" s="185"/>
      <c r="J146" s="185"/>
      <c r="K146" s="185"/>
      <c r="L146" s="185"/>
      <c r="M146" s="185"/>
      <c r="N146" s="185"/>
      <c r="O146" s="185"/>
      <c r="P146" s="243"/>
      <c r="Q146" s="243"/>
      <c r="R146" s="243"/>
      <c r="S146" s="243"/>
      <c r="T146" s="243"/>
      <c r="U146" s="243"/>
      <c r="V146" s="243"/>
      <c r="W146" s="243"/>
      <c r="X146" s="243"/>
      <c r="Y146" s="243"/>
      <c r="Z146" s="243"/>
    </row>
    <row r="147" spans="1:26" ht="14.75" customHeight="1" x14ac:dyDescent="0.2">
      <c r="A147" s="274"/>
      <c r="B147" s="274"/>
      <c r="C147" s="276" t="s">
        <v>279</v>
      </c>
      <c r="D147" s="161"/>
      <c r="E147" s="81" cm="1">
        <f t="array" ref="E147">AVERAGE(IF(ISNUMBER(E123:E145),E123:E145,""))</f>
        <v>1.8532666666666664</v>
      </c>
      <c r="F147" s="81"/>
      <c r="G147" s="81" cm="1">
        <f t="array" ref="G147">AVERAGE(IF(ISNUMBER(G123:G145),G123:G145,""))</f>
        <v>0.43833333333333335</v>
      </c>
      <c r="H147" s="81"/>
      <c r="I147" s="81" cm="1">
        <f t="array" ref="I147">AVERAGE(IF(ISNUMBER(I123:I145),I123:I145,""))</f>
        <v>1.9429999999999998</v>
      </c>
      <c r="J147" s="81"/>
      <c r="K147" s="81" cm="1">
        <f t="array" ref="K147">AVERAGE(IF(ISNUMBER(K123:K145),K123:K145,""))</f>
        <v>0.28561111111111109</v>
      </c>
      <c r="L147" s="81"/>
      <c r="M147" s="81" cm="1">
        <f t="array" ref="M147">AVERAGE(IF(ISNUMBER(M123:M145),M123:M145,""))</f>
        <v>1.9275714285714289</v>
      </c>
      <c r="N147" s="81" cm="1">
        <f t="array" ref="N147">AVERAGE(IF(ISNUMBER(N123:N145),N123:N145,""))</f>
        <v>0</v>
      </c>
      <c r="O147" s="185"/>
      <c r="P147" s="185"/>
      <c r="Q147" s="185"/>
      <c r="R147" s="185"/>
      <c r="S147" s="185"/>
      <c r="T147" s="185"/>
      <c r="U147" s="185"/>
      <c r="V147" s="185"/>
      <c r="W147" s="185"/>
      <c r="X147" s="185"/>
      <c r="Y147" s="185"/>
      <c r="Z147" s="185"/>
    </row>
    <row r="148" spans="1:26" ht="14.75" customHeight="1" x14ac:dyDescent="0.2">
      <c r="A148" s="274"/>
      <c r="B148" s="274"/>
      <c r="C148" s="276" t="s">
        <v>280</v>
      </c>
      <c r="D148" s="161"/>
      <c r="E148" s="81" cm="1">
        <f t="array" ref="E148">STDEVP(IF(ISNUMBER(E123:E145),E123:E145,""))</f>
        <v>1.1075140009147619</v>
      </c>
      <c r="F148" s="81"/>
      <c r="G148" s="81" cm="1">
        <f t="array" ref="G148">STDEVP(IF(ISNUMBER(G123:G145),G123:G145,""))</f>
        <v>0.27664056101736079</v>
      </c>
      <c r="H148" s="81"/>
      <c r="I148" s="81" cm="1">
        <f t="array" ref="I148">STDEVP(IF(ISNUMBER(I123:I145),I123:I145,""))</f>
        <v>1.7994295127702478</v>
      </c>
      <c r="J148" s="81"/>
      <c r="K148" s="81" cm="1">
        <f t="array" ref="K148">STDEVP(IF(ISNUMBER(K123:K145),K123:K145,""))</f>
        <v>0.32116733936772479</v>
      </c>
      <c r="L148" s="81"/>
      <c r="M148" s="81" cm="1">
        <f t="array" ref="M148">STDEVP(IF(ISNUMBER(M123:M145),M123:M145,""))</f>
        <v>1.8226724380224022</v>
      </c>
      <c r="N148" s="81" cm="1">
        <f t="array" ref="N148">STDEVP(IF(ISNUMBER(N123:N145),N123:N145,""))</f>
        <v>0</v>
      </c>
      <c r="O148" s="185"/>
      <c r="P148" s="185"/>
      <c r="Q148" s="185"/>
      <c r="R148" s="185"/>
      <c r="S148" s="185"/>
      <c r="T148" s="185"/>
      <c r="U148" s="185"/>
      <c r="V148" s="185"/>
      <c r="W148" s="185"/>
      <c r="X148" s="185"/>
      <c r="Y148" s="185"/>
      <c r="Z148" s="185"/>
    </row>
    <row r="149" spans="1:26" ht="14.75" customHeight="1" x14ac:dyDescent="0.2">
      <c r="A149" s="274"/>
      <c r="B149" s="274"/>
      <c r="C149" s="276" t="s">
        <v>282</v>
      </c>
      <c r="D149" s="161"/>
      <c r="E149" s="81" cm="1">
        <f t="array" ref="E149">STDEVA(IF(ISNUMBER(E123:E145),E123:E145,""))</f>
        <v>1.1463859027811005</v>
      </c>
      <c r="F149" s="81"/>
      <c r="G149" s="81" cm="1">
        <f t="array" ref="G149">STDEVA(IF(ISNUMBER(G123:G145),G123:G145,""))</f>
        <v>0.28466078884504353</v>
      </c>
      <c r="H149" s="81"/>
      <c r="I149" s="81" cm="1">
        <f t="array" ref="I149">STDEVA(IF(ISNUMBER(I123:I145),I123:I145,""))</f>
        <v>1.8673562554090704</v>
      </c>
      <c r="J149" s="81"/>
      <c r="K149" s="81" cm="1">
        <f t="array" ref="K149">STDEVA(IF(ISNUMBER(K123:K145),K123:K145,""))</f>
        <v>0.33047846577329271</v>
      </c>
      <c r="L149" s="81"/>
      <c r="M149" s="81" cm="1">
        <f t="array" ref="M149">STDEVA(IF(ISNUMBER(M123:M145),M123:M145,""))</f>
        <v>1.8914765788535806</v>
      </c>
      <c r="N149" s="81" cm="1">
        <f t="array" ref="N149">STDEVA(IF(ISNUMBER(N123:N145),N123:N145,""))</f>
        <v>0</v>
      </c>
      <c r="O149" s="185"/>
      <c r="P149" s="185"/>
      <c r="Q149" s="185"/>
      <c r="R149" s="185"/>
      <c r="S149" s="185"/>
      <c r="T149" s="185"/>
      <c r="U149" s="185"/>
      <c r="V149" s="185"/>
      <c r="W149" s="185"/>
      <c r="X149" s="185"/>
      <c r="Y149" s="185"/>
      <c r="Z149" s="185"/>
    </row>
    <row r="151" spans="1:26" ht="15.5" customHeight="1" x14ac:dyDescent="0.2">
      <c r="A151" s="283" t="s">
        <v>316</v>
      </c>
      <c r="B151" s="283"/>
      <c r="C151" s="283"/>
      <c r="D151" s="283"/>
      <c r="E151" s="283"/>
      <c r="F151" s="283"/>
      <c r="G151" s="283"/>
      <c r="H151" s="283"/>
      <c r="I151" s="283"/>
      <c r="J151" s="283"/>
      <c r="K151" s="283"/>
      <c r="L151" s="283"/>
      <c r="M151" s="283"/>
      <c r="N151" s="283"/>
    </row>
    <row r="152" spans="1:26" ht="14.75" customHeight="1" x14ac:dyDescent="0.2">
      <c r="A152" s="265"/>
      <c r="B152" s="265"/>
      <c r="C152" s="265"/>
      <c r="D152" s="284" t="s">
        <v>289</v>
      </c>
      <c r="E152" s="285"/>
      <c r="F152" s="286" t="s">
        <v>290</v>
      </c>
      <c r="G152" s="285"/>
      <c r="H152" s="286" t="s">
        <v>291</v>
      </c>
      <c r="I152" s="285"/>
      <c r="J152" s="286" t="s">
        <v>292</v>
      </c>
      <c r="K152" s="285"/>
      <c r="L152" s="286" t="s">
        <v>293</v>
      </c>
      <c r="M152" s="285"/>
      <c r="N152" s="266" t="s">
        <v>86</v>
      </c>
    </row>
    <row r="153" spans="1:26" ht="15" customHeight="1" x14ac:dyDescent="0.2">
      <c r="A153" s="267" t="s">
        <v>294</v>
      </c>
      <c r="B153" s="267" t="s">
        <v>65</v>
      </c>
      <c r="C153" s="268"/>
      <c r="D153" s="269" t="s">
        <v>295</v>
      </c>
      <c r="E153" s="270" t="s">
        <v>296</v>
      </c>
      <c r="F153" s="271" t="s">
        <v>295</v>
      </c>
      <c r="G153" s="270" t="s">
        <v>296</v>
      </c>
      <c r="H153" s="271" t="s">
        <v>295</v>
      </c>
      <c r="I153" s="270" t="s">
        <v>296</v>
      </c>
      <c r="J153" s="271" t="s">
        <v>295</v>
      </c>
      <c r="K153" s="270" t="s">
        <v>296</v>
      </c>
      <c r="L153" s="271" t="s">
        <v>295</v>
      </c>
      <c r="M153" s="270" t="s">
        <v>296</v>
      </c>
      <c r="N153" s="271" t="s">
        <v>296</v>
      </c>
    </row>
    <row r="154" spans="1:26" ht="15" customHeight="1" x14ac:dyDescent="0.2">
      <c r="A154" s="272">
        <v>9</v>
      </c>
      <c r="B154" s="272">
        <v>1</v>
      </c>
      <c r="C154" s="273" t="s">
        <v>297</v>
      </c>
      <c r="D154" s="263" t="str" cm="1">
        <f t="array" ref="D154">IF(ISNUMBER(P123),P123*P123,"")</f>
        <v/>
      </c>
      <c r="E154" s="260" t="str" cm="1">
        <f t="array" ref="E154">IF(ISNUMBER(Q123),Q123*Q123,"")</f>
        <v/>
      </c>
      <c r="F154" s="261" t="str" cm="1">
        <f t="array" ref="F154">IF(ISNUMBER(R123),R123*R123,"")</f>
        <v/>
      </c>
      <c r="G154" s="260" t="str" cm="1">
        <f t="array" ref="G154">IF(ISNUMBER(S123),S123*S123,"")</f>
        <v/>
      </c>
      <c r="H154" s="261" t="str" cm="1">
        <f t="array" ref="H154">IF(ISNUMBER(T123),T123*T123,"")</f>
        <v/>
      </c>
      <c r="I154" s="260" t="str" cm="1">
        <f t="array" ref="I154">IF(ISNUMBER(U123),U123*U123,"")</f>
        <v/>
      </c>
      <c r="J154" s="261" t="str" cm="1">
        <f t="array" ref="J154">IF(ISNUMBER(V123),V123*V123,"")</f>
        <v/>
      </c>
      <c r="K154" s="260" t="str" cm="1">
        <f t="array" ref="K154">IF(ISNUMBER(W123),W123*W123,"")</f>
        <v/>
      </c>
      <c r="L154" s="261" t="str" cm="1">
        <f t="array" ref="L154">IF(ISNUMBER(X123),X123*X123,"")</f>
        <v/>
      </c>
      <c r="M154" s="260" t="str" cm="1">
        <f t="array" ref="M154">IF(ISNUMBER(Y123),Y123*Y123,"")</f>
        <v/>
      </c>
      <c r="N154" s="77" cm="1">
        <f t="array" ref="N154">IF(ISNUMBER(Z123),Z123*Z123,"")</f>
        <v>0</v>
      </c>
    </row>
    <row r="155" spans="1:26" ht="14.75" customHeight="1" x14ac:dyDescent="0.2">
      <c r="A155" s="274"/>
      <c r="B155" s="275">
        <v>2</v>
      </c>
      <c r="C155" s="276" t="s">
        <v>298</v>
      </c>
      <c r="D155" s="246" t="str" cm="1">
        <f t="array" ref="D155">IF(ISNUMBER(P124),P124*P124,"")</f>
        <v/>
      </c>
      <c r="E155" s="83" cm="1">
        <f t="array" ref="E155">IF(ISNUMBER(Q124),Q124*Q124,"")</f>
        <v>5.9178671111110824E-2</v>
      </c>
      <c r="F155" s="241" t="str" cm="1">
        <f t="array" ref="F155">IF(ISNUMBER(R124),R124*R124,"")</f>
        <v/>
      </c>
      <c r="G155" s="83" cm="1">
        <f t="array" ref="G155">IF(ISNUMBER(S124),S124*S124,"")</f>
        <v>5.1680444444444321E-2</v>
      </c>
      <c r="H155" s="241" t="str" cm="1">
        <f t="array" ref="H155">IF(ISNUMBER(T124),T124*T124,"")</f>
        <v/>
      </c>
      <c r="I155" s="242" t="str" cm="1">
        <f t="array" ref="I155">IF(ISNUMBER(U124),U124*U124,"")</f>
        <v/>
      </c>
      <c r="J155" s="241" t="str" cm="1">
        <f t="array" ref="J155">IF(ISNUMBER(V124),V124*V124,"")</f>
        <v/>
      </c>
      <c r="K155" s="83" cm="1">
        <f t="array" ref="K155">IF(ISNUMBER(W124),W124*W124,"")</f>
        <v>6.7397929012345772E-2</v>
      </c>
      <c r="L155" s="241" t="str" cm="1">
        <f t="array" ref="L155">IF(ISNUMBER(X124),X124*X124,"")</f>
        <v/>
      </c>
      <c r="M155" s="242" t="str" cm="1">
        <f t="array" ref="M155">IF(ISNUMBER(Y124),Y124*Y124,"")</f>
        <v/>
      </c>
      <c r="N155" s="84" cm="1">
        <f t="array" ref="N155">IF(ISNUMBER(Z124),Z124*Z124,"")</f>
        <v>0</v>
      </c>
    </row>
    <row r="156" spans="1:26" ht="14.75" customHeight="1" x14ac:dyDescent="0.2">
      <c r="A156" s="275">
        <v>10</v>
      </c>
      <c r="B156" s="275">
        <v>1</v>
      </c>
      <c r="C156" s="276" t="s">
        <v>299</v>
      </c>
      <c r="D156" s="246" t="str" cm="1">
        <f t="array" ref="D156">IF(ISNUMBER(P125),P125*P125,"")</f>
        <v/>
      </c>
      <c r="E156" s="242" t="str" cm="1">
        <f t="array" ref="E156">IF(ISNUMBER(Q125),Q125*Q125,"")</f>
        <v/>
      </c>
      <c r="F156" s="241" t="str" cm="1">
        <f t="array" ref="F156">IF(ISNUMBER(R125),R125*R125,"")</f>
        <v/>
      </c>
      <c r="G156" s="83" cm="1">
        <f t="array" ref="G156">IF(ISNUMBER(S125),S125*S125,"")</f>
        <v>5.2288444444444353E-2</v>
      </c>
      <c r="H156" s="241" t="str" cm="1">
        <f t="array" ref="H156">IF(ISNUMBER(T125),T125*T125,"")</f>
        <v/>
      </c>
      <c r="I156" s="242" t="str" cm="1">
        <f t="array" ref="I156">IF(ISNUMBER(U125),U125*U125,"")</f>
        <v/>
      </c>
      <c r="J156" s="241" t="str" cm="1">
        <f t="array" ref="J156">IF(ISNUMBER(V125),V125*V125,"")</f>
        <v/>
      </c>
      <c r="K156" s="83" cm="1">
        <f t="array" ref="K156">IF(ISNUMBER(W125),W125*W125,"")</f>
        <v>8.7254595679012073E-2</v>
      </c>
      <c r="L156" s="241" t="str" cm="1">
        <f t="array" ref="L156">IF(ISNUMBER(X125),X125*X125,"")</f>
        <v/>
      </c>
      <c r="M156" s="242" t="str" cm="1">
        <f t="array" ref="M156">IF(ISNUMBER(Y125),Y125*Y125,"")</f>
        <v/>
      </c>
      <c r="N156" s="84" cm="1">
        <f t="array" ref="N156">IF(ISNUMBER(Z125),Z125*Z125,"")</f>
        <v>0</v>
      </c>
    </row>
    <row r="157" spans="1:26" ht="14.75" customHeight="1" x14ac:dyDescent="0.2">
      <c r="A157" s="274"/>
      <c r="B157" s="275">
        <v>2</v>
      </c>
      <c r="C157" s="276" t="s">
        <v>299</v>
      </c>
      <c r="D157" s="246" t="str" cm="1">
        <f t="array" ref="D157">IF(ISNUMBER(P126),P126*P126,"")</f>
        <v/>
      </c>
      <c r="E157" s="83" cm="1">
        <f t="array" ref="E157">IF(ISNUMBER(Q126),Q126*Q126,"")</f>
        <v>1.2282550044444436</v>
      </c>
      <c r="F157" s="241" t="str" cm="1">
        <f t="array" ref="F157">IF(ISNUMBER(R126),R126*R126,"")</f>
        <v/>
      </c>
      <c r="G157" s="83" cm="1">
        <f t="array" ref="G157">IF(ISNUMBER(S126),S126*S126,"")</f>
        <v>1.4081777777777865E-2</v>
      </c>
      <c r="H157" s="241" t="str" cm="1">
        <f t="array" ref="H157">IF(ISNUMBER(T126),T126*T126,"")</f>
        <v/>
      </c>
      <c r="I157" s="83" cm="1">
        <f t="array" ref="I157">IF(ISNUMBER(U126),U126*U126,"")</f>
        <v>3.3635559999999995</v>
      </c>
      <c r="J157" s="241" t="str" cm="1">
        <f t="array" ref="J157">IF(ISNUMBER(V126),V126*V126,"")</f>
        <v/>
      </c>
      <c r="K157" s="83" cm="1">
        <f t="array" ref="K157">IF(ISNUMBER(W126),W126*W126,"")</f>
        <v>1.7130401234567881E-3</v>
      </c>
      <c r="L157" s="241" t="str" cm="1">
        <f t="array" ref="L157">IF(ISNUMBER(X126),X126*X126,"")</f>
        <v/>
      </c>
      <c r="M157" s="83" cm="1">
        <f t="array" ref="M157">IF(ISNUMBER(Y126),Y126*Y126,"")</f>
        <v>3.2492637551020422</v>
      </c>
      <c r="N157" s="84" cm="1">
        <f t="array" ref="N157">IF(ISNUMBER(Z126),Z126*Z126,"")</f>
        <v>0</v>
      </c>
    </row>
    <row r="158" spans="1:26" ht="14.75" customHeight="1" x14ac:dyDescent="0.2">
      <c r="A158" s="275">
        <v>11</v>
      </c>
      <c r="B158" s="275">
        <v>1</v>
      </c>
      <c r="C158" s="276" t="s">
        <v>300</v>
      </c>
      <c r="D158" s="246" t="str" cm="1">
        <f t="array" ref="D158">IF(ISNUMBER(P127),P127*P127,"")</f>
        <v/>
      </c>
      <c r="E158" s="83" cm="1">
        <f t="array" ref="E158">IF(ISNUMBER(Q127),Q127*Q127,"")</f>
        <v>0.88786647111110972</v>
      </c>
      <c r="F158" s="241" t="str" cm="1">
        <f t="array" ref="F158">IF(ISNUMBER(R127),R127*R127,"")</f>
        <v/>
      </c>
      <c r="G158" s="83" cm="1">
        <f t="array" ref="G158">IF(ISNUMBER(S127),S127*S127,"")</f>
        <v>1.5047111111111093E-2</v>
      </c>
      <c r="H158" s="241" t="str" cm="1">
        <f t="array" ref="H158">IF(ISNUMBER(T127),T127*T127,"")</f>
        <v/>
      </c>
      <c r="I158" s="83" cm="1">
        <f t="array" ref="I158">IF(ISNUMBER(U127),U127*U127,"")</f>
        <v>1.8441639999999997</v>
      </c>
      <c r="J158" s="241" t="str" cm="1">
        <f t="array" ref="J158">IF(ISNUMBER(V127),V127*V127,"")</f>
        <v/>
      </c>
      <c r="K158" s="83" cm="1">
        <f t="array" ref="K158">IF(ISNUMBER(W127),W127*W127,"")</f>
        <v>2.5390401234568218E-3</v>
      </c>
      <c r="L158" s="241" t="str" cm="1">
        <f t="array" ref="L158">IF(ISNUMBER(X127),X127*X127,"")</f>
        <v/>
      </c>
      <c r="M158" s="83" cm="1">
        <f t="array" ref="M158">IF(ISNUMBER(Y127),Y127*Y127,"")</f>
        <v>1.7412687551020403</v>
      </c>
      <c r="N158" s="84" cm="1">
        <f t="array" ref="N158">IF(ISNUMBER(Z127),Z127*Z127,"")</f>
        <v>0</v>
      </c>
    </row>
    <row r="159" spans="1:26" ht="14.75" customHeight="1" x14ac:dyDescent="0.2">
      <c r="A159" s="275">
        <v>12</v>
      </c>
      <c r="B159" s="275">
        <v>1</v>
      </c>
      <c r="C159" s="276" t="s">
        <v>301</v>
      </c>
      <c r="D159" s="246" t="str" cm="1">
        <f t="array" ref="D159">IF(ISNUMBER(P128),P128*P128,"")</f>
        <v/>
      </c>
      <c r="E159" s="242" t="str" cm="1">
        <f t="array" ref="E159">IF(ISNUMBER(Q128),Q128*Q128,"")</f>
        <v/>
      </c>
      <c r="F159" s="241" t="str" cm="1">
        <f t="array" ref="F159">IF(ISNUMBER(R128),R128*R128,"")</f>
        <v/>
      </c>
      <c r="G159" s="242" t="str" cm="1">
        <f t="array" ref="G159">IF(ISNUMBER(S128),S128*S128,"")</f>
        <v/>
      </c>
      <c r="H159" s="241" t="str" cm="1">
        <f t="array" ref="H159">IF(ISNUMBER(T128),T128*T128,"")</f>
        <v/>
      </c>
      <c r="I159" s="83" cm="1">
        <f t="array" ref="I159">IF(ISNUMBER(U128),U128*U128,"")</f>
        <v>0.81000000000000028</v>
      </c>
      <c r="J159" s="241" t="str" cm="1">
        <f t="array" ref="J159">IF(ISNUMBER(V128),V128*V128,"")</f>
        <v/>
      </c>
      <c r="K159" s="242" t="str" cm="1">
        <f t="array" ref="K159">IF(ISNUMBER(W128),W128*W128,"")</f>
        <v/>
      </c>
      <c r="L159" s="241" t="str" cm="1">
        <f t="array" ref="L159">IF(ISNUMBER(X128),X128*X128,"")</f>
        <v/>
      </c>
      <c r="M159" s="83" cm="1">
        <f t="array" ref="M159">IF(ISNUMBER(Y128),Y128*Y128,"")</f>
        <v>0.35811675510204016</v>
      </c>
      <c r="N159" s="84" cm="1">
        <f t="array" ref="N159">IF(ISNUMBER(Z128),Z128*Z128,"")</f>
        <v>0</v>
      </c>
    </row>
    <row r="160" spans="1:26" ht="14.75" customHeight="1" x14ac:dyDescent="0.2">
      <c r="A160" s="274"/>
      <c r="B160" s="275">
        <v>2</v>
      </c>
      <c r="C160" s="276" t="s">
        <v>302</v>
      </c>
      <c r="D160" s="246" t="str" cm="1">
        <f t="array" ref="D160">IF(ISNUMBER(P129),P129*P129,"")</f>
        <v/>
      </c>
      <c r="E160" s="242" t="str" cm="1">
        <f t="array" ref="E160">IF(ISNUMBER(Q129),Q129*Q129,"")</f>
        <v/>
      </c>
      <c r="F160" s="241" t="str" cm="1">
        <f t="array" ref="F160">IF(ISNUMBER(R129),R129*R129,"")</f>
        <v/>
      </c>
      <c r="G160" s="242" t="str" cm="1">
        <f t="array" ref="G160">IF(ISNUMBER(S129),S129*S129,"")</f>
        <v/>
      </c>
      <c r="H160" s="241" t="str" cm="1">
        <f t="array" ref="H160">IF(ISNUMBER(T129),T129*T129,"")</f>
        <v/>
      </c>
      <c r="I160" s="83" cm="1">
        <f t="array" ref="I160">IF(ISNUMBER(U129),U129*U129,"")</f>
        <v>0.34105600000000036</v>
      </c>
      <c r="J160" s="241" t="str" cm="1">
        <f t="array" ref="J160">IF(ISNUMBER(V129),V129*V129,"")</f>
        <v/>
      </c>
      <c r="K160" s="242" t="str" cm="1">
        <f t="array" ref="K160">IF(ISNUMBER(W129),W129*W129,"")</f>
        <v/>
      </c>
      <c r="L160" s="241" t="str" cm="1">
        <f t="array" ref="L160">IF(ISNUMBER(X129),X129*X129,"")</f>
        <v/>
      </c>
      <c r="M160" s="83" cm="1">
        <f t="array" ref="M160">IF(ISNUMBER(Y129),Y129*Y129,"")</f>
        <v>0.17258089795918335</v>
      </c>
      <c r="N160" s="84" cm="1">
        <f t="array" ref="N160">IF(ISNUMBER(Z129),Z129*Z129,"")</f>
        <v>0</v>
      </c>
    </row>
    <row r="161" spans="1:14" ht="14.75" customHeight="1" x14ac:dyDescent="0.2">
      <c r="A161" s="275">
        <v>13</v>
      </c>
      <c r="B161" s="275">
        <v>1</v>
      </c>
      <c r="C161" s="276" t="s">
        <v>303</v>
      </c>
      <c r="D161" s="246" t="str" cm="1">
        <f t="array" ref="D161">IF(ISNUMBER(P130),P130*P130,"")</f>
        <v/>
      </c>
      <c r="E161" s="83" cm="1">
        <f t="array" ref="E161">IF(ISNUMBER(Q130),Q130*Q130,"")</f>
        <v>9.4453777777776078E-4</v>
      </c>
      <c r="F161" s="241" t="str" cm="1">
        <f t="array" ref="F161">IF(ISNUMBER(R130),R130*R130,"")</f>
        <v/>
      </c>
      <c r="G161" s="83" cm="1">
        <f t="array" ref="G161">IF(ISNUMBER(S130),S130*S130,"")</f>
        <v>2.8444444444444693E-3</v>
      </c>
      <c r="H161" s="241" t="str" cm="1">
        <f t="array" ref="H161">IF(ISNUMBER(T130),T130*T130,"")</f>
        <v/>
      </c>
      <c r="I161" s="83" cm="1">
        <f t="array" ref="I161">IF(ISNUMBER(U130),U130*U130,"")</f>
        <v>3.7908089999999959</v>
      </c>
      <c r="J161" s="241" t="str" cm="1">
        <f t="array" ref="J161">IF(ISNUMBER(V130),V130*V130,"")</f>
        <v/>
      </c>
      <c r="K161" s="83" cm="1">
        <f t="array" ref="K161">IF(ISNUMBER(W130),W130*W130,"")</f>
        <v>3.7685956790122904E-3</v>
      </c>
      <c r="L161" s="241" t="str" cm="1">
        <f t="array" ref="L161">IF(ISNUMBER(X130),X130*X130,"")</f>
        <v/>
      </c>
      <c r="M161" s="83" cm="1">
        <f t="array" ref="M161">IF(ISNUMBER(Y130),Y130*Y130,"")</f>
        <v>4.2083591836734646</v>
      </c>
      <c r="N161" s="84" cm="1">
        <f t="array" ref="N161">IF(ISNUMBER(Z130),Z130*Z130,"")</f>
        <v>0</v>
      </c>
    </row>
    <row r="162" spans="1:14" ht="14.75" customHeight="1" x14ac:dyDescent="0.2">
      <c r="A162" s="274"/>
      <c r="B162" s="275">
        <v>2</v>
      </c>
      <c r="C162" s="276" t="s">
        <v>304</v>
      </c>
      <c r="D162" s="246" t="str" cm="1">
        <f t="array" ref="D162">IF(ISNUMBER(P131),P131*P131,"")</f>
        <v/>
      </c>
      <c r="E162" s="83" cm="1">
        <f t="array" ref="E162">IF(ISNUMBER(Q131),Q131*Q131,"")</f>
        <v>5.8209604444444694E-2</v>
      </c>
      <c r="F162" s="241" t="str" cm="1">
        <f t="array" ref="F162">IF(ISNUMBER(R131),R131*R131,"")</f>
        <v/>
      </c>
      <c r="G162" s="83" cm="1">
        <f t="array" ref="G162">IF(ISNUMBER(S131),S131*S131,"")</f>
        <v>0.10519211111111121</v>
      </c>
      <c r="H162" s="241" t="str" cm="1">
        <f t="array" ref="H162">IF(ISNUMBER(T131),T131*T131,"")</f>
        <v/>
      </c>
      <c r="I162" s="83" cm="1">
        <f t="array" ref="I162">IF(ISNUMBER(U131),U131*U131,"")</f>
        <v>1.9740250000000001</v>
      </c>
      <c r="J162" s="241" t="str" cm="1">
        <f t="array" ref="J162">IF(ISNUMBER(V131),V131*V131,"")</f>
        <v/>
      </c>
      <c r="K162" s="83" cm="1">
        <f t="array" ref="K162">IF(ISNUMBER(W131),W131*W131,"")</f>
        <v>4.3936817901234722E-2</v>
      </c>
      <c r="L162" s="241" t="str" cm="1">
        <f t="array" ref="L162">IF(ISNUMBER(X131),X131*X131,"")</f>
        <v/>
      </c>
      <c r="M162" s="83" cm="1">
        <f t="array" ref="M162">IF(ISNUMBER(Y131),Y131*Y131,"")</f>
        <v>2.8507910408163211</v>
      </c>
      <c r="N162" s="84" cm="1">
        <f t="array" ref="N162">IF(ISNUMBER(Z131),Z131*Z131,"")</f>
        <v>0</v>
      </c>
    </row>
    <row r="163" spans="1:14" ht="14.75" customHeight="1" x14ac:dyDescent="0.2">
      <c r="A163" s="275">
        <v>14</v>
      </c>
      <c r="B163" s="275">
        <v>1</v>
      </c>
      <c r="C163" s="276" t="s">
        <v>305</v>
      </c>
      <c r="D163" s="246" t="str" cm="1">
        <f t="array" ref="D163">IF(ISNUMBER(P132),P132*P132,"")</f>
        <v/>
      </c>
      <c r="E163" s="83" cm="1">
        <f t="array" ref="E163">IF(ISNUMBER(Q132),Q132*Q132,"")</f>
        <v>1.7815130711111136</v>
      </c>
      <c r="F163" s="241" t="str" cm="1">
        <f t="array" ref="F163">IF(ISNUMBER(R132),R132*R132,"")</f>
        <v/>
      </c>
      <c r="G163" s="83" cm="1">
        <f t="array" ref="G163">IF(ISNUMBER(S132),S132*S132,"")</f>
        <v>1.4721777777777742E-2</v>
      </c>
      <c r="H163" s="241" t="str" cm="1">
        <f t="array" ref="H163">IF(ISNUMBER(T132),T132*T132,"")</f>
        <v/>
      </c>
      <c r="I163" s="83" cm="1">
        <f t="array" ref="I163">IF(ISNUMBER(U132),U132*U132,"")</f>
        <v>1.9656040000000023</v>
      </c>
      <c r="J163" s="241" t="str" cm="1">
        <f t="array" ref="J163">IF(ISNUMBER(V132),V132*V132,"")</f>
        <v/>
      </c>
      <c r="K163" s="83" cm="1">
        <f t="array" ref="K163">IF(ISNUMBER(W132),W132*W132,"")</f>
        <v>2.4612623456789456E-3</v>
      </c>
      <c r="L163" s="241" t="str" cm="1">
        <f t="array" ref="L163">IF(ISNUMBER(X132),X132*X132,"")</f>
        <v/>
      </c>
      <c r="M163" s="83" cm="1">
        <f t="array" ref="M163">IF(ISNUMBER(Y132),Y132*Y132,"")</f>
        <v>2.0633270408163278</v>
      </c>
      <c r="N163" s="84" cm="1">
        <f t="array" ref="N163">IF(ISNUMBER(Z132),Z132*Z132,"")</f>
        <v>0</v>
      </c>
    </row>
    <row r="164" spans="1:14" ht="14.75" customHeight="1" x14ac:dyDescent="0.2">
      <c r="A164" s="275">
        <v>15</v>
      </c>
      <c r="B164" s="275">
        <v>1</v>
      </c>
      <c r="C164" s="276" t="s">
        <v>306</v>
      </c>
      <c r="D164" s="246" t="str" cm="1">
        <f t="array" ref="D164">IF(ISNUMBER(P133),P133*P133,"")</f>
        <v/>
      </c>
      <c r="E164" s="83" cm="1">
        <f t="array" ref="E164">IF(ISNUMBER(Q133),Q133*Q133,"")</f>
        <v>2.0285355377777776</v>
      </c>
      <c r="F164" s="241" t="str" cm="1">
        <f t="array" ref="F164">IF(ISNUMBER(R133),R133*R133,"")</f>
        <v/>
      </c>
      <c r="G164" s="83" cm="1">
        <f t="array" ref="G164">IF(ISNUMBER(S133),S133*S133,"")</f>
        <v>0.14012544444444441</v>
      </c>
      <c r="H164" s="241" t="str" cm="1">
        <f t="array" ref="H164">IF(ISNUMBER(T133),T133*T133,"")</f>
        <v/>
      </c>
      <c r="I164" s="83" cm="1">
        <f t="array" ref="I164">IF(ISNUMBER(U133),U133*U133,"")</f>
        <v>4.5113759999999985</v>
      </c>
      <c r="J164" s="241" t="str" cm="1">
        <f t="array" ref="J164">IF(ISNUMBER(V133),V133*V133,"")</f>
        <v/>
      </c>
      <c r="K164" s="83" cm="1">
        <f t="array" ref="K164">IF(ISNUMBER(W133),W133*W133,"")</f>
        <v>0.21772592901234572</v>
      </c>
      <c r="L164" s="241" t="str" cm="1">
        <f t="array" ref="L164">IF(ISNUMBER(X133),X133*X133,"")</f>
        <v/>
      </c>
      <c r="M164" s="83" cm="1">
        <f t="array" ref="M164">IF(ISNUMBER(Y133),Y133*Y133,"")</f>
        <v>4.6637487551020431</v>
      </c>
      <c r="N164" s="84" cm="1">
        <f t="array" ref="N164">IF(ISNUMBER(Z133),Z133*Z133,"")</f>
        <v>0</v>
      </c>
    </row>
    <row r="165" spans="1:14" ht="14.75" customHeight="1" x14ac:dyDescent="0.2">
      <c r="A165" s="274"/>
      <c r="B165" s="275">
        <v>2</v>
      </c>
      <c r="C165" s="276" t="s">
        <v>307</v>
      </c>
      <c r="D165" s="246" t="str" cm="1">
        <f t="array" ref="D165">IF(ISNUMBER(P134),P134*P134,"")</f>
        <v/>
      </c>
      <c r="E165" s="83" cm="1">
        <f t="array" ref="E165">IF(ISNUMBER(Q134),Q134*Q134,"")</f>
        <v>3.7491286044444405</v>
      </c>
      <c r="F165" s="241" t="str" cm="1">
        <f t="array" ref="F165">IF(ISNUMBER(R134),R134*R134,"")</f>
        <v/>
      </c>
      <c r="G165" s="83" cm="1">
        <f t="array" ref="G165">IF(ISNUMBER(S134),S134*S134,"")</f>
        <v>9.3228444444444447E-2</v>
      </c>
      <c r="H165" s="241" t="str" cm="1">
        <f t="array" ref="H165">IF(ISNUMBER(T134),T134*T134,"")</f>
        <v/>
      </c>
      <c r="I165" s="83" cm="1">
        <f t="array" ref="I165">IF(ISNUMBER(U134),U134*U134,"")</f>
        <v>4.343055999999998</v>
      </c>
      <c r="J165" s="241" t="str" cm="1">
        <f t="array" ref="J165">IF(ISNUMBER(V134),V134*V134,"")</f>
        <v/>
      </c>
      <c r="K165" s="83" cm="1">
        <f t="array" ref="K165">IF(ISNUMBER(W134),W134*W134,"")</f>
        <v>0.39515192901234553</v>
      </c>
      <c r="L165" s="241" t="str" cm="1">
        <f t="array" ref="L165">IF(ISNUMBER(X134),X134*X134,"")</f>
        <v/>
      </c>
      <c r="M165" s="83" cm="1">
        <f t="array" ref="M165">IF(ISNUMBER(Y134),Y134*Y134,"")</f>
        <v>4.5906123265306134</v>
      </c>
      <c r="N165" s="84" cm="1">
        <f t="array" ref="N165">IF(ISNUMBER(Z134),Z134*Z134,"")</f>
        <v>0</v>
      </c>
    </row>
    <row r="166" spans="1:14" ht="14.75" customHeight="1" x14ac:dyDescent="0.2">
      <c r="A166" s="274"/>
      <c r="B166" s="275">
        <v>3</v>
      </c>
      <c r="C166" s="276" t="s">
        <v>308</v>
      </c>
      <c r="D166" s="246" t="str" cm="1">
        <f t="array" ref="D166">IF(ISNUMBER(P135),P135*P135,"")</f>
        <v/>
      </c>
      <c r="E166" s="83" cm="1">
        <f t="array" ref="E166">IF(ISNUMBER(Q135),Q135*Q135,"")</f>
        <v>8.6867737777778273E-2</v>
      </c>
      <c r="F166" s="241" t="str" cm="1">
        <f t="array" ref="F166">IF(ISNUMBER(R135),R135*R135,"")</f>
        <v/>
      </c>
      <c r="G166" s="83" cm="1">
        <f t="array" ref="G166">IF(ISNUMBER(S135),S135*S135,"")</f>
        <v>3.2520111111111118E-2</v>
      </c>
      <c r="H166" s="241" t="str" cm="1">
        <f t="array" ref="H166">IF(ISNUMBER(T135),T135*T135,"")</f>
        <v/>
      </c>
      <c r="I166" s="83" cm="1">
        <f t="array" ref="I166">IF(ISNUMBER(U135),U135*U135,"")</f>
        <v>2.4367209999999977</v>
      </c>
      <c r="J166" s="241" t="str" cm="1">
        <f t="array" ref="J166">IF(ISNUMBER(V135),V135*V135,"")</f>
        <v/>
      </c>
      <c r="K166" s="83" cm="1">
        <f t="array" ref="K166">IF(ISNUMBER(W135),W135*W135,"")</f>
        <v>1.9213040123456718E-2</v>
      </c>
      <c r="L166" s="241" t="str" cm="1">
        <f t="array" ref="L166">IF(ISNUMBER(X135),X135*X135,"")</f>
        <v/>
      </c>
      <c r="M166" s="83" cm="1">
        <f t="array" ref="M166">IF(ISNUMBER(Y135),Y135*Y135,"")</f>
        <v>2.5235591836734694</v>
      </c>
      <c r="N166" s="84" cm="1">
        <f t="array" ref="N166">IF(ISNUMBER(Z135),Z135*Z135,"")</f>
        <v>0</v>
      </c>
    </row>
    <row r="167" spans="1:14" ht="14.75" customHeight="1" x14ac:dyDescent="0.2">
      <c r="A167" s="275">
        <v>16</v>
      </c>
      <c r="B167" s="275">
        <v>1</v>
      </c>
      <c r="C167" s="276" t="s">
        <v>309</v>
      </c>
      <c r="D167" s="246" t="str" cm="1">
        <f t="array" ref="D167">IF(ISNUMBER(P136),P136*P136,"")</f>
        <v/>
      </c>
      <c r="E167" s="242" t="str" cm="1">
        <f t="array" ref="E167">IF(ISNUMBER(Q136),Q136*Q136,"")</f>
        <v/>
      </c>
      <c r="F167" s="241" t="str" cm="1">
        <f t="array" ref="F167">IF(ISNUMBER(R136),R136*R136,"")</f>
        <v/>
      </c>
      <c r="G167" s="242" t="str" cm="1">
        <f t="array" ref="G167">IF(ISNUMBER(S136),S136*S136,"")</f>
        <v/>
      </c>
      <c r="H167" s="241" t="str" cm="1">
        <f t="array" ref="H167">IF(ISNUMBER(T136),T136*T136,"")</f>
        <v/>
      </c>
      <c r="I167" s="242" t="str" cm="1">
        <f t="array" ref="I167">IF(ISNUMBER(U136),U136*U136,"")</f>
        <v/>
      </c>
      <c r="J167" s="241" t="str" cm="1">
        <f t="array" ref="J167">IF(ISNUMBER(V136),V136*V136,"")</f>
        <v/>
      </c>
      <c r="K167" s="242" t="str" cm="1">
        <f t="array" ref="K167">IF(ISNUMBER(W136),W136*W136,"")</f>
        <v/>
      </c>
      <c r="L167" s="241" t="str" cm="1">
        <f t="array" ref="L167">IF(ISNUMBER(X136),X136*X136,"")</f>
        <v/>
      </c>
      <c r="M167" s="242" t="str" cm="1">
        <f t="array" ref="M167">IF(ISNUMBER(Y136),Y136*Y136,"")</f>
        <v/>
      </c>
      <c r="N167" s="84" cm="1">
        <f t="array" ref="N167">IF(ISNUMBER(Z136),Z136*Z136,"")</f>
        <v>0</v>
      </c>
    </row>
    <row r="168" spans="1:14" ht="14.75" customHeight="1" x14ac:dyDescent="0.2">
      <c r="A168" s="274"/>
      <c r="B168" s="275">
        <v>2</v>
      </c>
      <c r="C168" s="276" t="s">
        <v>310</v>
      </c>
      <c r="D168" s="246" t="str" cm="1">
        <f t="array" ref="D168">IF(ISNUMBER(P137),P137*P137,"")</f>
        <v/>
      </c>
      <c r="E168" s="83" cm="1">
        <f t="array" ref="E168">IF(ISNUMBER(Q137),Q137*Q137,"")</f>
        <v>2.5048337777777603E-2</v>
      </c>
      <c r="F168" s="241" t="str" cm="1">
        <f t="array" ref="F168">IF(ISNUMBER(R137),R137*R137,"")</f>
        <v/>
      </c>
      <c r="G168" s="83" cm="1">
        <f t="array" ref="G168">IF(ISNUMBER(S137),S137*S137,"")</f>
        <v>0.11719211111111107</v>
      </c>
      <c r="H168" s="241" t="str" cm="1">
        <f t="array" ref="H168">IF(ISNUMBER(T137),T137*T137,"")</f>
        <v/>
      </c>
      <c r="I168" s="242" t="str" cm="1">
        <f t="array" ref="I168">IF(ISNUMBER(U137),U137*U137,"")</f>
        <v/>
      </c>
      <c r="J168" s="241" t="str" cm="1">
        <f t="array" ref="J168">IF(ISNUMBER(V137),V137*V137,"")</f>
        <v/>
      </c>
      <c r="K168" s="83" cm="1">
        <f t="array" ref="K168">IF(ISNUMBER(W137),W137*W137,"")</f>
        <v>9.1573484567901431E-2</v>
      </c>
      <c r="L168" s="241" t="str" cm="1">
        <f t="array" ref="L168">IF(ISNUMBER(X137),X137*X137,"")</f>
        <v/>
      </c>
      <c r="M168" s="242" t="str" cm="1">
        <f t="array" ref="M168">IF(ISNUMBER(Y137),Y137*Y137,"")</f>
        <v/>
      </c>
      <c r="N168" s="84" cm="1">
        <f t="array" ref="N168">IF(ISNUMBER(Z137),Z137*Z137,"")</f>
        <v>0</v>
      </c>
    </row>
    <row r="169" spans="1:14" ht="14.75" customHeight="1" x14ac:dyDescent="0.2">
      <c r="A169" s="274"/>
      <c r="B169" s="275">
        <v>3</v>
      </c>
      <c r="C169" s="276" t="s">
        <v>311</v>
      </c>
      <c r="D169" s="246" t="str" cm="1">
        <f t="array" ref="D169">IF(ISNUMBER(P138),P138*P138,"")</f>
        <v/>
      </c>
      <c r="E169" s="83" cm="1">
        <f t="array" ref="E169">IF(ISNUMBER(Q138),Q138*Q138,"")</f>
        <v>0.32065793777777857</v>
      </c>
      <c r="F169" s="241" t="str" cm="1">
        <f t="array" ref="F169">IF(ISNUMBER(R138),R138*R138,"")</f>
        <v/>
      </c>
      <c r="G169" s="83" cm="1">
        <f t="array" ref="G169">IF(ISNUMBER(S138),S138*S138,"")</f>
        <v>2.5175111111110957E-2</v>
      </c>
      <c r="H169" s="241" t="str" cm="1">
        <f t="array" ref="H169">IF(ISNUMBER(T138),T138*T138,"")</f>
        <v/>
      </c>
      <c r="I169" s="83" cm="1">
        <f t="array" ref="I169">IF(ISNUMBER(U138),U138*U138,"")</f>
        <v>3.8887840000000025</v>
      </c>
      <c r="J169" s="241" t="str" cm="1">
        <f t="array" ref="J169">IF(ISNUMBER(V138),V138*V138,"")</f>
        <v/>
      </c>
      <c r="K169" s="83" cm="1">
        <f t="array" ref="K169">IF(ISNUMBER(W138),W138*W138,"")</f>
        <v>1.8526234567902946E-4</v>
      </c>
      <c r="L169" s="241" t="str" cm="1">
        <f t="array" ref="L169">IF(ISNUMBER(X138),X138*X138,"")</f>
        <v/>
      </c>
      <c r="M169" s="83" cm="1">
        <f t="array" ref="M169">IF(ISNUMBER(Y138),Y138*Y138,"")</f>
        <v>3.8477624693877592</v>
      </c>
      <c r="N169" s="84" cm="1">
        <f t="array" ref="N169">IF(ISNUMBER(Z138),Z138*Z138,"")</f>
        <v>0</v>
      </c>
    </row>
    <row r="170" spans="1:14" ht="14.75" customHeight="1" x14ac:dyDescent="0.2">
      <c r="A170" s="275">
        <v>17</v>
      </c>
      <c r="B170" s="275">
        <v>1</v>
      </c>
      <c r="C170" s="276" t="s">
        <v>305</v>
      </c>
      <c r="D170" s="246" t="str" cm="1">
        <f t="array" ref="D170">IF(ISNUMBER(P139),P139*P139,"")</f>
        <v/>
      </c>
      <c r="E170" s="242" t="str" cm="1">
        <f t="array" ref="E170">IF(ISNUMBER(Q139),Q139*Q139,"")</f>
        <v/>
      </c>
      <c r="F170" s="241" t="str" cm="1">
        <f t="array" ref="F170">IF(ISNUMBER(R139),R139*R139,"")</f>
        <v/>
      </c>
      <c r="G170" s="83" cm="1">
        <f t="array" ref="G170">IF(ISNUMBER(S139),S139*S139,"")</f>
        <v>0.17444544444444582</v>
      </c>
      <c r="H170" s="241" t="str" cm="1">
        <f t="array" ref="H170">IF(ISNUMBER(T139),T139*T139,"")</f>
        <v/>
      </c>
      <c r="I170" s="242" t="str" cm="1">
        <f t="array" ref="I170">IF(ISNUMBER(U139),U139*U139,"")</f>
        <v/>
      </c>
      <c r="J170" s="241" t="str" cm="1">
        <f t="array" ref="J170">IF(ISNUMBER(V139),V139*V139,"")</f>
        <v/>
      </c>
      <c r="K170" s="83" cm="1">
        <f t="array" ref="K170">IF(ISNUMBER(W139),W139*W139,"")</f>
        <v>0.22885592901234678</v>
      </c>
      <c r="L170" s="241" t="str" cm="1">
        <f t="array" ref="L170">IF(ISNUMBER(X139),X139*X139,"")</f>
        <v/>
      </c>
      <c r="M170" s="242" t="str" cm="1">
        <f t="array" ref="M170">IF(ISNUMBER(Y139),Y139*Y139,"")</f>
        <v/>
      </c>
      <c r="N170" s="84" cm="1">
        <f t="array" ref="N170">IF(ISNUMBER(Z139),Z139*Z139,"")</f>
        <v>0</v>
      </c>
    </row>
    <row r="171" spans="1:14" ht="14.75" customHeight="1" x14ac:dyDescent="0.2">
      <c r="A171" s="275">
        <v>18</v>
      </c>
      <c r="B171" s="275">
        <v>1</v>
      </c>
      <c r="C171" s="276" t="s">
        <v>312</v>
      </c>
      <c r="D171" s="246" t="str" cm="1">
        <f t="array" ref="D171">IF(ISNUMBER(P140),P140*P140,"")</f>
        <v/>
      </c>
      <c r="E171" s="242" t="str" cm="1">
        <f t="array" ref="E171">IF(ISNUMBER(Q140),Q140*Q140,"")</f>
        <v/>
      </c>
      <c r="F171" s="241" t="str" cm="1">
        <f t="array" ref="F171">IF(ISNUMBER(R140),R140*R140,"")</f>
        <v/>
      </c>
      <c r="G171" s="242" t="str" cm="1">
        <f t="array" ref="G171">IF(ISNUMBER(S140),S140*S140,"")</f>
        <v/>
      </c>
      <c r="H171" s="241" t="str" cm="1">
        <f t="array" ref="H171">IF(ISNUMBER(T140),T140*T140,"")</f>
        <v/>
      </c>
      <c r="I171" s="242" t="str" cm="1">
        <f t="array" ref="I171">IF(ISNUMBER(U140),U140*U140,"")</f>
        <v/>
      </c>
      <c r="J171" s="241" t="str" cm="1">
        <f t="array" ref="J171">IF(ISNUMBER(V140),V140*V140,"")</f>
        <v/>
      </c>
      <c r="K171" s="242" t="str" cm="1">
        <f t="array" ref="K171">IF(ISNUMBER(W140),W140*W140,"")</f>
        <v/>
      </c>
      <c r="L171" s="241" t="str" cm="1">
        <f t="array" ref="L171">IF(ISNUMBER(X140),X140*X140,"")</f>
        <v/>
      </c>
      <c r="M171" s="242" t="str" cm="1">
        <f t="array" ref="M171">IF(ISNUMBER(Y140),Y140*Y140,"")</f>
        <v/>
      </c>
      <c r="N171" s="84" cm="1">
        <f t="array" ref="N171">IF(ISNUMBER(Z140),Z140*Z140,"")</f>
        <v>0</v>
      </c>
    </row>
    <row r="172" spans="1:14" ht="14.75" customHeight="1" x14ac:dyDescent="0.2">
      <c r="A172" s="275">
        <v>19</v>
      </c>
      <c r="B172" s="275">
        <v>1</v>
      </c>
      <c r="C172" s="276" t="s">
        <v>300</v>
      </c>
      <c r="D172" s="246" t="str" cm="1">
        <f t="array" ref="D172">IF(ISNUMBER(P141),P141*P141,"")</f>
        <v/>
      </c>
      <c r="E172" s="83" cm="1">
        <f t="array" ref="E172">IF(ISNUMBER(Q141),Q141*Q141,"")</f>
        <v>0.19778773777777806</v>
      </c>
      <c r="F172" s="241" t="str" cm="1">
        <f t="array" ref="F172">IF(ISNUMBER(R141),R141*R141,"")</f>
        <v/>
      </c>
      <c r="G172" s="83" cm="1">
        <f t="array" ref="G172">IF(ISNUMBER(S141),S141*S141,"")</f>
        <v>7.9336111111111454E-2</v>
      </c>
      <c r="H172" s="241" t="str" cm="1">
        <f t="array" ref="H172">IF(ISNUMBER(T141),T141*T141,"")</f>
        <v/>
      </c>
      <c r="I172" s="83" cm="1">
        <f t="array" ref="I172">IF(ISNUMBER(U141),U141*U141,"")</f>
        <v>0.70224399999999898</v>
      </c>
      <c r="J172" s="241" t="str" cm="1">
        <f t="array" ref="J172">IF(ISNUMBER(V141),V141*V141,"")</f>
        <v/>
      </c>
      <c r="K172" s="83" cm="1">
        <f t="array" ref="K172">IF(ISNUMBER(W141),W141*W141,"")</f>
        <v>4.5534817901234814E-2</v>
      </c>
      <c r="L172" s="241" t="str" cm="1">
        <f t="array" ref="L172">IF(ISNUMBER(X141),X141*X141,"")</f>
        <v/>
      </c>
      <c r="M172" s="83" cm="1">
        <f t="array" ref="M172">IF(ISNUMBER(Y141),Y141*Y141,"")</f>
        <v>0.62658532653061261</v>
      </c>
      <c r="N172" s="84" cm="1">
        <f t="array" ref="N172">IF(ISNUMBER(Z141),Z141*Z141,"")</f>
        <v>0</v>
      </c>
    </row>
    <row r="173" spans="1:14" ht="14.75" customHeight="1" x14ac:dyDescent="0.2">
      <c r="A173" s="275">
        <v>20</v>
      </c>
      <c r="B173" s="275">
        <v>1</v>
      </c>
      <c r="C173" s="276" t="s">
        <v>313</v>
      </c>
      <c r="D173" s="246" t="str" cm="1">
        <f t="array" ref="D173">IF(ISNUMBER(P142),P142*P142,"")</f>
        <v/>
      </c>
      <c r="E173" s="242" t="str" cm="1">
        <f t="array" ref="E173">IF(ISNUMBER(Q142),Q142*Q142,"")</f>
        <v/>
      </c>
      <c r="F173" s="241" t="str" cm="1">
        <f t="array" ref="F173">IF(ISNUMBER(R142),R142*R142,"")</f>
        <v/>
      </c>
      <c r="G173" s="83" cm="1">
        <f t="array" ref="G173">IF(ISNUMBER(S142),S142*S142,"")</f>
        <v>1.9951111111110782E-3</v>
      </c>
      <c r="H173" s="241" t="str" cm="1">
        <f t="array" ref="H173">IF(ISNUMBER(T142),T142*T142,"")</f>
        <v/>
      </c>
      <c r="I173" s="83" cm="1">
        <f t="array" ref="I173">IF(ISNUMBER(U142),U142*U142,"")</f>
        <v>8.5790409999999966</v>
      </c>
      <c r="J173" s="241" t="str" cm="1">
        <f t="array" ref="J173">IF(ISNUMBER(V142),V142*V142,"")</f>
        <v/>
      </c>
      <c r="K173" s="83" cm="1">
        <f t="array" ref="K173">IF(ISNUMBER(W142),W142*W142,"")</f>
        <v>1.5224817901234524E-2</v>
      </c>
      <c r="L173" s="241" t="str" cm="1">
        <f t="array" ref="L173">IF(ISNUMBER(X142),X142*X142,"")</f>
        <v/>
      </c>
      <c r="M173" s="83" cm="1">
        <f t="array" ref="M173">IF(ISNUMBER(Y142),Y142*Y142,"")</f>
        <v>8.8412774693877463</v>
      </c>
      <c r="N173" s="84" cm="1">
        <f t="array" ref="N173">IF(ISNUMBER(Z142),Z142*Z142,"")</f>
        <v>0</v>
      </c>
    </row>
    <row r="174" spans="1:14" ht="14.75" customHeight="1" x14ac:dyDescent="0.2">
      <c r="A174" s="275">
        <v>21</v>
      </c>
      <c r="B174" s="275">
        <v>1</v>
      </c>
      <c r="C174" s="276" t="s">
        <v>313</v>
      </c>
      <c r="D174" s="246" t="str" cm="1">
        <f t="array" ref="D174">IF(ISNUMBER(P143),P143*P143,"")</f>
        <v/>
      </c>
      <c r="E174" s="83" cm="1">
        <f t="array" ref="E174">IF(ISNUMBER(Q143),Q143*Q143,"")</f>
        <v>1.9760862044444436</v>
      </c>
      <c r="F174" s="241" t="str" cm="1">
        <f t="array" ref="F174">IF(ISNUMBER(R143),R143*R143,"")</f>
        <v/>
      </c>
      <c r="G174" s="83" cm="1">
        <f t="array" ref="G174">IF(ISNUMBER(S143),S143*S143,"")</f>
        <v>3.1802777777778179E-2</v>
      </c>
      <c r="H174" s="241" t="str" cm="1">
        <f t="array" ref="H174">IF(ISNUMBER(T143),T143*T143,"")</f>
        <v/>
      </c>
      <c r="I174" s="242" t="str" cm="1">
        <f t="array" ref="I174">IF(ISNUMBER(U143),U143*U143,"")</f>
        <v/>
      </c>
      <c r="J174" s="241" t="str" cm="1">
        <f t="array" ref="J174">IF(ISNUMBER(V143),V143*V143,"")</f>
        <v/>
      </c>
      <c r="K174" s="83" cm="1">
        <f t="array" ref="K174">IF(ISNUMBER(W143),W143*W143,"")</f>
        <v>2.0053706790123665E-2</v>
      </c>
      <c r="L174" s="241" t="str" cm="1">
        <f t="array" ref="L174">IF(ISNUMBER(X143),X143*X143,"")</f>
        <v/>
      </c>
      <c r="M174" s="242" t="str" cm="1">
        <f t="array" ref="M174">IF(ISNUMBER(Y143),Y143*Y143,"")</f>
        <v/>
      </c>
      <c r="N174" s="84" cm="1">
        <f t="array" ref="N174">IF(ISNUMBER(Z143),Z143*Z143,"")</f>
        <v>0</v>
      </c>
    </row>
    <row r="175" spans="1:14" ht="14.75" customHeight="1" x14ac:dyDescent="0.2">
      <c r="A175" s="275">
        <v>22</v>
      </c>
      <c r="B175" s="275">
        <v>1</v>
      </c>
      <c r="C175" s="276" t="s">
        <v>313</v>
      </c>
      <c r="D175" s="246" t="str" cm="1">
        <f t="array" ref="D175">IF(ISNUMBER(P144),P144*P144,"")</f>
        <v/>
      </c>
      <c r="E175" s="83" cm="1">
        <f t="array" ref="E175">IF(ISNUMBER(Q144),Q144*Q144,"")</f>
        <v>5.3718878044444427</v>
      </c>
      <c r="F175" s="241" t="str" cm="1">
        <f t="array" ref="F175">IF(ISNUMBER(R144),R144*R144,"")</f>
        <v/>
      </c>
      <c r="G175" s="83" cm="1">
        <f t="array" ref="G175">IF(ISNUMBER(S144),S144*S144,"")</f>
        <v>7.6854444444444062E-3</v>
      </c>
      <c r="H175" s="241" t="str" cm="1">
        <f t="array" ref="H175">IF(ISNUMBER(T144),T144*T144,"")</f>
        <v/>
      </c>
      <c r="I175" s="83" cm="1">
        <f t="array" ref="I175">IF(ISNUMBER(U144),U144*U144,"")</f>
        <v>6.7808160000000051</v>
      </c>
      <c r="J175" s="241" t="str" cm="1">
        <f t="array" ref="J175">IF(ISNUMBER(V144),V144*V144,"")</f>
        <v/>
      </c>
      <c r="K175" s="83" cm="1">
        <f t="array" ref="K175">IF(ISNUMBER(W144),W144*W144,"")</f>
        <v>3.4369040123456832E-2</v>
      </c>
      <c r="L175" s="241" t="str" cm="1">
        <f t="array" ref="L175">IF(ISNUMBER(X144),X144*X144,"")</f>
        <v/>
      </c>
      <c r="M175" s="83" cm="1">
        <f t="array" ref="M175">IF(ISNUMBER(Y144),Y144*Y144,"")</f>
        <v>6.77263446938775</v>
      </c>
      <c r="N175" s="84" cm="1">
        <f t="array" ref="N175">IF(ISNUMBER(Z144),Z144*Z144,"")</f>
        <v>0</v>
      </c>
    </row>
    <row r="176" spans="1:14" ht="14.75" customHeight="1" x14ac:dyDescent="0.2">
      <c r="A176" s="275">
        <v>23</v>
      </c>
      <c r="B176" s="275">
        <v>1</v>
      </c>
      <c r="C176" s="276" t="s">
        <v>312</v>
      </c>
      <c r="D176" s="246" t="str" cm="1">
        <f t="array" ref="D176">IF(ISNUMBER(P145),P145*P145,"")</f>
        <v/>
      </c>
      <c r="E176" s="83" cm="1">
        <f t="array" ref="E176">IF(ISNUMBER(Q145),Q145*Q145,"")</f>
        <v>0.62684167111111222</v>
      </c>
      <c r="F176" s="241" t="str" cm="1">
        <f t="array" ref="F176">IF(ISNUMBER(R145),R145*R145,"")</f>
        <v/>
      </c>
      <c r="G176" s="83" cm="1">
        <f t="array" ref="G176">IF(ISNUMBER(S145),S145*S145,"")</f>
        <v>0.4181777777777777</v>
      </c>
      <c r="H176" s="241" t="str" cm="1">
        <f t="array" ref="H176">IF(ISNUMBER(T145),T145*T145,"")</f>
        <v/>
      </c>
      <c r="I176" s="242" t="str" cm="1">
        <f t="array" ref="I176">IF(ISNUMBER(U145),U145*U145,"")</f>
        <v/>
      </c>
      <c r="J176" s="241" t="str" cm="1">
        <f t="array" ref="J176">IF(ISNUMBER(V145),V145*V145,"")</f>
        <v/>
      </c>
      <c r="K176" s="83" cm="1">
        <f t="array" ref="K176">IF(ISNUMBER(W145),W145*W145,"")</f>
        <v>0.57971304012345781</v>
      </c>
      <c r="L176" s="241" t="str" cm="1">
        <f t="array" ref="L176">IF(ISNUMBER(X145),X145*X145,"")</f>
        <v/>
      </c>
      <c r="M176" s="242" t="str" cm="1">
        <f t="array" ref="M176">IF(ISNUMBER(Y145),Y145*Y145,"")</f>
        <v/>
      </c>
      <c r="N176" s="84" cm="1">
        <f t="array" ref="N176">IF(ISNUMBER(Z145),Z145*Z145,"")</f>
        <v>0</v>
      </c>
    </row>
    <row r="177" spans="1:14" ht="14.75" customHeight="1" x14ac:dyDescent="0.2">
      <c r="A177" s="274"/>
      <c r="B177" s="274"/>
      <c r="C177" s="278"/>
      <c r="D177" s="246" t="str" cm="1">
        <f t="array" ref="D177">IF(ISNUMBER(P146),P146*P146,"")</f>
        <v/>
      </c>
      <c r="E177" s="242" t="str" cm="1">
        <f t="array" ref="E177">IF(ISNUMBER(Q146),Q146*Q146,"")</f>
        <v/>
      </c>
      <c r="F177" s="241" t="str" cm="1">
        <f t="array" ref="F177">IF(ISNUMBER(R146),R146*R146,"")</f>
        <v/>
      </c>
      <c r="G177" s="242" t="str" cm="1">
        <f t="array" ref="G177">IF(ISNUMBER(S146),S146*S146,"")</f>
        <v/>
      </c>
      <c r="H177" s="241" t="str" cm="1">
        <f t="array" ref="H177">IF(ISNUMBER(T146),T146*T146,"")</f>
        <v/>
      </c>
      <c r="I177" s="242" t="str" cm="1">
        <f t="array" ref="I177">IF(ISNUMBER(U146),U146*U146,"")</f>
        <v/>
      </c>
      <c r="J177" s="241" t="str" cm="1">
        <f t="array" ref="J177">IF(ISNUMBER(V146),V146*V146,"")</f>
        <v/>
      </c>
      <c r="K177" s="242" t="str" cm="1">
        <f t="array" ref="K177">IF(ISNUMBER(W146),W146*W146,"")</f>
        <v/>
      </c>
      <c r="L177" s="241" t="str" cm="1">
        <f t="array" ref="L177">IF(ISNUMBER(X146),X146*X146,"")</f>
        <v/>
      </c>
      <c r="M177" s="242" t="str" cm="1">
        <f t="array" ref="M177">IF(ISNUMBER(Y146),Y146*Y146,"")</f>
        <v/>
      </c>
      <c r="N177" s="241" t="str" cm="1">
        <f t="array" ref="N177">IF(ISNUMBER(Z146),Z146*Z146,"")</f>
        <v/>
      </c>
    </row>
    <row r="178" spans="1:14" ht="14.75" customHeight="1" x14ac:dyDescent="0.2">
      <c r="A178" s="274"/>
      <c r="B178" s="274"/>
      <c r="C178" s="278"/>
      <c r="D178" s="171"/>
      <c r="E178" s="130"/>
      <c r="F178" s="172"/>
      <c r="G178" s="130"/>
      <c r="H178" s="172"/>
      <c r="I178" s="130"/>
      <c r="J178" s="172"/>
      <c r="K178" s="130"/>
      <c r="L178" s="172"/>
      <c r="M178" s="130"/>
      <c r="N178" s="172"/>
    </row>
    <row r="179" spans="1:14" ht="14.75" customHeight="1" x14ac:dyDescent="0.2">
      <c r="A179" s="281" t="s">
        <v>281</v>
      </c>
      <c r="B179" s="274"/>
      <c r="C179" s="278"/>
      <c r="D179" s="161"/>
      <c r="E179" s="87" cm="1">
        <f t="array" ref="E179">SQRT(SUM(E154:E177)/COUNT(E154:E177))</f>
        <v>1.1075140009147613</v>
      </c>
      <c r="F179" s="162"/>
      <c r="G179" s="87" cm="1">
        <f t="array" ref="G179">SQRT(SUM(G154:G177)/COUNT(G154:G177))</f>
        <v>0.27664056101736073</v>
      </c>
      <c r="H179" s="162"/>
      <c r="I179" s="87" cm="1">
        <f t="array" ref="I179">SQRT(SUM(I154:I177)/COUNT(I154:I177))</f>
        <v>1.7994295127702475</v>
      </c>
      <c r="J179" s="162"/>
      <c r="K179" s="87" cm="1">
        <f t="array" ref="K179">SQRT(SUM(K154:K177)/COUNT(K154:K177))</f>
        <v>0.32116733936772485</v>
      </c>
      <c r="L179" s="162"/>
      <c r="M179" s="87" cm="1">
        <f t="array" ref="M179">SQRT(SUM(M154:M177)/COUNT(M154:M177))</f>
        <v>1.8226724380224029</v>
      </c>
      <c r="N179" s="162" cm="1">
        <f t="array" ref="N179">SQRT(SUM(N154:N177)/COUNT(N154:N177))</f>
        <v>0</v>
      </c>
    </row>
    <row r="180" spans="1:14" ht="14.75" customHeight="1" x14ac:dyDescent="0.2">
      <c r="A180" s="274"/>
      <c r="B180" s="274"/>
      <c r="C180" s="278"/>
      <c r="D180" s="171"/>
      <c r="E180" s="130"/>
      <c r="F180" s="172"/>
      <c r="G180" s="130"/>
      <c r="H180" s="172"/>
      <c r="I180" s="130"/>
      <c r="J180" s="172"/>
      <c r="K180" s="130"/>
      <c r="L180" s="172"/>
      <c r="M180" s="130"/>
      <c r="N180" s="172"/>
    </row>
    <row r="182" spans="1:14" ht="15.5" customHeight="1" x14ac:dyDescent="0.2">
      <c r="A182" s="283" t="s">
        <v>317</v>
      </c>
      <c r="B182" s="283"/>
      <c r="C182" s="283"/>
      <c r="D182" s="283"/>
      <c r="E182" s="283"/>
      <c r="F182" s="283"/>
      <c r="G182" s="283"/>
      <c r="H182" s="283"/>
      <c r="I182" s="283"/>
      <c r="J182" s="283"/>
      <c r="K182" s="283"/>
      <c r="L182" s="283"/>
      <c r="M182" s="283"/>
      <c r="N182" s="283"/>
    </row>
    <row r="183" spans="1:14" ht="14.75" customHeight="1" x14ac:dyDescent="0.2">
      <c r="A183" s="265"/>
      <c r="B183" s="265"/>
      <c r="C183" s="265"/>
      <c r="D183" s="284" t="s">
        <v>289</v>
      </c>
      <c r="E183" s="285"/>
      <c r="F183" s="286" t="s">
        <v>290</v>
      </c>
      <c r="G183" s="285"/>
      <c r="H183" s="286" t="s">
        <v>291</v>
      </c>
      <c r="I183" s="285"/>
      <c r="J183" s="286" t="s">
        <v>292</v>
      </c>
      <c r="K183" s="285"/>
      <c r="L183" s="286" t="s">
        <v>293</v>
      </c>
      <c r="M183" s="285"/>
      <c r="N183" s="266" t="s">
        <v>86</v>
      </c>
    </row>
    <row r="184" spans="1:14" ht="15" customHeight="1" x14ac:dyDescent="0.2">
      <c r="A184" s="267" t="s">
        <v>294</v>
      </c>
      <c r="B184" s="267" t="s">
        <v>65</v>
      </c>
      <c r="C184" s="268"/>
      <c r="D184" s="269" t="s">
        <v>295</v>
      </c>
      <c r="E184" s="270" t="s">
        <v>296</v>
      </c>
      <c r="F184" s="271" t="s">
        <v>295</v>
      </c>
      <c r="G184" s="270" t="s">
        <v>296</v>
      </c>
      <c r="H184" s="271" t="s">
        <v>295</v>
      </c>
      <c r="I184" s="270" t="s">
        <v>296</v>
      </c>
      <c r="J184" s="271" t="s">
        <v>295</v>
      </c>
      <c r="K184" s="270" t="s">
        <v>296</v>
      </c>
      <c r="L184" s="271" t="s">
        <v>295</v>
      </c>
      <c r="M184" s="270" t="s">
        <v>296</v>
      </c>
      <c r="N184" s="271" t="s">
        <v>296</v>
      </c>
    </row>
    <row r="185" spans="1:14" ht="15" customHeight="1" x14ac:dyDescent="0.2">
      <c r="A185" s="272">
        <v>9</v>
      </c>
      <c r="B185" s="272">
        <v>1</v>
      </c>
      <c r="C185" s="273" t="s">
        <v>297</v>
      </c>
      <c r="D185" s="263" t="str" cm="1">
        <f t="array" ref="D185">IF(ISNUMBER(D123),ABS(D123),"")</f>
        <v/>
      </c>
      <c r="E185" s="260" t="str" cm="1">
        <f t="array" ref="E185">IF(ISNUMBER(E123),ABS(E123),"")</f>
        <v/>
      </c>
      <c r="F185" s="261" t="str" cm="1">
        <f t="array" ref="F185">IF(ISNUMBER(F123),ABS(F123),"")</f>
        <v/>
      </c>
      <c r="G185" s="260" t="str" cm="1">
        <f t="array" ref="G185">IF(ISNUMBER(G123),ABS(G123),"")</f>
        <v/>
      </c>
      <c r="H185" s="261" t="str" cm="1">
        <f t="array" ref="H185">IF(ISNUMBER(H123),ABS(H123),"")</f>
        <v/>
      </c>
      <c r="I185" s="260" t="str" cm="1">
        <f t="array" ref="I185">IF(ISNUMBER(I123),ABS(I123),"")</f>
        <v/>
      </c>
      <c r="J185" s="261" t="str" cm="1">
        <f t="array" ref="J185">IF(ISNUMBER(J123),ABS(J123),"")</f>
        <v/>
      </c>
      <c r="K185" s="260" t="str" cm="1">
        <f t="array" ref="K185">IF(ISNUMBER(K123),ABS(K123),"")</f>
        <v/>
      </c>
      <c r="L185" s="261" t="str" cm="1">
        <f t="array" ref="L185">IF(ISNUMBER(L123),ABS(L123),"")</f>
        <v/>
      </c>
      <c r="M185" s="260" t="str" cm="1">
        <f t="array" ref="M185">IF(ISNUMBER(M123),ABS(M123),"")</f>
        <v/>
      </c>
      <c r="N185" s="77" cm="1">
        <f t="array" ref="N185">IF(ISNUMBER(N123),ABS(N123),"")</f>
        <v>0</v>
      </c>
    </row>
    <row r="186" spans="1:14" ht="14.75" customHeight="1" x14ac:dyDescent="0.2">
      <c r="A186" s="274"/>
      <c r="B186" s="275">
        <v>2</v>
      </c>
      <c r="C186" s="276" t="s">
        <v>298</v>
      </c>
      <c r="D186" s="246" t="str" cm="1">
        <f t="array" ref="D186">IF(ISNUMBER(D124),ABS(D124),"")</f>
        <v/>
      </c>
      <c r="E186" s="83" cm="1">
        <f t="array" ref="E186">IF(ISNUMBER(E124),ABS(E124),"")</f>
        <v>1.6100000000000003</v>
      </c>
      <c r="F186" s="241" t="str" cm="1">
        <f t="array" ref="F186">IF(ISNUMBER(F124),ABS(F124),"")</f>
        <v/>
      </c>
      <c r="G186" s="83" cm="1">
        <f t="array" ref="G186">IF(ISNUMBER(G124),ABS(G124),"")</f>
        <v>0.2110000000000003</v>
      </c>
      <c r="H186" s="241" t="str" cm="1">
        <f t="array" ref="H186">IF(ISNUMBER(H124),ABS(H124),"")</f>
        <v/>
      </c>
      <c r="I186" s="242" t="str" cm="1">
        <f t="array" ref="I186">IF(ISNUMBER(I124),ABS(I124),"")</f>
        <v/>
      </c>
      <c r="J186" s="241" t="str" cm="1">
        <f t="array" ref="J186">IF(ISNUMBER(J124),ABS(J124),"")</f>
        <v/>
      </c>
      <c r="K186" s="83" cm="1">
        <f t="array" ref="K186">IF(ISNUMBER(K124),ABS(K124),"")</f>
        <v>2.5999999999999801E-2</v>
      </c>
      <c r="L186" s="241" t="str" cm="1">
        <f t="array" ref="L186">IF(ISNUMBER(L124),ABS(L124),"")</f>
        <v/>
      </c>
      <c r="M186" s="242" t="str" cm="1">
        <f t="array" ref="M186">IF(ISNUMBER(M124),ABS(M124),"")</f>
        <v/>
      </c>
      <c r="N186" s="84" cm="1">
        <f t="array" ref="N186">IF(ISNUMBER(N124),ABS(N124),"")</f>
        <v>0</v>
      </c>
    </row>
    <row r="187" spans="1:14" ht="14.75" customHeight="1" x14ac:dyDescent="0.2">
      <c r="A187" s="275">
        <v>10</v>
      </c>
      <c r="B187" s="275">
        <v>1</v>
      </c>
      <c r="C187" s="276" t="s">
        <v>299</v>
      </c>
      <c r="D187" s="246" t="str" cm="1">
        <f t="array" ref="D187">IF(ISNUMBER(D125),ABS(D125),"")</f>
        <v/>
      </c>
      <c r="E187" s="242" t="str" cm="1">
        <f t="array" ref="E187">IF(ISNUMBER(E125),ABS(E125),"")</f>
        <v/>
      </c>
      <c r="F187" s="241" t="str" cm="1">
        <f t="array" ref="F187">IF(ISNUMBER(F125),ABS(F125),"")</f>
        <v/>
      </c>
      <c r="G187" s="83" cm="1">
        <f t="array" ref="G187">IF(ISNUMBER(G125),ABS(G125),"")</f>
        <v>0.66699999999999982</v>
      </c>
      <c r="H187" s="241" t="str" cm="1">
        <f t="array" ref="H187">IF(ISNUMBER(H125),ABS(H125),"")</f>
        <v/>
      </c>
      <c r="I187" s="242" t="str" cm="1">
        <f t="array" ref="I187">IF(ISNUMBER(I125),ABS(I125),"")</f>
        <v/>
      </c>
      <c r="J187" s="241" t="str" cm="1">
        <f t="array" ref="J187">IF(ISNUMBER(J125),ABS(J125),"")</f>
        <v/>
      </c>
      <c r="K187" s="83" cm="1">
        <f t="array" ref="K187">IF(ISNUMBER(K125),ABS(K125),"")</f>
        <v>0.58099999999999952</v>
      </c>
      <c r="L187" s="241" t="str" cm="1">
        <f t="array" ref="L187">IF(ISNUMBER(L125),ABS(L125),"")</f>
        <v/>
      </c>
      <c r="M187" s="242" t="str" cm="1">
        <f t="array" ref="M187">IF(ISNUMBER(M125),ABS(M125),"")</f>
        <v/>
      </c>
      <c r="N187" s="84" cm="1">
        <f t="array" ref="N187">IF(ISNUMBER(N125),ABS(N125),"")</f>
        <v>0</v>
      </c>
    </row>
    <row r="188" spans="1:14" ht="14.75" customHeight="1" x14ac:dyDescent="0.2">
      <c r="A188" s="274"/>
      <c r="B188" s="275">
        <v>2</v>
      </c>
      <c r="C188" s="276" t="s">
        <v>299</v>
      </c>
      <c r="D188" s="246" t="str" cm="1">
        <f t="array" ref="D188">IF(ISNUMBER(D126),ABS(D126),"")</f>
        <v/>
      </c>
      <c r="E188" s="83" cm="1">
        <f t="array" ref="E188">IF(ISNUMBER(E126),ABS(E126),"")</f>
        <v>0.74500000000000011</v>
      </c>
      <c r="F188" s="241" t="str" cm="1">
        <f t="array" ref="F188">IF(ISNUMBER(F126),ABS(F126),"")</f>
        <v/>
      </c>
      <c r="G188" s="83" cm="1">
        <f t="array" ref="G188">IF(ISNUMBER(G126),ABS(G126),"")</f>
        <v>0.55700000000000038</v>
      </c>
      <c r="H188" s="241" t="str" cm="1">
        <f t="array" ref="H188">IF(ISNUMBER(H126),ABS(H126),"")</f>
        <v/>
      </c>
      <c r="I188" s="83" cm="1">
        <f t="array" ref="I188">IF(ISNUMBER(I126),ABS(I126),"")</f>
        <v>0.10899999999999999</v>
      </c>
      <c r="J188" s="241" t="str" cm="1">
        <f t="array" ref="J188">IF(ISNUMBER(J126),ABS(J126),"")</f>
        <v/>
      </c>
      <c r="K188" s="83" cm="1">
        <f t="array" ref="K188">IF(ISNUMBER(K126),ABS(K126),"")</f>
        <v>0.32699999999999996</v>
      </c>
      <c r="L188" s="241" t="str" cm="1">
        <f t="array" ref="L188">IF(ISNUMBER(L126),ABS(L126),"")</f>
        <v/>
      </c>
      <c r="M188" s="83" cm="1">
        <f t="array" ref="M188">IF(ISNUMBER(M126),ABS(M126),"")</f>
        <v>0.125</v>
      </c>
      <c r="N188" s="84" cm="1">
        <f t="array" ref="N188">IF(ISNUMBER(N126),ABS(N126),"")</f>
        <v>0</v>
      </c>
    </row>
    <row r="189" spans="1:14" ht="14.75" customHeight="1" x14ac:dyDescent="0.2">
      <c r="A189" s="275">
        <v>11</v>
      </c>
      <c r="B189" s="275">
        <v>1</v>
      </c>
      <c r="C189" s="276" t="s">
        <v>300</v>
      </c>
      <c r="D189" s="246" t="str" cm="1">
        <f t="array" ref="D189">IF(ISNUMBER(D127),ABS(D127),"")</f>
        <v/>
      </c>
      <c r="E189" s="83" cm="1">
        <f t="array" ref="E189">IF(ISNUMBER(E127),ABS(E127),"")</f>
        <v>0.91100000000000048</v>
      </c>
      <c r="F189" s="241" t="str" cm="1">
        <f t="array" ref="F189">IF(ISNUMBER(F127),ABS(F127),"")</f>
        <v/>
      </c>
      <c r="G189" s="83" cm="1">
        <f t="array" ref="G189">IF(ISNUMBER(G127),ABS(G127),"")</f>
        <v>0.56099999999999994</v>
      </c>
      <c r="H189" s="241" t="str" cm="1">
        <f t="array" ref="H189">IF(ISNUMBER(H127),ABS(H127),"")</f>
        <v/>
      </c>
      <c r="I189" s="83" cm="1">
        <f t="array" ref="I189">IF(ISNUMBER(I127),ABS(I127),"")</f>
        <v>0.58499999999999996</v>
      </c>
      <c r="J189" s="241" t="str" cm="1">
        <f t="array" ref="J189">IF(ISNUMBER(J127),ABS(J127),"")</f>
        <v/>
      </c>
      <c r="K189" s="83" cm="1">
        <f t="array" ref="K189">IF(ISNUMBER(K127),ABS(K127),"")</f>
        <v>0.3360000000000003</v>
      </c>
      <c r="L189" s="241" t="str" cm="1">
        <f t="array" ref="L189">IF(ISNUMBER(L127),ABS(L127),"")</f>
        <v/>
      </c>
      <c r="M189" s="83" cm="1">
        <f t="array" ref="M189">IF(ISNUMBER(M127),ABS(M127),"")</f>
        <v>0.60800000000000054</v>
      </c>
      <c r="N189" s="84" cm="1">
        <f t="array" ref="N189">IF(ISNUMBER(N127),ABS(N127),"")</f>
        <v>0</v>
      </c>
    </row>
    <row r="190" spans="1:14" ht="14.75" customHeight="1" x14ac:dyDescent="0.2">
      <c r="A190" s="275">
        <v>12</v>
      </c>
      <c r="B190" s="275">
        <v>1</v>
      </c>
      <c r="C190" s="276" t="s">
        <v>301</v>
      </c>
      <c r="D190" s="246" t="str" cm="1">
        <f t="array" ref="D190">IF(ISNUMBER(D128),ABS(D128),"")</f>
        <v/>
      </c>
      <c r="E190" s="242" t="str" cm="1">
        <f t="array" ref="E190">IF(ISNUMBER(E128),ABS(E128),"")</f>
        <v/>
      </c>
      <c r="F190" s="241" t="str" cm="1">
        <f t="array" ref="F190">IF(ISNUMBER(F128),ABS(F128),"")</f>
        <v/>
      </c>
      <c r="G190" s="242" t="str" cm="1">
        <f t="array" ref="G190">IF(ISNUMBER(G128),ABS(G128),"")</f>
        <v/>
      </c>
      <c r="H190" s="241" t="str" cm="1">
        <f t="array" ref="H190">IF(ISNUMBER(H128),ABS(H128),"")</f>
        <v/>
      </c>
      <c r="I190" s="83" cm="1">
        <f t="array" ref="I190">IF(ISNUMBER(I128),ABS(I128),"")</f>
        <v>2.843</v>
      </c>
      <c r="J190" s="241" t="str" cm="1">
        <f t="array" ref="J190">IF(ISNUMBER(J128),ABS(J128),"")</f>
        <v/>
      </c>
      <c r="K190" s="242" t="str" cm="1">
        <f t="array" ref="K190">IF(ISNUMBER(K128),ABS(K128),"")</f>
        <v/>
      </c>
      <c r="L190" s="241" t="str" cm="1">
        <f t="array" ref="L190">IF(ISNUMBER(L128),ABS(L128),"")</f>
        <v/>
      </c>
      <c r="M190" s="83" cm="1">
        <f t="array" ref="M190">IF(ISNUMBER(M128),ABS(M128),"")</f>
        <v>2.5259999999999998</v>
      </c>
      <c r="N190" s="84" cm="1">
        <f t="array" ref="N190">IF(ISNUMBER(N128),ABS(N128),"")</f>
        <v>0</v>
      </c>
    </row>
    <row r="191" spans="1:14" ht="14.75" customHeight="1" x14ac:dyDescent="0.2">
      <c r="A191" s="274"/>
      <c r="B191" s="275">
        <v>2</v>
      </c>
      <c r="C191" s="276" t="s">
        <v>302</v>
      </c>
      <c r="D191" s="246" t="str" cm="1">
        <f t="array" ref="D191">IF(ISNUMBER(D129),ABS(D129),"")</f>
        <v/>
      </c>
      <c r="E191" s="242" t="str" cm="1">
        <f t="array" ref="E191">IF(ISNUMBER(E129),ABS(E129),"")</f>
        <v/>
      </c>
      <c r="F191" s="241" t="str" cm="1">
        <f t="array" ref="F191">IF(ISNUMBER(F129),ABS(F129),"")</f>
        <v/>
      </c>
      <c r="G191" s="242" t="str" cm="1">
        <f t="array" ref="G191">IF(ISNUMBER(G129),ABS(G129),"")</f>
        <v/>
      </c>
      <c r="H191" s="241" t="str" cm="1">
        <f t="array" ref="H191">IF(ISNUMBER(H129),ABS(H129),"")</f>
        <v/>
      </c>
      <c r="I191" s="83" cm="1">
        <f t="array" ref="I191">IF(ISNUMBER(I129),ABS(I129),"")</f>
        <v>2.5270000000000001</v>
      </c>
      <c r="J191" s="241" t="str" cm="1">
        <f t="array" ref="J191">IF(ISNUMBER(J129),ABS(J129),"")</f>
        <v/>
      </c>
      <c r="K191" s="242" t="str" cm="1">
        <f t="array" ref="K191">IF(ISNUMBER(K129),ABS(K129),"")</f>
        <v/>
      </c>
      <c r="L191" s="241" t="str" cm="1">
        <f t="array" ref="L191">IF(ISNUMBER(L129),ABS(L129),"")</f>
        <v/>
      </c>
      <c r="M191" s="83" cm="1">
        <f t="array" ref="M191">IF(ISNUMBER(M129),ABS(M129),"")</f>
        <v>2.343</v>
      </c>
      <c r="N191" s="84" cm="1">
        <f t="array" ref="N191">IF(ISNUMBER(N129),ABS(N129),"")</f>
        <v>0</v>
      </c>
    </row>
    <row r="192" spans="1:14" ht="14.75" customHeight="1" x14ac:dyDescent="0.2">
      <c r="A192" s="275">
        <v>13</v>
      </c>
      <c r="B192" s="275">
        <v>1</v>
      </c>
      <c r="C192" s="276" t="s">
        <v>303</v>
      </c>
      <c r="D192" s="246" t="str" cm="1">
        <f t="array" ref="D192">IF(ISNUMBER(D130),ABS(D130),"")</f>
        <v/>
      </c>
      <c r="E192" s="83" cm="1">
        <f t="array" ref="E192">IF(ISNUMBER(E130),ABS(E130),"")</f>
        <v>1.8839999999999995</v>
      </c>
      <c r="F192" s="241" t="str" cm="1">
        <f t="array" ref="F192">IF(ISNUMBER(F130),ABS(F130),"")</f>
        <v/>
      </c>
      <c r="G192" s="83" cm="1">
        <f t="array" ref="G192">IF(ISNUMBER(G130),ABS(G130),"")</f>
        <v>0.38499999999999979</v>
      </c>
      <c r="H192" s="241" t="str" cm="1">
        <f t="array" ref="H192">IF(ISNUMBER(H130),ABS(H130),"")</f>
        <v/>
      </c>
      <c r="I192" s="83" cm="1">
        <f t="array" ref="I192">IF(ISNUMBER(I130),ABS(I130),"")</f>
        <v>3.8899999999999988</v>
      </c>
      <c r="J192" s="241" t="str" cm="1">
        <f t="array" ref="J192">IF(ISNUMBER(J130),ABS(J130),"")</f>
        <v/>
      </c>
      <c r="K192" s="83" cm="1">
        <f t="array" ref="K192">IF(ISNUMBER(K130),ABS(K130),"")</f>
        <v>0.34699999999999953</v>
      </c>
      <c r="L192" s="241" t="str" cm="1">
        <f t="array" ref="L192">IF(ISNUMBER(L130),ABS(L130),"")</f>
        <v/>
      </c>
      <c r="M192" s="83" cm="1">
        <f t="array" ref="M192">IF(ISNUMBER(M130),ABS(M130),"")</f>
        <v>3.9789999999999992</v>
      </c>
      <c r="N192" s="84" cm="1">
        <f t="array" ref="N192">IF(ISNUMBER(N130),ABS(N130),"")</f>
        <v>0</v>
      </c>
    </row>
    <row r="193" spans="1:14" ht="14.75" customHeight="1" x14ac:dyDescent="0.2">
      <c r="A193" s="274"/>
      <c r="B193" s="275">
        <v>2</v>
      </c>
      <c r="C193" s="276" t="s">
        <v>304</v>
      </c>
      <c r="D193" s="246" t="str" cm="1">
        <f t="array" ref="D193">IF(ISNUMBER(D131),ABS(D131),"")</f>
        <v/>
      </c>
      <c r="E193" s="83" cm="1">
        <f t="array" ref="E193">IF(ISNUMBER(E131),ABS(E131),"")</f>
        <v>1.6119999999999992</v>
      </c>
      <c r="F193" s="241" t="str" cm="1">
        <f t="array" ref="F193">IF(ISNUMBER(F131),ABS(F131),"")</f>
        <v/>
      </c>
      <c r="G193" s="83" cm="1">
        <f t="array" ref="G193">IF(ISNUMBER(G131),ABS(G131),"")</f>
        <v>0.11399999999999988</v>
      </c>
      <c r="H193" s="241" t="str" cm="1">
        <f t="array" ref="H193">IF(ISNUMBER(H131),ABS(H131),"")</f>
        <v/>
      </c>
      <c r="I193" s="83" cm="1">
        <f t="array" ref="I193">IF(ISNUMBER(I131),ABS(I131),"")</f>
        <v>3.3479999999999999</v>
      </c>
      <c r="J193" s="241" t="str" cm="1">
        <f t="array" ref="J193">IF(ISNUMBER(J131),ABS(J131),"")</f>
        <v/>
      </c>
      <c r="K193" s="83" cm="1">
        <f t="array" ref="K193">IF(ISNUMBER(K131),ABS(K131),"")</f>
        <v>7.5999999999999623E-2</v>
      </c>
      <c r="L193" s="241" t="str" cm="1">
        <f t="array" ref="L193">IF(ISNUMBER(L131),ABS(L131),"")</f>
        <v/>
      </c>
      <c r="M193" s="83" cm="1">
        <f t="array" ref="M193">IF(ISNUMBER(M131),ABS(M131),"")</f>
        <v>3.6159999999999988</v>
      </c>
      <c r="N193" s="84" cm="1">
        <f t="array" ref="N193">IF(ISNUMBER(N131),ABS(N131),"")</f>
        <v>0</v>
      </c>
    </row>
    <row r="194" spans="1:14" ht="14.75" customHeight="1" x14ac:dyDescent="0.2">
      <c r="A194" s="275">
        <v>14</v>
      </c>
      <c r="B194" s="275">
        <v>1</v>
      </c>
      <c r="C194" s="276" t="s">
        <v>305</v>
      </c>
      <c r="D194" s="246" t="str" cm="1">
        <f t="array" ref="D194">IF(ISNUMBER(D132),ABS(D132),"")</f>
        <v/>
      </c>
      <c r="E194" s="83" cm="1">
        <f t="array" ref="E194">IF(ISNUMBER(E132),ABS(E132),"")</f>
        <v>3.1880000000000006</v>
      </c>
      <c r="F194" s="241" t="str" cm="1">
        <f t="array" ref="F194">IF(ISNUMBER(F132),ABS(F132),"")</f>
        <v/>
      </c>
      <c r="G194" s="83" cm="1">
        <f t="array" ref="G194">IF(ISNUMBER(G132),ABS(G132),"")</f>
        <v>0.31700000000000017</v>
      </c>
      <c r="H194" s="241" t="str" cm="1">
        <f t="array" ref="H194">IF(ISNUMBER(H132),ABS(H132),"")</f>
        <v/>
      </c>
      <c r="I194" s="83" cm="1">
        <f t="array" ref="I194">IF(ISNUMBER(I132),ABS(I132),"")</f>
        <v>3.3450000000000006</v>
      </c>
      <c r="J194" s="241" t="str" cm="1">
        <f t="array" ref="J194">IF(ISNUMBER(J132),ABS(J132),"")</f>
        <v/>
      </c>
      <c r="K194" s="83" cm="1">
        <f t="array" ref="K194">IF(ISNUMBER(K132),ABS(K132),"")</f>
        <v>0.23600000000000065</v>
      </c>
      <c r="L194" s="241" t="str" cm="1">
        <f t="array" ref="L194">IF(ISNUMBER(L132),ABS(L132),"")</f>
        <v/>
      </c>
      <c r="M194" s="83" cm="1">
        <f t="array" ref="M194">IF(ISNUMBER(M132),ABS(M132),"")</f>
        <v>3.3640000000000008</v>
      </c>
      <c r="N194" s="84" cm="1">
        <f t="array" ref="N194">IF(ISNUMBER(N132),ABS(N132),"")</f>
        <v>0</v>
      </c>
    </row>
    <row r="195" spans="1:14" ht="14.75" customHeight="1" x14ac:dyDescent="0.2">
      <c r="A195" s="275">
        <v>15</v>
      </c>
      <c r="B195" s="275">
        <v>1</v>
      </c>
      <c r="C195" s="276" t="s">
        <v>306</v>
      </c>
      <c r="D195" s="246" t="str" cm="1">
        <f t="array" ref="D195">IF(ISNUMBER(D133),ABS(D133),"")</f>
        <v/>
      </c>
      <c r="E195" s="83" cm="1">
        <f t="array" ref="E195">IF(ISNUMBER(E133),ABS(E133),"")</f>
        <v>0.42899999999999983</v>
      </c>
      <c r="F195" s="241" t="str" cm="1">
        <f t="array" ref="F195">IF(ISNUMBER(F133),ABS(F133),"")</f>
        <v/>
      </c>
      <c r="G195" s="83" cm="1">
        <f t="array" ref="G195">IF(ISNUMBER(G133),ABS(G133),"")</f>
        <v>6.4000000000000057E-2</v>
      </c>
      <c r="H195" s="241" t="str" cm="1">
        <f t="array" ref="H195">IF(ISNUMBER(H133),ABS(H133),"")</f>
        <v/>
      </c>
      <c r="I195" s="83" cm="1">
        <f t="array" ref="I195">IF(ISNUMBER(I133),ABS(I133),"")</f>
        <v>0.18100000000000005</v>
      </c>
      <c r="J195" s="241" t="str" cm="1">
        <f t="array" ref="J195">IF(ISNUMBER(J133),ABS(J133),"")</f>
        <v/>
      </c>
      <c r="K195" s="83" cm="1">
        <f t="array" ref="K195">IF(ISNUMBER(K133),ABS(K133),"")</f>
        <v>0.18100000000000005</v>
      </c>
      <c r="L195" s="241" t="str" cm="1">
        <f t="array" ref="L195">IF(ISNUMBER(L133),ABS(L133),"")</f>
        <v/>
      </c>
      <c r="M195" s="83" cm="1">
        <f t="array" ref="M195">IF(ISNUMBER(M133),ABS(M133),"")</f>
        <v>0.23200000000000021</v>
      </c>
      <c r="N195" s="84" cm="1">
        <f t="array" ref="N195">IF(ISNUMBER(N133),ABS(N133),"")</f>
        <v>0</v>
      </c>
    </row>
    <row r="196" spans="1:14" ht="14.75" customHeight="1" x14ac:dyDescent="0.2">
      <c r="A196" s="274"/>
      <c r="B196" s="275">
        <v>2</v>
      </c>
      <c r="C196" s="276" t="s">
        <v>307</v>
      </c>
      <c r="D196" s="246" t="str" cm="1">
        <f t="array" ref="D196">IF(ISNUMBER(D134),ABS(D134),"")</f>
        <v/>
      </c>
      <c r="E196" s="83" cm="1">
        <f t="array" ref="E196">IF(ISNUMBER(E134),ABS(E134),"")</f>
        <v>8.2999999999999297E-2</v>
      </c>
      <c r="F196" s="241" t="str" cm="1">
        <f t="array" ref="F196">IF(ISNUMBER(F134),ABS(F134),"")</f>
        <v/>
      </c>
      <c r="G196" s="83" cm="1">
        <f t="array" ref="G196">IF(ISNUMBER(G134),ABS(G134),"")</f>
        <v>0.13300000000000001</v>
      </c>
      <c r="H196" s="241" t="str" cm="1">
        <f t="array" ref="H196">IF(ISNUMBER(H134),ABS(H134),"")</f>
        <v/>
      </c>
      <c r="I196" s="83" cm="1">
        <f t="array" ref="I196">IF(ISNUMBER(I134),ABS(I134),"")</f>
        <v>0.14100000000000001</v>
      </c>
      <c r="J196" s="241" t="str" cm="1">
        <f t="array" ref="J196">IF(ISNUMBER(J134),ABS(J134),"")</f>
        <v/>
      </c>
      <c r="K196" s="83" cm="1">
        <f t="array" ref="K196">IF(ISNUMBER(K134),ABS(K134),"")</f>
        <v>0.34299999999999997</v>
      </c>
      <c r="L196" s="241" t="str" cm="1">
        <f t="array" ref="L196">IF(ISNUMBER(L134),ABS(L134),"")</f>
        <v/>
      </c>
      <c r="M196" s="83" cm="1">
        <f t="array" ref="M196">IF(ISNUMBER(M134),ABS(M134),"")</f>
        <v>0.21499999999999986</v>
      </c>
      <c r="N196" s="84" cm="1">
        <f t="array" ref="N196">IF(ISNUMBER(N134),ABS(N134),"")</f>
        <v>0</v>
      </c>
    </row>
    <row r="197" spans="1:14" ht="14.75" customHeight="1" x14ac:dyDescent="0.2">
      <c r="A197" s="274"/>
      <c r="B197" s="275">
        <v>3</v>
      </c>
      <c r="C197" s="276" t="s">
        <v>308</v>
      </c>
      <c r="D197" s="246" t="str" cm="1">
        <f t="array" ref="D197">IF(ISNUMBER(D135),ABS(D135),"")</f>
        <v/>
      </c>
      <c r="E197" s="83" cm="1">
        <f t="array" ref="E197">IF(ISNUMBER(E135),ABS(E135),"")</f>
        <v>2.1480000000000006</v>
      </c>
      <c r="F197" s="241" t="str" cm="1">
        <f t="array" ref="F197">IF(ISNUMBER(F135),ABS(F135),"")</f>
        <v/>
      </c>
      <c r="G197" s="83" cm="1">
        <f t="array" ref="G197">IF(ISNUMBER(G135),ABS(G135),"")</f>
        <v>0.25800000000000001</v>
      </c>
      <c r="H197" s="241" t="str" cm="1">
        <f t="array" ref="H197">IF(ISNUMBER(H135),ABS(H135),"")</f>
        <v/>
      </c>
      <c r="I197" s="83" cm="1">
        <f t="array" ref="I197">IF(ISNUMBER(I135),ABS(I135),"")</f>
        <v>0.38200000000000056</v>
      </c>
      <c r="J197" s="241" t="str" cm="1">
        <f t="array" ref="J197">IF(ISNUMBER(J135),ABS(J135),"")</f>
        <v/>
      </c>
      <c r="K197" s="83" cm="1">
        <f t="array" ref="K197">IF(ISNUMBER(K135),ABS(K135),"")</f>
        <v>0.14700000000000024</v>
      </c>
      <c r="L197" s="241" t="str" cm="1">
        <f t="array" ref="L197">IF(ISNUMBER(L135),ABS(L135),"")</f>
        <v/>
      </c>
      <c r="M197" s="83" cm="1">
        <f t="array" ref="M197">IF(ISNUMBER(M135),ABS(M135),"")</f>
        <v>0.33900000000000041</v>
      </c>
      <c r="N197" s="84" cm="1">
        <f t="array" ref="N197">IF(ISNUMBER(N135),ABS(N135),"")</f>
        <v>0</v>
      </c>
    </row>
    <row r="198" spans="1:14" ht="14.75" customHeight="1" x14ac:dyDescent="0.2">
      <c r="A198" s="275">
        <v>16</v>
      </c>
      <c r="B198" s="275">
        <v>1</v>
      </c>
      <c r="C198" s="276" t="s">
        <v>309</v>
      </c>
      <c r="D198" s="246" t="str" cm="1">
        <f t="array" ref="D198">IF(ISNUMBER(D136),ABS(D136),"")</f>
        <v/>
      </c>
      <c r="E198" s="242" t="str" cm="1">
        <f t="array" ref="E198">IF(ISNUMBER(E136),ABS(E136),"")</f>
        <v/>
      </c>
      <c r="F198" s="241" t="str" cm="1">
        <f t="array" ref="F198">IF(ISNUMBER(F136),ABS(F136),"")</f>
        <v/>
      </c>
      <c r="G198" s="242" t="str" cm="1">
        <f t="array" ref="G198">IF(ISNUMBER(G136),ABS(G136),"")</f>
        <v/>
      </c>
      <c r="H198" s="241" t="str" cm="1">
        <f t="array" ref="H198">IF(ISNUMBER(H136),ABS(H136),"")</f>
        <v/>
      </c>
      <c r="I198" s="242" t="str" cm="1">
        <f t="array" ref="I198">IF(ISNUMBER(I136),ABS(I136),"")</f>
        <v/>
      </c>
      <c r="J198" s="241" t="str" cm="1">
        <f t="array" ref="J198">IF(ISNUMBER(J136),ABS(J136),"")</f>
        <v/>
      </c>
      <c r="K198" s="242" t="str" cm="1">
        <f t="array" ref="K198">IF(ISNUMBER(K136),ABS(K136),"")</f>
        <v/>
      </c>
      <c r="L198" s="241" t="str" cm="1">
        <f t="array" ref="L198">IF(ISNUMBER(L136),ABS(L136),"")</f>
        <v/>
      </c>
      <c r="M198" s="242" t="str" cm="1">
        <f t="array" ref="M198">IF(ISNUMBER(M136),ABS(M136),"")</f>
        <v/>
      </c>
      <c r="N198" s="84" cm="1">
        <f t="array" ref="N198">IF(ISNUMBER(N136),ABS(N136),"")</f>
        <v>0</v>
      </c>
    </row>
    <row r="199" spans="1:14" ht="14.75" customHeight="1" x14ac:dyDescent="0.2">
      <c r="A199" s="274"/>
      <c r="B199" s="275">
        <v>2</v>
      </c>
      <c r="C199" s="276" t="s">
        <v>310</v>
      </c>
      <c r="D199" s="246" t="str" cm="1">
        <f t="array" ref="D199">IF(ISNUMBER(D137),ABS(D137),"")</f>
        <v/>
      </c>
      <c r="E199" s="83" cm="1">
        <f t="array" ref="E199">IF(ISNUMBER(E137),ABS(E137),"")</f>
        <v>1.6950000000000003</v>
      </c>
      <c r="F199" s="241" t="str" cm="1">
        <f t="array" ref="F199">IF(ISNUMBER(F137),ABS(F137),"")</f>
        <v/>
      </c>
      <c r="G199" s="83" cm="1">
        <f t="array" ref="G199">IF(ISNUMBER(G137),ABS(G137),"")</f>
        <v>9.6000000000000085E-2</v>
      </c>
      <c r="H199" s="241" t="str" cm="1">
        <f t="array" ref="H199">IF(ISNUMBER(H137),ABS(H137),"")</f>
        <v/>
      </c>
      <c r="I199" s="242" t="str" cm="1">
        <f t="array" ref="I199">IF(ISNUMBER(I137),ABS(I137),"")</f>
        <v/>
      </c>
      <c r="J199" s="241" t="str" cm="1">
        <f t="array" ref="J199">IF(ISNUMBER(J137),ABS(J137),"")</f>
        <v/>
      </c>
      <c r="K199" s="83" cm="1">
        <f t="array" ref="K199">IF(ISNUMBER(K137),ABS(K137),"")</f>
        <v>1.7000000000000348E-2</v>
      </c>
      <c r="L199" s="241" t="str" cm="1">
        <f t="array" ref="L199">IF(ISNUMBER(L137),ABS(L137),"")</f>
        <v/>
      </c>
      <c r="M199" s="242" t="str" cm="1">
        <f t="array" ref="M199">IF(ISNUMBER(M137),ABS(M137),"")</f>
        <v/>
      </c>
      <c r="N199" s="84" cm="1">
        <f t="array" ref="N199">IF(ISNUMBER(N137),ABS(N137),"")</f>
        <v>0</v>
      </c>
    </row>
    <row r="200" spans="1:14" ht="14.75" customHeight="1" x14ac:dyDescent="0.2">
      <c r="A200" s="274"/>
      <c r="B200" s="275">
        <v>3</v>
      </c>
      <c r="C200" s="276" t="s">
        <v>311</v>
      </c>
      <c r="D200" s="246" t="str" cm="1">
        <f t="array" ref="D200">IF(ISNUMBER(D138),ABS(D138),"")</f>
        <v/>
      </c>
      <c r="E200" s="83" cm="1">
        <f t="array" ref="E200">IF(ISNUMBER(E138),ABS(E138),"")</f>
        <v>1.286999999999999</v>
      </c>
      <c r="F200" s="241" t="str" cm="1">
        <f t="array" ref="F200">IF(ISNUMBER(F138),ABS(F138),"")</f>
        <v/>
      </c>
      <c r="G200" s="83" cm="1">
        <f t="array" ref="G200">IF(ISNUMBER(G138),ABS(G138),"")</f>
        <v>0.59699999999999953</v>
      </c>
      <c r="H200" s="241" t="str" cm="1">
        <f t="array" ref="H200">IF(ISNUMBER(H138),ABS(H138),"")</f>
        <v/>
      </c>
      <c r="I200" s="83" cm="1">
        <f t="array" ref="I200">IF(ISNUMBER(I138),ABS(I138),"")</f>
        <v>2.9000000000000803E-2</v>
      </c>
      <c r="J200" s="241" t="str" cm="1">
        <f t="array" ref="J200">IF(ISNUMBER(J138),ABS(J138),"")</f>
        <v/>
      </c>
      <c r="K200" s="83" cm="1">
        <f t="array" ref="K200">IF(ISNUMBER(K138),ABS(K138),"")</f>
        <v>0.27199999999999935</v>
      </c>
      <c r="L200" s="241" t="str" cm="1">
        <f t="array" ref="L200">IF(ISNUMBER(L138),ABS(L138),"")</f>
        <v/>
      </c>
      <c r="M200" s="83" cm="1">
        <f t="array" ref="M200">IF(ISNUMBER(M138),ABS(M138),"")</f>
        <v>3.4000000000000696E-2</v>
      </c>
      <c r="N200" s="84" cm="1">
        <f t="array" ref="N200">IF(ISNUMBER(N138),ABS(N138),"")</f>
        <v>0</v>
      </c>
    </row>
    <row r="201" spans="1:14" ht="14.75" customHeight="1" x14ac:dyDescent="0.2">
      <c r="A201" s="275">
        <v>17</v>
      </c>
      <c r="B201" s="275">
        <v>1</v>
      </c>
      <c r="C201" s="276" t="s">
        <v>305</v>
      </c>
      <c r="D201" s="246" t="str" cm="1">
        <f t="array" ref="D201">IF(ISNUMBER(D139),ABS(D139),"")</f>
        <v/>
      </c>
      <c r="E201" s="242" t="str" cm="1">
        <f t="array" ref="E201">IF(ISNUMBER(E139),ABS(E139),"")</f>
        <v/>
      </c>
      <c r="F201" s="241" t="str" cm="1">
        <f t="array" ref="F201">IF(ISNUMBER(F139),ABS(F139),"")</f>
        <v/>
      </c>
      <c r="G201" s="83" cm="1">
        <f t="array" ref="G201">IF(ISNUMBER(G139),ABS(G139),"")</f>
        <v>0.85600000000000165</v>
      </c>
      <c r="H201" s="241" t="str" cm="1">
        <f t="array" ref="H201">IF(ISNUMBER(H139),ABS(H139),"")</f>
        <v/>
      </c>
      <c r="I201" s="242" t="str" cm="1">
        <f t="array" ref="I201">IF(ISNUMBER(I139),ABS(I139),"")</f>
        <v/>
      </c>
      <c r="J201" s="241" t="str" cm="1">
        <f t="array" ref="J201">IF(ISNUMBER(J139),ABS(J139),"")</f>
        <v/>
      </c>
      <c r="K201" s="83" cm="1">
        <f t="array" ref="K201">IF(ISNUMBER(K139),ABS(K139),"")</f>
        <v>0.76400000000000112</v>
      </c>
      <c r="L201" s="241" t="str" cm="1">
        <f t="array" ref="L201">IF(ISNUMBER(L139),ABS(L139),"")</f>
        <v/>
      </c>
      <c r="M201" s="242" t="str" cm="1">
        <f t="array" ref="M201">IF(ISNUMBER(M139),ABS(M139),"")</f>
        <v/>
      </c>
      <c r="N201" s="84" cm="1">
        <f t="array" ref="N201">IF(ISNUMBER(N139),ABS(N139),"")</f>
        <v>0</v>
      </c>
    </row>
    <row r="202" spans="1:14" ht="14.75" customHeight="1" x14ac:dyDescent="0.2">
      <c r="A202" s="275">
        <v>18</v>
      </c>
      <c r="B202" s="275">
        <v>1</v>
      </c>
      <c r="C202" s="276" t="s">
        <v>312</v>
      </c>
      <c r="D202" s="246" t="str" cm="1">
        <f t="array" ref="D202">IF(ISNUMBER(D140),ABS(D140),"")</f>
        <v/>
      </c>
      <c r="E202" s="242" t="str" cm="1">
        <f t="array" ref="E202">IF(ISNUMBER(E140),ABS(E140),"")</f>
        <v/>
      </c>
      <c r="F202" s="241" t="str" cm="1">
        <f t="array" ref="F202">IF(ISNUMBER(F140),ABS(F140),"")</f>
        <v/>
      </c>
      <c r="G202" s="242" t="str" cm="1">
        <f t="array" ref="G202">IF(ISNUMBER(G140),ABS(G140),"")</f>
        <v/>
      </c>
      <c r="H202" s="241" t="str" cm="1">
        <f t="array" ref="H202">IF(ISNUMBER(H140),ABS(H140),"")</f>
        <v/>
      </c>
      <c r="I202" s="242" t="str" cm="1">
        <f t="array" ref="I202">IF(ISNUMBER(I140),ABS(I140),"")</f>
        <v/>
      </c>
      <c r="J202" s="241" t="str" cm="1">
        <f t="array" ref="J202">IF(ISNUMBER(J140),ABS(J140),"")</f>
        <v/>
      </c>
      <c r="K202" s="242" t="str" cm="1">
        <f t="array" ref="K202">IF(ISNUMBER(K140),ABS(K140),"")</f>
        <v/>
      </c>
      <c r="L202" s="241" t="str" cm="1">
        <f t="array" ref="L202">IF(ISNUMBER(L140),ABS(L140),"")</f>
        <v/>
      </c>
      <c r="M202" s="242" t="str" cm="1">
        <f t="array" ref="M202">IF(ISNUMBER(M140),ABS(M140),"")</f>
        <v/>
      </c>
      <c r="N202" s="84" cm="1">
        <f t="array" ref="N202">IF(ISNUMBER(N140),ABS(N140),"")</f>
        <v>0</v>
      </c>
    </row>
    <row r="203" spans="1:14" ht="14.75" customHeight="1" x14ac:dyDescent="0.2">
      <c r="A203" s="275">
        <v>19</v>
      </c>
      <c r="B203" s="275">
        <v>1</v>
      </c>
      <c r="C203" s="276" t="s">
        <v>300</v>
      </c>
      <c r="D203" s="246" t="str" cm="1">
        <f t="array" ref="D203">IF(ISNUMBER(D141),ABS(D141),"")</f>
        <v/>
      </c>
      <c r="E203" s="83" cm="1">
        <f t="array" ref="E203">IF(ISNUMBER(E141),ABS(E141),"")</f>
        <v>2.298</v>
      </c>
      <c r="F203" s="241" t="str" cm="1">
        <f t="array" ref="F203">IF(ISNUMBER(F141),ABS(F141),"")</f>
        <v/>
      </c>
      <c r="G203" s="83" cm="1">
        <f t="array" ref="G203">IF(ISNUMBER(G141),ABS(G141),"")</f>
        <v>0.72000000000000064</v>
      </c>
      <c r="H203" s="241" t="str" cm="1">
        <f t="array" ref="H203">IF(ISNUMBER(H141),ABS(H141),"")</f>
        <v/>
      </c>
      <c r="I203" s="83" cm="1">
        <f t="array" ref="I203">IF(ISNUMBER(I141),ABS(I141),"")</f>
        <v>1.1050000000000004</v>
      </c>
      <c r="J203" s="241" t="str" cm="1">
        <f t="array" ref="J203">IF(ISNUMBER(J141),ABS(J141),"")</f>
        <v/>
      </c>
      <c r="K203" s="83" cm="1">
        <f t="array" ref="K203">IF(ISNUMBER(K141),ABS(K141),"")</f>
        <v>0.49900000000000055</v>
      </c>
      <c r="L203" s="241" t="str" cm="1">
        <f t="array" ref="L203">IF(ISNUMBER(L141),ABS(L141),"")</f>
        <v/>
      </c>
      <c r="M203" s="83" cm="1">
        <f t="array" ref="M203">IF(ISNUMBER(M141),ABS(M141),"")</f>
        <v>1.1360000000000001</v>
      </c>
      <c r="N203" s="84" cm="1">
        <f t="array" ref="N203">IF(ISNUMBER(N141),ABS(N141),"")</f>
        <v>0</v>
      </c>
    </row>
    <row r="204" spans="1:14" ht="14.75" customHeight="1" x14ac:dyDescent="0.2">
      <c r="A204" s="275">
        <v>20</v>
      </c>
      <c r="B204" s="275">
        <v>1</v>
      </c>
      <c r="C204" s="276" t="s">
        <v>313</v>
      </c>
      <c r="D204" s="246" t="str" cm="1">
        <f t="array" ref="D204">IF(ISNUMBER(D142),ABS(D142),"")</f>
        <v/>
      </c>
      <c r="E204" s="242" t="str" cm="1">
        <f t="array" ref="E204">IF(ISNUMBER(E142),ABS(E142),"")</f>
        <v/>
      </c>
      <c r="F204" s="241" t="str" cm="1">
        <f t="array" ref="F204">IF(ISNUMBER(F142),ABS(F142),"")</f>
        <v/>
      </c>
      <c r="G204" s="83" cm="1">
        <f t="array" ref="G204">IF(ISNUMBER(G142),ABS(G142),"")</f>
        <v>0.48299999999999965</v>
      </c>
      <c r="H204" s="241" t="str" cm="1">
        <f t="array" ref="H204">IF(ISNUMBER(H142),ABS(H142),"")</f>
        <v/>
      </c>
      <c r="I204" s="83" cm="1">
        <f t="array" ref="I204">IF(ISNUMBER(I142),ABS(I142),"")</f>
        <v>4.871999999999999</v>
      </c>
      <c r="J204" s="241" t="str" cm="1">
        <f t="array" ref="J204">IF(ISNUMBER(J142),ABS(J142),"")</f>
        <v/>
      </c>
      <c r="K204" s="83" cm="1">
        <f t="array" ref="K204">IF(ISNUMBER(K142),ABS(K142),"")</f>
        <v>0.40899999999999981</v>
      </c>
      <c r="L204" s="241" t="str" cm="1">
        <f t="array" ref="L204">IF(ISNUMBER(L142),ABS(L142),"")</f>
        <v/>
      </c>
      <c r="M204" s="83" cm="1">
        <f t="array" ref="M204">IF(ISNUMBER(M142),ABS(M142),"")</f>
        <v>4.9009999999999989</v>
      </c>
      <c r="N204" s="84" cm="1">
        <f t="array" ref="N204">IF(ISNUMBER(N142),ABS(N142),"")</f>
        <v>0</v>
      </c>
    </row>
    <row r="205" spans="1:14" ht="14.75" customHeight="1" x14ac:dyDescent="0.2">
      <c r="A205" s="275">
        <v>21</v>
      </c>
      <c r="B205" s="275">
        <v>1</v>
      </c>
      <c r="C205" s="276" t="s">
        <v>313</v>
      </c>
      <c r="D205" s="246" t="str" cm="1">
        <f t="array" ref="D205">IF(ISNUMBER(D143),ABS(D143),"")</f>
        <v/>
      </c>
      <c r="E205" s="83" cm="1">
        <f t="array" ref="E205">IF(ISNUMBER(E143),ABS(E143),"")</f>
        <v>3.2589999999999995</v>
      </c>
      <c r="F205" s="241" t="str" cm="1">
        <f t="array" ref="F205">IF(ISNUMBER(F143),ABS(F143),"")</f>
        <v/>
      </c>
      <c r="G205" s="83" cm="1">
        <f t="array" ref="G205">IF(ISNUMBER(G143),ABS(G143),"")</f>
        <v>0.2599999999999989</v>
      </c>
      <c r="H205" s="241" t="str" cm="1">
        <f t="array" ref="H205">IF(ISNUMBER(H143),ABS(H143),"")</f>
        <v/>
      </c>
      <c r="I205" s="242" t="str" cm="1">
        <f t="array" ref="I205">IF(ISNUMBER(I143),ABS(I143),"")</f>
        <v/>
      </c>
      <c r="J205" s="241" t="str" cm="1">
        <f t="array" ref="J205">IF(ISNUMBER(J143),ABS(J143),"")</f>
        <v/>
      </c>
      <c r="K205" s="83" cm="1">
        <f t="array" ref="K205">IF(ISNUMBER(K143),ABS(K143),"")</f>
        <v>0.14399999999999924</v>
      </c>
      <c r="L205" s="241" t="str" cm="1">
        <f t="array" ref="L205">IF(ISNUMBER(L143),ABS(L143),"")</f>
        <v/>
      </c>
      <c r="M205" s="242" t="str" cm="1">
        <f t="array" ref="M205">IF(ISNUMBER(M143),ABS(M143),"")</f>
        <v/>
      </c>
      <c r="N205" s="84" cm="1">
        <f t="array" ref="N205">IF(ISNUMBER(N143),ABS(N143),"")</f>
        <v>0</v>
      </c>
    </row>
    <row r="206" spans="1:14" ht="14.75" customHeight="1" x14ac:dyDescent="0.2">
      <c r="A206" s="275">
        <v>22</v>
      </c>
      <c r="B206" s="275">
        <v>1</v>
      </c>
      <c r="C206" s="276" t="s">
        <v>313</v>
      </c>
      <c r="D206" s="246" t="str" cm="1">
        <f t="array" ref="D206">IF(ISNUMBER(D144),ABS(D144),"")</f>
        <v/>
      </c>
      <c r="E206" s="83" cm="1">
        <f t="array" ref="E206">IF(ISNUMBER(E144),ABS(E144),"")</f>
        <v>4.1709999999999994</v>
      </c>
      <c r="F206" s="241" t="str" cm="1">
        <f t="array" ref="F206">IF(ISNUMBER(F144),ABS(F144),"")</f>
        <v/>
      </c>
      <c r="G206" s="83" cm="1">
        <f t="array" ref="G206">IF(ISNUMBER(G144),ABS(G144),"")</f>
        <v>0.5259999999999998</v>
      </c>
      <c r="H206" s="241" t="str" cm="1">
        <f t="array" ref="H206">IF(ISNUMBER(H144),ABS(H144),"")</f>
        <v/>
      </c>
      <c r="I206" s="83" cm="1">
        <f t="array" ref="I206">IF(ISNUMBER(I144),ABS(I144),"")</f>
        <v>4.5470000000000006</v>
      </c>
      <c r="J206" s="241" t="str" cm="1">
        <f t="array" ref="J206">IF(ISNUMBER(J144),ABS(J144),"")</f>
        <v/>
      </c>
      <c r="K206" s="83" cm="1">
        <f t="array" ref="K206">IF(ISNUMBER(K144),ABS(K144),"")</f>
        <v>0.47100000000000009</v>
      </c>
      <c r="L206" s="241" t="str" cm="1">
        <f t="array" ref="L206">IF(ISNUMBER(L144),ABS(L144),"")</f>
        <v/>
      </c>
      <c r="M206" s="83" cm="1">
        <f t="array" ref="M206">IF(ISNUMBER(M144),ABS(M144),"")</f>
        <v>4.5299999999999994</v>
      </c>
      <c r="N206" s="84" cm="1">
        <f t="array" ref="N206">IF(ISNUMBER(N144),ABS(N144),"")</f>
        <v>0</v>
      </c>
    </row>
    <row r="207" spans="1:14" ht="14.75" customHeight="1" x14ac:dyDescent="0.2">
      <c r="A207" s="275">
        <v>23</v>
      </c>
      <c r="B207" s="275">
        <v>1</v>
      </c>
      <c r="C207" s="276" t="s">
        <v>312</v>
      </c>
      <c r="D207" s="246" t="str" cm="1">
        <f t="array" ref="D207">IF(ISNUMBER(D145),ABS(D145),"")</f>
        <v/>
      </c>
      <c r="E207" s="83" cm="1">
        <f t="array" ref="E207">IF(ISNUMBER(E145),ABS(E145),"")</f>
        <v>2.6450000000000005</v>
      </c>
      <c r="F207" s="241" t="str" cm="1">
        <f t="array" ref="F207">IF(ISNUMBER(F145),ABS(F145),"")</f>
        <v/>
      </c>
      <c r="G207" s="83" cm="1">
        <f t="array" ref="G207">IF(ISNUMBER(G145),ABS(G145),"")</f>
        <v>1.085</v>
      </c>
      <c r="H207" s="241" t="str" cm="1">
        <f t="array" ref="H207">IF(ISNUMBER(H145),ABS(H145),"")</f>
        <v/>
      </c>
      <c r="I207" s="242" t="str" cm="1">
        <f t="array" ref="I207">IF(ISNUMBER(I145),ABS(I145),"")</f>
        <v/>
      </c>
      <c r="J207" s="241" t="str" cm="1">
        <f t="array" ref="J207">IF(ISNUMBER(J145),ABS(J145),"")</f>
        <v/>
      </c>
      <c r="K207" s="83" cm="1">
        <f t="array" ref="K207">IF(ISNUMBER(K145),ABS(K145),"")</f>
        <v>1.0470000000000006</v>
      </c>
      <c r="L207" s="241" t="str" cm="1">
        <f t="array" ref="L207">IF(ISNUMBER(L145),ABS(L145),"")</f>
        <v/>
      </c>
      <c r="M207" s="242" t="str" cm="1">
        <f t="array" ref="M207">IF(ISNUMBER(M145),ABS(M145),"")</f>
        <v/>
      </c>
      <c r="N207" s="84" cm="1">
        <f t="array" ref="N207">IF(ISNUMBER(N145),ABS(N145),"")</f>
        <v>0</v>
      </c>
    </row>
    <row r="208" spans="1:14" ht="14.75" customHeight="1" x14ac:dyDescent="0.2">
      <c r="A208" s="274"/>
      <c r="B208" s="274"/>
      <c r="C208" s="278"/>
      <c r="D208" s="171"/>
      <c r="E208" s="185"/>
      <c r="F208" s="185"/>
      <c r="G208" s="185"/>
      <c r="H208" s="185"/>
      <c r="I208" s="185"/>
      <c r="J208" s="185"/>
      <c r="K208" s="185"/>
      <c r="L208" s="185"/>
      <c r="M208" s="185"/>
      <c r="N208" s="185"/>
    </row>
    <row r="209" spans="1:14" ht="14.75" customHeight="1" x14ac:dyDescent="0.2">
      <c r="A209" s="281" t="s">
        <v>285</v>
      </c>
      <c r="B209" s="274"/>
      <c r="C209" s="278"/>
      <c r="D209" s="161"/>
      <c r="E209" s="81" cm="1">
        <f t="array" ref="E209">SUM(E185:E207)/COUNT(E185:E207)</f>
        <v>1.8643333333333334</v>
      </c>
      <c r="F209" s="81"/>
      <c r="G209" s="81" cm="1">
        <f t="array" ref="G209">SUM(G185:G207)/COUNT(G185:G207)</f>
        <v>0.43833333333333335</v>
      </c>
      <c r="H209" s="81"/>
      <c r="I209" s="81" cm="1">
        <f t="array" ref="I209">SUM(I185:I207)/COUNT(I185:I207)</f>
        <v>1.9931428571428573</v>
      </c>
      <c r="J209" s="81"/>
      <c r="K209" s="81" cm="1">
        <f t="array" ref="K209">SUM(K185:K207)/COUNT(K185:K207)</f>
        <v>0.34572222222222226</v>
      </c>
      <c r="L209" s="81"/>
      <c r="M209" s="81" cm="1">
        <f t="array" ref="M209">SUM(M185:M207)/COUNT(M185:M207)</f>
        <v>1.9962857142857142</v>
      </c>
      <c r="N209" s="81" cm="1">
        <f t="array" ref="N209">SUM(N185:N207)/COUNT(N185:N207)</f>
        <v>0</v>
      </c>
    </row>
    <row r="210" spans="1:14" ht="14.75" customHeight="1" x14ac:dyDescent="0.2">
      <c r="A210" s="274"/>
      <c r="B210" s="274"/>
      <c r="C210" s="278"/>
      <c r="D210" s="171"/>
      <c r="E210" s="185"/>
      <c r="F210" s="185"/>
      <c r="G210" s="185"/>
      <c r="H210" s="185"/>
      <c r="I210" s="185"/>
      <c r="J210" s="185"/>
      <c r="K210" s="185"/>
      <c r="L210" s="185"/>
      <c r="M210" s="185"/>
      <c r="N210" s="185"/>
    </row>
  </sheetData>
  <mergeCells count="52">
    <mergeCell ref="A182:N182"/>
    <mergeCell ref="D183:E183"/>
    <mergeCell ref="F183:G183"/>
    <mergeCell ref="H183:I183"/>
    <mergeCell ref="J183:K183"/>
    <mergeCell ref="L183:M183"/>
    <mergeCell ref="A151:N151"/>
    <mergeCell ref="D152:E152"/>
    <mergeCell ref="F152:G152"/>
    <mergeCell ref="H152:I152"/>
    <mergeCell ref="J152:K152"/>
    <mergeCell ref="L152:M152"/>
    <mergeCell ref="A90:N90"/>
    <mergeCell ref="D91:E91"/>
    <mergeCell ref="F91:G91"/>
    <mergeCell ref="H91:I91"/>
    <mergeCell ref="J91:K91"/>
    <mergeCell ref="L91:M91"/>
    <mergeCell ref="A59:N59"/>
    <mergeCell ref="D60:E60"/>
    <mergeCell ref="F60:G60"/>
    <mergeCell ref="H60:I60"/>
    <mergeCell ref="J60:K60"/>
    <mergeCell ref="L60:M60"/>
    <mergeCell ref="A120:Z120"/>
    <mergeCell ref="D121:E121"/>
    <mergeCell ref="F121:G121"/>
    <mergeCell ref="H121:I121"/>
    <mergeCell ref="J121:K121"/>
    <mergeCell ref="X121:Y121"/>
    <mergeCell ref="L121:M121"/>
    <mergeCell ref="P121:Q121"/>
    <mergeCell ref="R121:S121"/>
    <mergeCell ref="T121:U121"/>
    <mergeCell ref="V121:W121"/>
    <mergeCell ref="A28:Z28"/>
    <mergeCell ref="D29:E29"/>
    <mergeCell ref="F29:G29"/>
    <mergeCell ref="H29:I29"/>
    <mergeCell ref="J29:K29"/>
    <mergeCell ref="X29:Y29"/>
    <mergeCell ref="L29:M29"/>
    <mergeCell ref="P29:Q29"/>
    <mergeCell ref="R29:S29"/>
    <mergeCell ref="T29:U29"/>
    <mergeCell ref="V29:W29"/>
    <mergeCell ref="B1:O1"/>
    <mergeCell ref="D2:E2"/>
    <mergeCell ref="F2:G2"/>
    <mergeCell ref="H2:I2"/>
    <mergeCell ref="J2:K2"/>
    <mergeCell ref="L2:M2"/>
  </mergeCells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Azulene</vt:lpstr>
      <vt:lpstr>Benzothiadiazole</vt:lpstr>
      <vt:lpstr>Dimethylaminobenzonitrile</vt:lpstr>
      <vt:lpstr>Nitroaniline</vt:lpstr>
      <vt:lpstr>Nitrodimethylaniniline</vt:lpstr>
      <vt:lpstr>Phenyl-pyrrole</vt:lpstr>
      <vt:lpstr>Phthalazine</vt:lpstr>
      <vt:lpstr>Quinoxaline</vt:lpstr>
      <vt:lpstr>EE-STATS</vt:lpstr>
      <vt:lpstr>CT-STATS weighted</vt:lpstr>
      <vt:lpstr>DEX STATS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k.boguslawski@o365.fizyka.umk.pl</cp:lastModifiedBy>
  <dcterms:modified xsi:type="dcterms:W3CDTF">2026-05-05T07:38:49Z</dcterms:modified>
</cp:coreProperties>
</file>