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andrew_ritchhart_pnnl_gov/Documents/Jupyter/critical-materials-recovery/Scilinkv3_Data/planning_agent/critical_materials_data/"/>
    </mc:Choice>
  </mc:AlternateContent>
  <xr:revisionPtr revIDLastSave="21" documentId="14_{0D060684-590A-DB45-B4FE-27EDF90FE450}" xr6:coauthVersionLast="47" xr6:coauthVersionMax="47" xr10:uidLastSave="{F0614BA9-9399-3142-903A-6347BA094823}"/>
  <bookViews>
    <workbookView xWindow="34940" yWindow="4880" windowWidth="26840" windowHeight="15940" xr2:uid="{C75C9620-C9AA-164F-8CF5-9781C239E849}"/>
  </bookViews>
  <sheets>
    <sheet name="resul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B4" i="1"/>
  <c r="F3" i="1"/>
  <c r="E3" i="1"/>
  <c r="C3" i="1"/>
  <c r="D3" i="1"/>
  <c r="B3" i="1"/>
</calcChain>
</file>

<file path=xl/sharedStrings.xml><?xml version="1.0" encoding="utf-8"?>
<sst xmlns="http://schemas.openxmlformats.org/spreadsheetml/2006/main" count="6" uniqueCount="6">
  <si>
    <t>Sample Name</t>
  </si>
  <si>
    <t>SmCo Leach</t>
  </si>
  <si>
    <t>Co [PPM]</t>
  </si>
  <si>
    <t>Nd [PPM]</t>
  </si>
  <si>
    <t>163  Dy [PPM]</t>
  </si>
  <si>
    <t>147  Sm [PPM]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</si>
</sst>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7C3E7-4B8D-AD45-9DC8-4E8D6626ACD0}">
  <dimension ref="A1:F4"/>
  <sheetViews>
    <sheetView tabSelected="1" workbookViewId="0">
      <selection activeCell="G11" sqref="G11"/>
    </sheetView>
  </sheetViews>
  <sheetFormatPr baseColWidth="10" defaultRowHeight="16" x14ac:dyDescent="0.2"/>
  <sheetData>
    <row r="1" spans="1:6" x14ac:dyDescent="0.2">
      <c r="A1" t="s">
        <v>0</v>
      </c>
      <c r="B1" t="s">
        <v>2</v>
      </c>
      <c r="C1" t="s">
        <v>3</v>
      </c>
      <c r="D1" t="s">
        <v>5</v>
      </c>
      <c r="E1" t="s">
        <v>4</v>
      </c>
    </row>
    <row r="2" spans="1:6" x14ac:dyDescent="0.2">
      <c r="A2" t="s">
        <v>1</v>
      </c>
      <c r="B2">
        <v>5600.8099999999995</v>
      </c>
      <c r="C2">
        <v>8.2259999999999991</v>
      </c>
      <c r="D2">
        <v>3928.3810000000003</v>
      </c>
      <c r="E2">
        <v>28.433999999999997</v>
      </c>
    </row>
    <row r="3" spans="1:6" x14ac:dyDescent="0.2">
      <c r="B3">
        <f>B2/59</f>
        <v>94.928983050847449</v>
      </c>
      <c r="C3">
        <f>C2/144</f>
        <v>5.7124999999999995E-2</v>
      </c>
      <c r="D3">
        <f>D2/147</f>
        <v>26.723680272108847</v>
      </c>
      <c r="E3">
        <f>E2/163</f>
        <v>0.17444171779141102</v>
      </c>
      <c r="F3">
        <f>SUM(B3:E3)</f>
        <v>121.88423004074771</v>
      </c>
    </row>
    <row r="4" spans="1:6" x14ac:dyDescent="0.2">
      <c r="B4">
        <f>B3/$F$3*100</f>
        <v>77.884549148902423</v>
      </c>
      <c r="C4">
        <f t="shared" ref="C4:E4" si="0">C3/$F$3*100</f>
        <v>4.6868245367675754E-2</v>
      </c>
      <c r="D4">
        <f t="shared" si="0"/>
        <v>21.925461778914894</v>
      </c>
      <c r="E4">
        <f t="shared" si="0"/>
        <v>0.14312082681499694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Ritchhart, Andrew</cp:lastModifiedBy>
  <dcterms:created xsi:type="dcterms:W3CDTF">2025-11-18T18:38:22Z</dcterms:created>
  <dcterms:modified xsi:type="dcterms:W3CDTF">2026-02-03T00:12:55Z</dcterms:modified>
</cp:coreProperties>
</file>